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6\"/>
    </mc:Choice>
  </mc:AlternateContent>
  <xr:revisionPtr revIDLastSave="0" documentId="13_ncr:1_{2B87AA2E-ED31-4C66-AD4C-62B3720325E6}" xr6:coauthVersionLast="47" xr6:coauthVersionMax="47" xr10:uidLastSave="{00000000-0000-0000-0000-000000000000}"/>
  <bookViews>
    <workbookView xWindow="-108" yWindow="-108" windowWidth="23256" windowHeight="12456" tabRatio="638" xr2:uid="{00000000-000D-0000-FFFF-FFFF00000000}"/>
  </bookViews>
  <sheets>
    <sheet name="EDA" sheetId="6" r:id="rId1"/>
    <sheet name="Mensual" sheetId="7" r:id="rId2"/>
    <sheet name="REDES" sheetId="8" r:id="rId3"/>
    <sheet name="Metas" sheetId="9" r:id="rId4"/>
  </sheets>
  <definedNames>
    <definedName name="_xlnm._FilterDatabase" localSheetId="0" hidden="1">EDA!$A$5:$I$491</definedName>
    <definedName name="_xlnm._FilterDatabase" localSheetId="3" hidden="1">Metas!$A$4:$E$790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J493" i="6" l="1"/>
  <c r="BF492" i="6"/>
  <c r="BJ490" i="6"/>
  <c r="BF489" i="6"/>
  <c r="BJ487" i="6"/>
  <c r="BF486" i="6"/>
  <c r="BJ484" i="6"/>
  <c r="BJ481" i="6"/>
  <c r="BF480" i="6"/>
  <c r="BJ478" i="6"/>
  <c r="BF477" i="6"/>
  <c r="BJ475" i="6"/>
  <c r="BF474" i="6"/>
  <c r="BJ472" i="6"/>
  <c r="BG471" i="6"/>
  <c r="AZ470" i="6"/>
  <c r="BJ469" i="6"/>
  <c r="BH469" i="6"/>
  <c r="AZ469" i="6"/>
  <c r="BG468" i="6"/>
  <c r="BF468" i="6"/>
  <c r="BJ467" i="6"/>
  <c r="BJ466" i="6"/>
  <c r="BI466" i="6"/>
  <c r="BH466" i="6"/>
  <c r="BE466" i="6"/>
  <c r="BJ465" i="6"/>
  <c r="BH465" i="6"/>
  <c r="BG465" i="6"/>
  <c r="BF465" i="6"/>
  <c r="BF464" i="6"/>
  <c r="BD464" i="6"/>
  <c r="AZ464" i="6"/>
  <c r="BB464" i="6" s="1"/>
  <c r="BJ463" i="6"/>
  <c r="BI463" i="6"/>
  <c r="BI462" i="6"/>
  <c r="BH462" i="6"/>
  <c r="BG462" i="6"/>
  <c r="BF462" i="6"/>
  <c r="BJ461" i="6"/>
  <c r="BJ460" i="6"/>
  <c r="BG460" i="6"/>
  <c r="BF460" i="6"/>
  <c r="BG459" i="6"/>
  <c r="BF459" i="6"/>
  <c r="BC459" i="6"/>
  <c r="BI458" i="6"/>
  <c r="AZ458" i="6"/>
  <c r="BB458" i="6" s="1"/>
  <c r="BJ457" i="6"/>
  <c r="BH457" i="6"/>
  <c r="BH456" i="6"/>
  <c r="BF456" i="6"/>
  <c r="BD456" i="6"/>
  <c r="BD455" i="6"/>
  <c r="AZ454" i="6"/>
  <c r="BB454" i="6" s="1"/>
  <c r="BG453" i="6"/>
  <c r="BF453" i="6"/>
  <c r="BF452" i="6"/>
  <c r="BG450" i="6"/>
  <c r="BF450" i="6"/>
  <c r="BD450" i="6"/>
  <c r="BF449" i="6"/>
  <c r="BD449" i="6"/>
  <c r="AZ449" i="6"/>
  <c r="BJ448" i="6"/>
  <c r="BI448" i="6"/>
  <c r="BG448" i="6"/>
  <c r="BE448" i="6"/>
  <c r="BJ447" i="6"/>
  <c r="BI447" i="6"/>
  <c r="BG447" i="6"/>
  <c r="BF447" i="6"/>
  <c r="BE446" i="6"/>
  <c r="BC446" i="6"/>
  <c r="BJ445" i="6"/>
  <c r="BH445" i="6"/>
  <c r="BJ443" i="6"/>
  <c r="AZ443" i="6"/>
  <c r="BB443" i="6" s="1"/>
  <c r="BJ442" i="6"/>
  <c r="BJ441" i="6"/>
  <c r="BG441" i="6"/>
  <c r="BF441" i="6"/>
  <c r="BE441" i="6"/>
  <c r="BF440" i="6"/>
  <c r="BJ439" i="6"/>
  <c r="BH439" i="6"/>
  <c r="BG439" i="6"/>
  <c r="AZ438" i="6"/>
  <c r="BB438" i="6" s="1"/>
  <c r="BI437" i="6"/>
  <c r="BJ436" i="6"/>
  <c r="BH436" i="6"/>
  <c r="BF435" i="6"/>
  <c r="AT4" i="6"/>
  <c r="AK488" i="6"/>
  <c r="AM488" i="6" s="1"/>
  <c r="AK486" i="6"/>
  <c r="AM486" i="6" s="1"/>
  <c r="BF483" i="6"/>
  <c r="BG480" i="6"/>
  <c r="BE468" i="6"/>
  <c r="BG467" i="6"/>
  <c r="BF467" i="6"/>
  <c r="BG466" i="6"/>
  <c r="AK464" i="6"/>
  <c r="AM464" i="6" s="1"/>
  <c r="BC463" i="6"/>
  <c r="BD461" i="6"/>
  <c r="BJ459" i="6"/>
  <c r="BI459" i="6"/>
  <c r="AK458" i="6"/>
  <c r="AM458" i="6" s="1"/>
  <c r="BI457" i="6"/>
  <c r="AK454" i="6"/>
  <c r="AM454" i="6" s="1"/>
  <c r="BJ451" i="6"/>
  <c r="BI451" i="6"/>
  <c r="BE449" i="6"/>
  <c r="AK449" i="6"/>
  <c r="AM449" i="6" s="1"/>
  <c r="BJ446" i="6"/>
  <c r="BF444" i="6"/>
  <c r="BF443" i="6"/>
  <c r="AK443" i="6"/>
  <c r="AM443" i="6" s="1"/>
  <c r="BI442" i="6"/>
  <c r="BH442" i="6"/>
  <c r="BJ440" i="6"/>
  <c r="BG438" i="6"/>
  <c r="BF438" i="6"/>
  <c r="BF437" i="6"/>
  <c r="BC436" i="6"/>
  <c r="AK434" i="6"/>
  <c r="AM434" i="6" s="1"/>
  <c r="AK431" i="6"/>
  <c r="AM431" i="6" s="1"/>
  <c r="AK430" i="6"/>
  <c r="AM430" i="6" s="1"/>
  <c r="AK429" i="6"/>
  <c r="AM429" i="6" s="1"/>
  <c r="AK427" i="6"/>
  <c r="AM427" i="6" s="1"/>
  <c r="AK426" i="6"/>
  <c r="AM426" i="6" s="1"/>
  <c r="AK425" i="6"/>
  <c r="AM425" i="6" s="1"/>
  <c r="AK422" i="6"/>
  <c r="AM422" i="6" s="1"/>
  <c r="AK419" i="6"/>
  <c r="AM419" i="6" s="1"/>
  <c r="AK416" i="6"/>
  <c r="AM416" i="6" s="1"/>
  <c r="AK413" i="6"/>
  <c r="AM413" i="6" s="1"/>
  <c r="AK410" i="6"/>
  <c r="AM410" i="6" s="1"/>
  <c r="AK409" i="6"/>
  <c r="AM409" i="6" s="1"/>
  <c r="AK407" i="6"/>
  <c r="AM407" i="6" s="1"/>
  <c r="AK404" i="6"/>
  <c r="AM404" i="6" s="1"/>
  <c r="AK401" i="6"/>
  <c r="AM401" i="6" s="1"/>
  <c r="AK400" i="6"/>
  <c r="AM400" i="6" s="1"/>
  <c r="AK399" i="6"/>
  <c r="AM399" i="6" s="1"/>
  <c r="AK398" i="6"/>
  <c r="AM398" i="6" s="1"/>
  <c r="AK395" i="6"/>
  <c r="AM395" i="6" s="1"/>
  <c r="AK394" i="6"/>
  <c r="AM394" i="6" s="1"/>
  <c r="AK392" i="6"/>
  <c r="AM392" i="6" s="1"/>
  <c r="AK390" i="6"/>
  <c r="AM390" i="6" s="1"/>
  <c r="AK389" i="6"/>
  <c r="AM389" i="6" s="1"/>
  <c r="AK387" i="6"/>
  <c r="AM387" i="6" s="1"/>
  <c r="AK386" i="6"/>
  <c r="AM386" i="6" s="1"/>
  <c r="AK385" i="6"/>
  <c r="AM385" i="6" s="1"/>
  <c r="AK384" i="6"/>
  <c r="AM384" i="6" s="1"/>
  <c r="AK383" i="6"/>
  <c r="AM383" i="6" s="1"/>
  <c r="AK380" i="6"/>
  <c r="AM380" i="6" s="1"/>
  <c r="AK379" i="6"/>
  <c r="AM379" i="6" s="1"/>
  <c r="AK377" i="6"/>
  <c r="AM377" i="6" s="1"/>
  <c r="AK376" i="6"/>
  <c r="AM376" i="6" s="1"/>
  <c r="AK374" i="6"/>
  <c r="AM374" i="6" s="1"/>
  <c r="AK371" i="6"/>
  <c r="AM371" i="6" s="1"/>
  <c r="AK368" i="6"/>
  <c r="AM368" i="6" s="1"/>
  <c r="AK364" i="6"/>
  <c r="AM364" i="6" s="1"/>
  <c r="AK363" i="6"/>
  <c r="AM363" i="6" s="1"/>
  <c r="AK360" i="6"/>
  <c r="AM360" i="6" s="1"/>
  <c r="AK359" i="6"/>
  <c r="AM359" i="6" s="1"/>
  <c r="AK356" i="6"/>
  <c r="AM356" i="6" s="1"/>
  <c r="AK355" i="6"/>
  <c r="AM355" i="6" s="1"/>
  <c r="AK353" i="6"/>
  <c r="AM353" i="6" s="1"/>
  <c r="AK347" i="6"/>
  <c r="AM347" i="6" s="1"/>
  <c r="AK344" i="6"/>
  <c r="AM344" i="6" s="1"/>
  <c r="AK341" i="6"/>
  <c r="AM341" i="6" s="1"/>
  <c r="AK338" i="6"/>
  <c r="AM338" i="6" s="1"/>
  <c r="AK332" i="6"/>
  <c r="AM332" i="6" s="1"/>
  <c r="AK329" i="6"/>
  <c r="AM329" i="6" s="1"/>
  <c r="AK328" i="6"/>
  <c r="AM328" i="6" s="1"/>
  <c r="AK326" i="6"/>
  <c r="AM326" i="6" s="1"/>
  <c r="AK324" i="6"/>
  <c r="AM324" i="6" s="1"/>
  <c r="AK321" i="6"/>
  <c r="AM321" i="6" s="1"/>
  <c r="AK320" i="6"/>
  <c r="AM320" i="6" s="1"/>
  <c r="AK318" i="6"/>
  <c r="AM318" i="6" s="1"/>
  <c r="AK317" i="6"/>
  <c r="AM317" i="6" s="1"/>
  <c r="AK314" i="6"/>
  <c r="AM314" i="6" s="1"/>
  <c r="AK312" i="6"/>
  <c r="AM312" i="6" s="1"/>
  <c r="AK311" i="6"/>
  <c r="AM311" i="6" s="1"/>
  <c r="AK308" i="6"/>
  <c r="AK305" i="6"/>
  <c r="AK304" i="6"/>
  <c r="AK302" i="6"/>
  <c r="AM302" i="6" s="1"/>
  <c r="AK299" i="6"/>
  <c r="AM299" i="6" s="1"/>
  <c r="AK298" i="6"/>
  <c r="AM298" i="6" s="1"/>
  <c r="AK296" i="6"/>
  <c r="AM296" i="6" s="1"/>
  <c r="AK294" i="6"/>
  <c r="AK293" i="6"/>
  <c r="AK292" i="6"/>
  <c r="AK290" i="6"/>
  <c r="AM290" i="6" s="1"/>
  <c r="AK289" i="6"/>
  <c r="AM289" i="6" s="1"/>
  <c r="AK288" i="6"/>
  <c r="AM288" i="6" s="1"/>
  <c r="AK285" i="6"/>
  <c r="AM285" i="6" s="1"/>
  <c r="AK284" i="6"/>
  <c r="AK281" i="6"/>
  <c r="AK278" i="6"/>
  <c r="AM278" i="6" s="1"/>
  <c r="AK275" i="6"/>
  <c r="AM275" i="6" s="1"/>
  <c r="AK272" i="6"/>
  <c r="AM272" i="6" s="1"/>
  <c r="AK269" i="6"/>
  <c r="AM269" i="6" s="1"/>
  <c r="AK263" i="6"/>
  <c r="AM263" i="6" s="1"/>
  <c r="AK261" i="6"/>
  <c r="AK260" i="6"/>
  <c r="AK259" i="6"/>
  <c r="AK258" i="6"/>
  <c r="AK257" i="6"/>
  <c r="AK242" i="6"/>
  <c r="AM242" i="6" s="1"/>
  <c r="AK241" i="6"/>
  <c r="AM241" i="6" s="1"/>
  <c r="AK239" i="6"/>
  <c r="AM239" i="6" s="1"/>
  <c r="AK233" i="6"/>
  <c r="AM233" i="6" s="1"/>
  <c r="AK230" i="6"/>
  <c r="AM230" i="6" s="1"/>
  <c r="AK227" i="6"/>
  <c r="AM227" i="6" s="1"/>
  <c r="AK218" i="6"/>
  <c r="AM218" i="6" s="1"/>
  <c r="AK215" i="6"/>
  <c r="AM215" i="6" s="1"/>
  <c r="AK209" i="6"/>
  <c r="AK208" i="6"/>
  <c r="AK207" i="6"/>
  <c r="AK206" i="6"/>
  <c r="AM206" i="6" s="1"/>
  <c r="AK204" i="6"/>
  <c r="AM204" i="6" s="1"/>
  <c r="AK203" i="6"/>
  <c r="AM203" i="6" s="1"/>
  <c r="AK202" i="6"/>
  <c r="AM202" i="6" s="1"/>
  <c r="AK200" i="6"/>
  <c r="AK197" i="6"/>
  <c r="AK196" i="6"/>
  <c r="AK195" i="6"/>
  <c r="AK191" i="6"/>
  <c r="AM191" i="6" s="1"/>
  <c r="AK190" i="6"/>
  <c r="AM190" i="6" s="1"/>
  <c r="AK188" i="6"/>
  <c r="AK185" i="6"/>
  <c r="AK183" i="6"/>
  <c r="AK181" i="6"/>
  <c r="AM181" i="6" s="1"/>
  <c r="AK179" i="6"/>
  <c r="AM179" i="6" s="1"/>
  <c r="AK174" i="6"/>
  <c r="AM174" i="6" s="1"/>
  <c r="AK173" i="6"/>
  <c r="AM173" i="6" s="1"/>
  <c r="AK170" i="6"/>
  <c r="AM170" i="6" s="1"/>
  <c r="AK169" i="6"/>
  <c r="AK167" i="6"/>
  <c r="AM167" i="6" s="1"/>
  <c r="AK166" i="6"/>
  <c r="AM166" i="6" s="1"/>
  <c r="AK164" i="6"/>
  <c r="AM164" i="6" s="1"/>
  <c r="AK161" i="6"/>
  <c r="AM161" i="6" s="1"/>
  <c r="AK160" i="6"/>
  <c r="AK155" i="6"/>
  <c r="AM155" i="6" s="1"/>
  <c r="AK152" i="6"/>
  <c r="AM152" i="6" s="1"/>
  <c r="AK150" i="6"/>
  <c r="AK149" i="6"/>
  <c r="AK143" i="6"/>
  <c r="AM143" i="6" s="1"/>
  <c r="AK142" i="6"/>
  <c r="AM142" i="6" s="1"/>
  <c r="AK141" i="6"/>
  <c r="AM141" i="6" s="1"/>
  <c r="AK136" i="6"/>
  <c r="AK131" i="6"/>
  <c r="AM131" i="6" s="1"/>
  <c r="AK128" i="6"/>
  <c r="AK125" i="6"/>
  <c r="AK124" i="6"/>
  <c r="AK122" i="6"/>
  <c r="AM122" i="6" s="1"/>
  <c r="AK119" i="6"/>
  <c r="AM119" i="6" s="1"/>
  <c r="AK118" i="6"/>
  <c r="AM118" i="6" s="1"/>
  <c r="AK116" i="6"/>
  <c r="AK114" i="6"/>
  <c r="AK112" i="6"/>
  <c r="AK110" i="6"/>
  <c r="AM110" i="6" s="1"/>
  <c r="AK108" i="6"/>
  <c r="AM108" i="6" s="1"/>
  <c r="AK107" i="6"/>
  <c r="AM107" i="6" s="1"/>
  <c r="AK106" i="6"/>
  <c r="AM106" i="6" s="1"/>
  <c r="AK98" i="6"/>
  <c r="AM98" i="6" s="1"/>
  <c r="AK95" i="6"/>
  <c r="AM95" i="6" s="1"/>
  <c r="AK90" i="6"/>
  <c r="AK86" i="6"/>
  <c r="AM86" i="6" s="1"/>
  <c r="AK83" i="6"/>
  <c r="AM83" i="6" s="1"/>
  <c r="AK82" i="6"/>
  <c r="AM82" i="6" s="1"/>
  <c r="AK80" i="6"/>
  <c r="AK77" i="6"/>
  <c r="AK72" i="6"/>
  <c r="AM72" i="6" s="1"/>
  <c r="AK69" i="6"/>
  <c r="AM69" i="6" s="1"/>
  <c r="AK66" i="6"/>
  <c r="AK61" i="6"/>
  <c r="AM61" i="6" s="1"/>
  <c r="AK59" i="6"/>
  <c r="AM59" i="6" s="1"/>
  <c r="AK58" i="6"/>
  <c r="AM58" i="6" s="1"/>
  <c r="AK50" i="6"/>
  <c r="AM50" i="6" s="1"/>
  <c r="AK47" i="6"/>
  <c r="AM47" i="6" s="1"/>
  <c r="AK42" i="6"/>
  <c r="AK40" i="6"/>
  <c r="AK38" i="6"/>
  <c r="AM38" i="6" s="1"/>
  <c r="AK35" i="6"/>
  <c r="AM35" i="6" s="1"/>
  <c r="AK32" i="6"/>
  <c r="AK28" i="6"/>
  <c r="AK26" i="6"/>
  <c r="AM26" i="6" s="1"/>
  <c r="AK25" i="6"/>
  <c r="AK24" i="6"/>
  <c r="AM24" i="6" s="1"/>
  <c r="AK23" i="6"/>
  <c r="AM23" i="6" s="1"/>
  <c r="AK21" i="6"/>
  <c r="AM21" i="6" s="1"/>
  <c r="AK17" i="6"/>
  <c r="AM17" i="6" s="1"/>
  <c r="AK9" i="6"/>
  <c r="AF4" i="6"/>
  <c r="AC4" i="6"/>
  <c r="AB4" i="6"/>
  <c r="Z4" i="6"/>
  <c r="Y4" i="6"/>
  <c r="BG493" i="6"/>
  <c r="BG490" i="6"/>
  <c r="BG484" i="6"/>
  <c r="BG481" i="6"/>
  <c r="BC480" i="6"/>
  <c r="V478" i="6"/>
  <c r="X478" i="6" s="1"/>
  <c r="BG475" i="6"/>
  <c r="V474" i="6"/>
  <c r="X474" i="6" s="1"/>
  <c r="BG469" i="6"/>
  <c r="BF469" i="6"/>
  <c r="BI468" i="6"/>
  <c r="BD468" i="6"/>
  <c r="BF466" i="6"/>
  <c r="BC466" i="6"/>
  <c r="BE464" i="6"/>
  <c r="BG457" i="6"/>
  <c r="BJ455" i="6"/>
  <c r="BJ453" i="6"/>
  <c r="BE453" i="6"/>
  <c r="BH451" i="6"/>
  <c r="BG451" i="6"/>
  <c r="BF451" i="6"/>
  <c r="BI450" i="6"/>
  <c r="BC450" i="6"/>
  <c r="BG446" i="6"/>
  <c r="BG445" i="6"/>
  <c r="BF445" i="6"/>
  <c r="BI444" i="6"/>
  <c r="BD444" i="6"/>
  <c r="BC444" i="6"/>
  <c r="BG443" i="6"/>
  <c r="BG442" i="6"/>
  <c r="BG440" i="6"/>
  <c r="BE440" i="6"/>
  <c r="BJ438" i="6"/>
  <c r="BE438" i="6"/>
  <c r="BG437" i="6"/>
  <c r="BG436" i="6"/>
  <c r="V435" i="6"/>
  <c r="V433" i="6"/>
  <c r="V432" i="6"/>
  <c r="V430" i="6"/>
  <c r="X430" i="6" s="1"/>
  <c r="V429" i="6"/>
  <c r="X429" i="6" s="1"/>
  <c r="V427" i="6"/>
  <c r="X427" i="6" s="1"/>
  <c r="V426" i="6"/>
  <c r="V424" i="6"/>
  <c r="V421" i="6"/>
  <c r="V418" i="6"/>
  <c r="X418" i="6" s="1"/>
  <c r="V417" i="6"/>
  <c r="X417" i="6" s="1"/>
  <c r="V416" i="6"/>
  <c r="X416" i="6" s="1"/>
  <c r="V415" i="6"/>
  <c r="X415" i="6" s="1"/>
  <c r="V414" i="6"/>
  <c r="X414" i="6" s="1"/>
  <c r="V412" i="6"/>
  <c r="V411" i="6"/>
  <c r="V408" i="6"/>
  <c r="V406" i="6"/>
  <c r="X406" i="6" s="1"/>
  <c r="V402" i="6"/>
  <c r="V401" i="6"/>
  <c r="X401" i="6" s="1"/>
  <c r="V400" i="6"/>
  <c r="V399" i="6"/>
  <c r="X399" i="6" s="1"/>
  <c r="V397" i="6"/>
  <c r="V395" i="6"/>
  <c r="X395" i="6" s="1"/>
  <c r="V394" i="6"/>
  <c r="X394" i="6" s="1"/>
  <c r="V391" i="6"/>
  <c r="X391" i="6" s="1"/>
  <c r="V390" i="6"/>
  <c r="X390" i="6" s="1"/>
  <c r="V388" i="6"/>
  <c r="V387" i="6"/>
  <c r="V384" i="6"/>
  <c r="V381" i="6"/>
  <c r="X381" i="6" s="1"/>
  <c r="V378" i="6"/>
  <c r="X378" i="6" s="1"/>
  <c r="V376" i="6"/>
  <c r="X376" i="6" s="1"/>
  <c r="V375" i="6"/>
  <c r="V372" i="6"/>
  <c r="V370" i="6"/>
  <c r="X370" i="6" s="1"/>
  <c r="V369" i="6"/>
  <c r="X369" i="6" s="1"/>
  <c r="V367" i="6"/>
  <c r="X367" i="6" s="1"/>
  <c r="V366" i="6"/>
  <c r="V364" i="6"/>
  <c r="V363" i="6"/>
  <c r="V358" i="6"/>
  <c r="X358" i="6" s="1"/>
  <c r="V357" i="6"/>
  <c r="X357" i="6" s="1"/>
  <c r="V355" i="6"/>
  <c r="X355" i="6" s="1"/>
  <c r="V354" i="6"/>
  <c r="X354" i="6" s="1"/>
  <c r="V353" i="6"/>
  <c r="X353" i="6" s="1"/>
  <c r="V336" i="6"/>
  <c r="V315" i="6"/>
  <c r="V296" i="6"/>
  <c r="X296" i="6" s="1"/>
  <c r="V292" i="6"/>
  <c r="X292" i="6" s="1"/>
  <c r="V261" i="6"/>
  <c r="X261" i="6" s="1"/>
  <c r="V252" i="6"/>
  <c r="V245" i="6"/>
  <c r="X245" i="6" s="1"/>
  <c r="V203" i="6"/>
  <c r="X203" i="6" s="1"/>
  <c r="V141" i="6"/>
  <c r="X141" i="6" s="1"/>
  <c r="V109" i="6"/>
  <c r="V105" i="6"/>
  <c r="X105" i="6" s="1"/>
  <c r="V104" i="6"/>
  <c r="X104" i="6" s="1"/>
  <c r="V100" i="6"/>
  <c r="BD492" i="6"/>
  <c r="AZ492" i="6"/>
  <c r="BB492" i="6" s="1"/>
  <c r="BH490" i="6"/>
  <c r="BD489" i="6"/>
  <c r="AZ489" i="6"/>
  <c r="BB489" i="6" s="1"/>
  <c r="BD486" i="6"/>
  <c r="BH484" i="6"/>
  <c r="BD483" i="6"/>
  <c r="AZ483" i="6"/>
  <c r="BB483" i="6" s="1"/>
  <c r="BI481" i="6"/>
  <c r="BD480" i="6"/>
  <c r="BH478" i="6"/>
  <c r="BD477" i="6"/>
  <c r="AZ477" i="6"/>
  <c r="BB477" i="6" s="1"/>
  <c r="BH475" i="6"/>
  <c r="BD474" i="6"/>
  <c r="BD471" i="6"/>
  <c r="BI470" i="6"/>
  <c r="BG470" i="6"/>
  <c r="BH463" i="6"/>
  <c r="BG463" i="6"/>
  <c r="BD463" i="6"/>
  <c r="BE462" i="6"/>
  <c r="BD462" i="6"/>
  <c r="BI461" i="6"/>
  <c r="BI460" i="6"/>
  <c r="BH460" i="6"/>
  <c r="BD460" i="6"/>
  <c r="AZ456" i="6"/>
  <c r="BH455" i="6"/>
  <c r="BG455" i="6"/>
  <c r="BE455" i="6"/>
  <c r="BI454" i="6"/>
  <c r="BI453" i="6"/>
  <c r="BD453" i="6"/>
  <c r="BE451" i="6"/>
  <c r="AZ451" i="6"/>
  <c r="BH449" i="6"/>
  <c r="BH448" i="6"/>
  <c r="BD448" i="6"/>
  <c r="BE447" i="6"/>
  <c r="BI443" i="6"/>
  <c r="BH443" i="6"/>
  <c r="BD441" i="6"/>
  <c r="BI440" i="6"/>
  <c r="BI439" i="6"/>
  <c r="BD438" i="6"/>
  <c r="BI435" i="6"/>
  <c r="AR4" i="6"/>
  <c r="AQ4" i="6"/>
  <c r="BI469" i="6"/>
  <c r="AK468" i="6"/>
  <c r="AM468" i="6" s="1"/>
  <c r="BH467" i="6"/>
  <c r="BD465" i="6"/>
  <c r="AK465" i="6"/>
  <c r="AM465" i="6" s="1"/>
  <c r="BJ462" i="6"/>
  <c r="BE459" i="6"/>
  <c r="BE457" i="6"/>
  <c r="BE450" i="6"/>
  <c r="AK447" i="6"/>
  <c r="AM447" i="6" s="1"/>
  <c r="BF446" i="6"/>
  <c r="BI445" i="6"/>
  <c r="BG444" i="6"/>
  <c r="BE444" i="6"/>
  <c r="BI438" i="6"/>
  <c r="AK435" i="6"/>
  <c r="AM435" i="6" s="1"/>
  <c r="AK423" i="6"/>
  <c r="AM423" i="6" s="1"/>
  <c r="AK417" i="6"/>
  <c r="AM417" i="6" s="1"/>
  <c r="AK414" i="6"/>
  <c r="AM414" i="6" s="1"/>
  <c r="AK411" i="6"/>
  <c r="AM411" i="6" s="1"/>
  <c r="AK405" i="6"/>
  <c r="AM405" i="6" s="1"/>
  <c r="AK402" i="6"/>
  <c r="AM402" i="6" s="1"/>
  <c r="AK396" i="6"/>
  <c r="AM396" i="6" s="1"/>
  <c r="AK393" i="6"/>
  <c r="AM393" i="6" s="1"/>
  <c r="AK378" i="6"/>
  <c r="AM378" i="6" s="1"/>
  <c r="AK375" i="6"/>
  <c r="AM375" i="6" s="1"/>
  <c r="AK372" i="6"/>
  <c r="AM372" i="6" s="1"/>
  <c r="AK369" i="6"/>
  <c r="AM369" i="6" s="1"/>
  <c r="AK367" i="6"/>
  <c r="AM367" i="6" s="1"/>
  <c r="AK366" i="6"/>
  <c r="AM366" i="6" s="1"/>
  <c r="AK357" i="6"/>
  <c r="AM357" i="6" s="1"/>
  <c r="AK354" i="6"/>
  <c r="AM354" i="6" s="1"/>
  <c r="AK351" i="6"/>
  <c r="AM351" i="6" s="1"/>
  <c r="AK348" i="6"/>
  <c r="AM348" i="6" s="1"/>
  <c r="AK342" i="6"/>
  <c r="AM342" i="6" s="1"/>
  <c r="AK339" i="6"/>
  <c r="AM339" i="6" s="1"/>
  <c r="AK333" i="6"/>
  <c r="AM333" i="6" s="1"/>
  <c r="AK327" i="6"/>
  <c r="AM327" i="6" s="1"/>
  <c r="AK315" i="6"/>
  <c r="AM315" i="6" s="1"/>
  <c r="AK309" i="6"/>
  <c r="AK306" i="6"/>
  <c r="AK303" i="6"/>
  <c r="AK301" i="6"/>
  <c r="AM301" i="6" s="1"/>
  <c r="AK300" i="6"/>
  <c r="AM300" i="6" s="1"/>
  <c r="AK297" i="6"/>
  <c r="AM297" i="6" s="1"/>
  <c r="AK295" i="6"/>
  <c r="AM295" i="6" s="1"/>
  <c r="AK282" i="6"/>
  <c r="AM282" i="6" s="1"/>
  <c r="AK276" i="6"/>
  <c r="AM276" i="6" s="1"/>
  <c r="AK273" i="6"/>
  <c r="AM273" i="6" s="1"/>
  <c r="AK270" i="6"/>
  <c r="AM270" i="6" s="1"/>
  <c r="AK267" i="6"/>
  <c r="AM267" i="6" s="1"/>
  <c r="AK264" i="6"/>
  <c r="AM264" i="6" s="1"/>
  <c r="AK255" i="6"/>
  <c r="AK243" i="6"/>
  <c r="AK240" i="6"/>
  <c r="AM240" i="6" s="1"/>
  <c r="AK237" i="6"/>
  <c r="AM237" i="6" s="1"/>
  <c r="AK232" i="6"/>
  <c r="AK225" i="6"/>
  <c r="AM225" i="6" s="1"/>
  <c r="AK220" i="6"/>
  <c r="AK219" i="6"/>
  <c r="AK216" i="6"/>
  <c r="AM216" i="6" s="1"/>
  <c r="AK201" i="6"/>
  <c r="AK193" i="6"/>
  <c r="AM193" i="6" s="1"/>
  <c r="AK192" i="6"/>
  <c r="AM192" i="6" s="1"/>
  <c r="AK189" i="6"/>
  <c r="AM189" i="6" s="1"/>
  <c r="AK171" i="6"/>
  <c r="AK168" i="6"/>
  <c r="AM168" i="6" s="1"/>
  <c r="AK165" i="6"/>
  <c r="AM165" i="6" s="1"/>
  <c r="AK163" i="6"/>
  <c r="AM163" i="6" s="1"/>
  <c r="AK162" i="6"/>
  <c r="AM162" i="6" s="1"/>
  <c r="AK159" i="6"/>
  <c r="AK153" i="6"/>
  <c r="AM153" i="6" s="1"/>
  <c r="AK135" i="6"/>
  <c r="AK132" i="6"/>
  <c r="AM132" i="6" s="1"/>
  <c r="AK130" i="6"/>
  <c r="AM130" i="6" s="1"/>
  <c r="AK129" i="6"/>
  <c r="AK126" i="6"/>
  <c r="AK123" i="6"/>
  <c r="AK120" i="6"/>
  <c r="AM120" i="6" s="1"/>
  <c r="AK117" i="6"/>
  <c r="AM117" i="6" s="1"/>
  <c r="AK105" i="6"/>
  <c r="AM105" i="6" s="1"/>
  <c r="AK102" i="6"/>
  <c r="AM102" i="6" s="1"/>
  <c r="AK96" i="6"/>
  <c r="AM96" i="6" s="1"/>
  <c r="AK92" i="6"/>
  <c r="AK84" i="6"/>
  <c r="AM84" i="6" s="1"/>
  <c r="AK81" i="6"/>
  <c r="AK63" i="6"/>
  <c r="AK57" i="6"/>
  <c r="AM57" i="6" s="1"/>
  <c r="AK51" i="6"/>
  <c r="AK48" i="6"/>
  <c r="AM48" i="6" s="1"/>
  <c r="AK39" i="6"/>
  <c r="AK22" i="6"/>
  <c r="AM22" i="6" s="1"/>
  <c r="AK19" i="6"/>
  <c r="AM19" i="6" s="1"/>
  <c r="AK18" i="6"/>
  <c r="AM18" i="6" s="1"/>
  <c r="AK16" i="6"/>
  <c r="AK15" i="6"/>
  <c r="AA4" i="6"/>
  <c r="V470" i="6"/>
  <c r="BI467" i="6"/>
  <c r="BG461" i="6"/>
  <c r="BH447" i="6"/>
  <c r="BF442" i="6"/>
  <c r="BH440" i="6"/>
  <c r="BD436" i="6"/>
  <c r="V428" i="6"/>
  <c r="X428" i="6" s="1"/>
  <c r="V423" i="6"/>
  <c r="V420" i="6"/>
  <c r="V413" i="6"/>
  <c r="X413" i="6" s="1"/>
  <c r="V410" i="6"/>
  <c r="V407" i="6"/>
  <c r="X407" i="6" s="1"/>
  <c r="V405" i="6"/>
  <c r="X405" i="6" s="1"/>
  <c r="V404" i="6"/>
  <c r="X404" i="6" s="1"/>
  <c r="V392" i="6"/>
  <c r="X392" i="6" s="1"/>
  <c r="V386" i="6"/>
  <c r="V383" i="6"/>
  <c r="X383" i="6" s="1"/>
  <c r="V368" i="6"/>
  <c r="X368" i="6" s="1"/>
  <c r="V362" i="6"/>
  <c r="V360" i="6"/>
  <c r="V356" i="6"/>
  <c r="X356" i="6" s="1"/>
  <c r="V332" i="6"/>
  <c r="X332" i="6" s="1"/>
  <c r="V275" i="6"/>
  <c r="X275" i="6" s="1"/>
  <c r="V264" i="6"/>
  <c r="V200" i="6"/>
  <c r="BC494" i="6"/>
  <c r="BH493" i="6"/>
  <c r="AZ488" i="6"/>
  <c r="BB488" i="6" s="1"/>
  <c r="BH487" i="6"/>
  <c r="BG486" i="6"/>
  <c r="BG483" i="6"/>
  <c r="BE483" i="6"/>
  <c r="AZ482" i="6"/>
  <c r="BH481" i="6"/>
  <c r="BC479" i="6"/>
  <c r="BG474" i="6"/>
  <c r="BJ471" i="6"/>
  <c r="BH468" i="6"/>
  <c r="BH464" i="6"/>
  <c r="BF458" i="6"/>
  <c r="BH453" i="6"/>
  <c r="BD451" i="6"/>
  <c r="BE445" i="6"/>
  <c r="BE442" i="6"/>
  <c r="AZ437" i="6"/>
  <c r="BB437" i="6" s="1"/>
  <c r="BI436" i="6"/>
  <c r="AK492" i="6"/>
  <c r="AM492" i="6" s="1"/>
  <c r="AK489" i="6"/>
  <c r="AM489" i="6" s="1"/>
  <c r="BH471" i="6"/>
  <c r="BJ464" i="6"/>
  <c r="BH461" i="6"/>
  <c r="BH452" i="6"/>
  <c r="BC448" i="6"/>
  <c r="BI446" i="6"/>
  <c r="BH446" i="6"/>
  <c r="BD446" i="6"/>
  <c r="AK445" i="6"/>
  <c r="AM445" i="6" s="1"/>
  <c r="BF439" i="6"/>
  <c r="BJ437" i="6"/>
  <c r="BF436" i="6"/>
  <c r="AK415" i="6"/>
  <c r="AM415" i="6" s="1"/>
  <c r="AK391" i="6"/>
  <c r="AM391" i="6" s="1"/>
  <c r="AK373" i="6"/>
  <c r="AM373" i="6" s="1"/>
  <c r="AK370" i="6"/>
  <c r="AM370" i="6" s="1"/>
  <c r="AK361" i="6"/>
  <c r="AM361" i="6" s="1"/>
  <c r="AK345" i="6"/>
  <c r="AM345" i="6" s="1"/>
  <c r="AK343" i="6"/>
  <c r="AM343" i="6" s="1"/>
  <c r="AK319" i="6"/>
  <c r="AM319" i="6" s="1"/>
  <c r="AK313" i="6"/>
  <c r="AM313" i="6" s="1"/>
  <c r="AK274" i="6"/>
  <c r="AM274" i="6" s="1"/>
  <c r="AK271" i="6"/>
  <c r="AM271" i="6" s="1"/>
  <c r="AK247" i="6"/>
  <c r="AK245" i="6"/>
  <c r="AK244" i="6"/>
  <c r="AK217" i="6"/>
  <c r="AK213" i="6"/>
  <c r="AK187" i="6"/>
  <c r="AK177" i="6"/>
  <c r="AM177" i="6" s="1"/>
  <c r="AK154" i="6"/>
  <c r="AM154" i="6" s="1"/>
  <c r="AK115" i="6"/>
  <c r="AK109" i="6"/>
  <c r="AM109" i="6" s="1"/>
  <c r="AK94" i="6"/>
  <c r="AM94" i="6" s="1"/>
  <c r="AK88" i="6"/>
  <c r="AK87" i="6"/>
  <c r="AK85" i="6"/>
  <c r="AM85" i="6" s="1"/>
  <c r="AK76" i="6"/>
  <c r="AK64" i="6"/>
  <c r="AK52" i="6"/>
  <c r="AM52" i="6" s="1"/>
  <c r="AK49" i="6"/>
  <c r="AK46" i="6"/>
  <c r="AM46" i="6" s="1"/>
  <c r="AK37" i="6"/>
  <c r="AM37" i="6" s="1"/>
  <c r="AK30" i="6"/>
  <c r="AE4" i="6"/>
  <c r="AD4" i="6"/>
  <c r="BE469" i="6"/>
  <c r="BI465" i="6"/>
  <c r="BI456" i="6"/>
  <c r="BD439" i="6"/>
  <c r="V409" i="6"/>
  <c r="V393" i="6"/>
  <c r="X393" i="6" s="1"/>
  <c r="V365" i="6"/>
  <c r="X365" i="6" s="1"/>
  <c r="V218" i="6"/>
  <c r="BF493" i="6"/>
  <c r="BE493" i="6"/>
  <c r="BH491" i="6"/>
  <c r="BG491" i="6"/>
  <c r="BC490" i="6"/>
  <c r="BI489" i="6"/>
  <c r="BF488" i="6"/>
  <c r="BE488" i="6"/>
  <c r="BD488" i="6"/>
  <c r="BI484" i="6"/>
  <c r="BF481" i="6"/>
  <c r="BH479" i="6"/>
  <c r="BG479" i="6"/>
  <c r="BI477" i="6"/>
  <c r="BD476" i="6"/>
  <c r="BI472" i="6"/>
  <c r="BE467" i="6"/>
  <c r="AZ460" i="6"/>
  <c r="BE458" i="6"/>
  <c r="BF455" i="6"/>
  <c r="BE452" i="6"/>
  <c r="BH450" i="6"/>
  <c r="BD443" i="6"/>
  <c r="BI441" i="6"/>
  <c r="BE461" i="6"/>
  <c r="AK460" i="6"/>
  <c r="AM460" i="6" s="1"/>
  <c r="BI455" i="6"/>
  <c r="BD445" i="6"/>
  <c r="BD442" i="6"/>
  <c r="AK406" i="6"/>
  <c r="AM406" i="6" s="1"/>
  <c r="AK362" i="6"/>
  <c r="AM362" i="6" s="1"/>
  <c r="AK350" i="6"/>
  <c r="AM350" i="6" s="1"/>
  <c r="AK346" i="6"/>
  <c r="AM346" i="6" s="1"/>
  <c r="AK286" i="6"/>
  <c r="AM286" i="6" s="1"/>
  <c r="AK262" i="6"/>
  <c r="AM262" i="6" s="1"/>
  <c r="AK254" i="6"/>
  <c r="AM254" i="6" s="1"/>
  <c r="AK238" i="6"/>
  <c r="AM238" i="6" s="1"/>
  <c r="AK226" i="6"/>
  <c r="AM226" i="6" s="1"/>
  <c r="AK133" i="6"/>
  <c r="AM133" i="6" s="1"/>
  <c r="BH486" i="6"/>
  <c r="BE481" i="6"/>
  <c r="BE478" i="6"/>
  <c r="BH474" i="6"/>
  <c r="V471" i="6"/>
  <c r="BF463" i="6"/>
  <c r="BE463" i="6"/>
  <c r="BD440" i="6"/>
  <c r="BH437" i="6"/>
  <c r="V389" i="6"/>
  <c r="X389" i="6" s="1"/>
  <c r="V371" i="6"/>
  <c r="X371" i="6" s="1"/>
  <c r="V359" i="6"/>
  <c r="X359" i="6" s="1"/>
  <c r="BI493" i="6"/>
  <c r="BE492" i="6"/>
  <c r="BG488" i="6"/>
  <c r="BF485" i="6"/>
  <c r="BD485" i="6"/>
  <c r="BH476" i="6"/>
  <c r="BD475" i="6"/>
  <c r="BI474" i="6"/>
  <c r="BF473" i="6"/>
  <c r="BF454" i="6"/>
  <c r="BG452" i="6"/>
  <c r="BE490" i="6"/>
  <c r="BI486" i="6"/>
  <c r="BH483" i="6"/>
  <c r="BG476" i="6"/>
  <c r="BI471" i="6"/>
  <c r="BD466" i="6"/>
  <c r="BF461" i="6"/>
  <c r="BI452" i="6"/>
  <c r="BG449" i="6"/>
  <c r="BH441" i="6"/>
  <c r="AK428" i="6"/>
  <c r="AM428" i="6" s="1"/>
  <c r="AK382" i="6"/>
  <c r="AM382" i="6" s="1"/>
  <c r="AK365" i="6"/>
  <c r="AM365" i="6" s="1"/>
  <c r="AK358" i="6"/>
  <c r="AM358" i="6" s="1"/>
  <c r="AK283" i="6"/>
  <c r="AM283" i="6" s="1"/>
  <c r="AK268" i="6"/>
  <c r="AK256" i="6"/>
  <c r="AM256" i="6" s="1"/>
  <c r="AK236" i="6"/>
  <c r="AM236" i="6" s="1"/>
  <c r="AK223" i="6"/>
  <c r="AK211" i="6"/>
  <c r="AK101" i="6"/>
  <c r="AK74" i="6"/>
  <c r="AM74" i="6" s="1"/>
  <c r="AK67" i="6"/>
  <c r="AM67" i="6" s="1"/>
  <c r="AK43" i="6"/>
  <c r="BI491" i="6"/>
  <c r="V487" i="6"/>
  <c r="X487" i="6" s="1"/>
  <c r="BE485" i="6"/>
  <c r="BC485" i="6"/>
  <c r="BI479" i="6"/>
  <c r="BF476" i="6"/>
  <c r="BE476" i="6"/>
  <c r="BH458" i="6"/>
  <c r="BH444" i="6"/>
  <c r="V419" i="6"/>
  <c r="X419" i="6" s="1"/>
  <c r="V398" i="6"/>
  <c r="V293" i="6"/>
  <c r="AK418" i="6"/>
  <c r="AM418" i="6" s="1"/>
  <c r="AK331" i="6"/>
  <c r="AM331" i="6" s="1"/>
  <c r="AK323" i="6"/>
  <c r="AM323" i="6" s="1"/>
  <c r="AK322" i="6"/>
  <c r="AM322" i="6" s="1"/>
  <c r="AK277" i="6"/>
  <c r="AK214" i="6"/>
  <c r="AM214" i="6" s="1"/>
  <c r="AK205" i="6"/>
  <c r="AM205" i="6" s="1"/>
  <c r="BF490" i="6"/>
  <c r="BD490" i="6"/>
  <c r="BD493" i="6"/>
  <c r="BC493" i="6"/>
  <c r="BE489" i="6"/>
  <c r="BE487" i="6"/>
  <c r="AZ487" i="6"/>
  <c r="AZ481" i="6"/>
  <c r="BE479" i="6"/>
  <c r="BD479" i="6"/>
  <c r="BE475" i="6"/>
  <c r="BC475" i="6"/>
  <c r="BE473" i="6"/>
  <c r="AZ473" i="6"/>
  <c r="BB473" i="6" s="1"/>
  <c r="AZ457" i="6"/>
  <c r="BF448" i="6"/>
  <c r="BE491" i="6"/>
  <c r="BD491" i="6"/>
  <c r="BG485" i="6"/>
  <c r="AK481" i="6"/>
  <c r="AM481" i="6" s="1"/>
  <c r="BE477" i="6"/>
  <c r="AK477" i="6"/>
  <c r="AM477" i="6" s="1"/>
  <c r="AK473" i="6"/>
  <c r="AM473" i="6" s="1"/>
  <c r="AK457" i="6"/>
  <c r="AM457" i="6" s="1"/>
  <c r="AK437" i="6"/>
  <c r="AM437" i="6" s="1"/>
  <c r="AK433" i="6"/>
  <c r="AM433" i="6" s="1"/>
  <c r="AK421" i="6"/>
  <c r="AM421" i="6" s="1"/>
  <c r="AK349" i="6"/>
  <c r="AM349" i="6" s="1"/>
  <c r="AK337" i="6"/>
  <c r="AM337" i="6" s="1"/>
  <c r="AK335" i="6"/>
  <c r="AM335" i="6" s="1"/>
  <c r="AK325" i="6"/>
  <c r="AM325" i="6" s="1"/>
  <c r="AK157" i="6"/>
  <c r="AK145" i="6"/>
  <c r="AM145" i="6" s="1"/>
  <c r="AK121" i="6"/>
  <c r="AM121" i="6" s="1"/>
  <c r="AK97" i="6"/>
  <c r="AM97" i="6" s="1"/>
  <c r="BE494" i="6"/>
  <c r="BD494" i="6"/>
  <c r="BH489" i="6"/>
  <c r="BH485" i="6"/>
  <c r="BE482" i="6"/>
  <c r="BD482" i="6"/>
  <c r="BH477" i="6"/>
  <c r="BG477" i="6"/>
  <c r="BG473" i="6"/>
  <c r="BH459" i="6"/>
  <c r="BD458" i="6"/>
  <c r="V422" i="6"/>
  <c r="V377" i="6"/>
  <c r="X377" i="6" s="1"/>
  <c r="BF491" i="6"/>
  <c r="BD487" i="6"/>
  <c r="BF479" i="6"/>
  <c r="BC476" i="6"/>
  <c r="BF475" i="6"/>
  <c r="BG492" i="6"/>
  <c r="AK334" i="6"/>
  <c r="AM334" i="6" s="1"/>
  <c r="AK73" i="6"/>
  <c r="AM73" i="6" s="1"/>
  <c r="AK62" i="6"/>
  <c r="AM62" i="6" s="1"/>
  <c r="AK56" i="6"/>
  <c r="AM56" i="6" s="1"/>
  <c r="BF487" i="6"/>
  <c r="AZ472" i="6"/>
  <c r="BB472" i="6" s="1"/>
  <c r="BD484" i="6"/>
  <c r="AK388" i="6"/>
  <c r="AM388" i="6" s="1"/>
  <c r="AK172" i="6"/>
  <c r="AK266" i="6"/>
  <c r="AM266" i="6" s="1"/>
  <c r="AK68" i="6"/>
  <c r="AM68" i="6" s="1"/>
  <c r="BE486" i="6"/>
  <c r="AK484" i="6"/>
  <c r="AM484" i="6" s="1"/>
  <c r="BE474" i="6"/>
  <c r="BO494" i="6"/>
  <c r="BN494" i="6"/>
  <c r="BM494" i="6"/>
  <c r="BL494" i="6"/>
  <c r="BK494" i="6"/>
  <c r="BJ494" i="6"/>
  <c r="BI494" i="6"/>
  <c r="BH494" i="6"/>
  <c r="BG494" i="6"/>
  <c r="BF494" i="6"/>
  <c r="AK494" i="6"/>
  <c r="AM494" i="6" s="1"/>
  <c r="BO493" i="6"/>
  <c r="BN493" i="6"/>
  <c r="BM493" i="6"/>
  <c r="BL493" i="6"/>
  <c r="BK493" i="6"/>
  <c r="AK352" i="6"/>
  <c r="AM352" i="6" s="1"/>
  <c r="AK182" i="6"/>
  <c r="AM182" i="6" s="1"/>
  <c r="BF484" i="6"/>
  <c r="BE484" i="6"/>
  <c r="AK482" i="6"/>
  <c r="AM482" i="6" s="1"/>
  <c r="AK470" i="6"/>
  <c r="AM470" i="6" s="1"/>
  <c r="BE470" i="6"/>
  <c r="V482" i="6"/>
  <c r="X482" i="6" s="1"/>
  <c r="BO492" i="6"/>
  <c r="BN492" i="6"/>
  <c r="BM492" i="6"/>
  <c r="BL492" i="6"/>
  <c r="BK492" i="6"/>
  <c r="BJ492" i="6"/>
  <c r="BI492" i="6"/>
  <c r="BH492" i="6"/>
  <c r="BO486" i="6"/>
  <c r="BO485" i="6"/>
  <c r="BO484" i="6"/>
  <c r="BO483" i="6"/>
  <c r="BO482" i="6"/>
  <c r="BO481" i="6"/>
  <c r="BO480" i="6"/>
  <c r="BO462" i="6"/>
  <c r="BO461" i="6"/>
  <c r="BO460" i="6"/>
  <c r="BO459" i="6"/>
  <c r="BO458" i="6"/>
  <c r="BO457" i="6"/>
  <c r="BO456" i="6"/>
  <c r="BO438" i="6"/>
  <c r="BO437" i="6"/>
  <c r="BO436" i="6"/>
  <c r="BO435" i="6"/>
  <c r="BO434" i="6"/>
  <c r="BO433" i="6"/>
  <c r="BO432" i="6"/>
  <c r="BO424" i="6"/>
  <c r="BO423" i="6"/>
  <c r="BO422" i="6"/>
  <c r="BO421" i="6"/>
  <c r="BO420" i="6"/>
  <c r="BO415" i="6"/>
  <c r="BO414" i="6"/>
  <c r="BO413" i="6"/>
  <c r="BO412" i="6"/>
  <c r="BO410" i="6"/>
  <c r="BO409" i="6"/>
  <c r="BO408" i="6"/>
  <c r="BO400" i="6"/>
  <c r="BO399" i="6"/>
  <c r="BO398" i="6"/>
  <c r="BO397" i="6"/>
  <c r="BO396" i="6"/>
  <c r="BO392" i="6"/>
  <c r="BO391" i="6"/>
  <c r="BO390" i="6"/>
  <c r="BO389" i="6"/>
  <c r="BO388" i="6"/>
  <c r="BO378" i="6"/>
  <c r="BO377" i="6"/>
  <c r="BO376" i="6"/>
  <c r="BO375" i="6"/>
  <c r="BO374" i="6"/>
  <c r="BO373" i="6"/>
  <c r="BO372" i="6"/>
  <c r="BO363" i="6"/>
  <c r="BO362" i="6"/>
  <c r="BO361" i="6"/>
  <c r="BO360" i="6"/>
  <c r="BO356" i="6"/>
  <c r="BO355" i="6"/>
  <c r="BO354" i="6"/>
  <c r="BO353" i="6"/>
  <c r="BO352" i="6"/>
  <c r="BO342" i="6"/>
  <c r="BO341" i="6"/>
  <c r="BO340" i="6"/>
  <c r="BO339" i="6"/>
  <c r="BO338" i="6"/>
  <c r="BO337" i="6"/>
  <c r="BO336" i="6"/>
  <c r="BO327" i="6"/>
  <c r="BO326" i="6"/>
  <c r="BO325" i="6"/>
  <c r="BO324" i="6"/>
  <c r="BO320" i="6"/>
  <c r="BO319" i="6"/>
  <c r="BO318" i="6"/>
  <c r="BO317" i="6"/>
  <c r="BO316" i="6"/>
  <c r="BO303" i="6"/>
  <c r="BO302" i="6"/>
  <c r="BO301" i="6"/>
  <c r="BO300" i="6"/>
  <c r="BO296" i="6"/>
  <c r="BO295" i="6"/>
  <c r="BO294" i="6"/>
  <c r="BO293" i="6"/>
  <c r="BO292" i="6"/>
  <c r="BO291" i="6"/>
  <c r="BO290" i="6"/>
  <c r="BO289" i="6"/>
  <c r="BO288" i="6"/>
  <c r="BO278" i="6"/>
  <c r="BO277" i="6"/>
  <c r="BO276" i="6"/>
  <c r="BO271" i="6"/>
  <c r="BO270" i="6"/>
  <c r="BO269" i="6"/>
  <c r="BO268" i="6"/>
  <c r="BO267" i="6"/>
  <c r="BO266" i="6"/>
  <c r="BO265" i="6"/>
  <c r="BO264" i="6"/>
  <c r="BO252" i="6"/>
  <c r="BO244" i="6"/>
  <c r="BO243" i="6"/>
  <c r="BO242" i="6"/>
  <c r="BO241" i="6"/>
  <c r="BO240" i="6"/>
  <c r="BO230" i="6"/>
  <c r="BO229" i="6"/>
  <c r="BO228" i="6"/>
  <c r="BO221" i="6"/>
  <c r="BO220" i="6"/>
  <c r="BO219" i="6"/>
  <c r="BO218" i="6"/>
  <c r="BO217" i="6"/>
  <c r="BO216" i="6"/>
  <c r="BO208" i="6"/>
  <c r="BO207" i="6"/>
  <c r="BO195" i="6"/>
  <c r="BO194" i="6"/>
  <c r="BO193" i="6"/>
  <c r="BO192" i="6"/>
  <c r="BO188" i="6"/>
  <c r="BO187" i="6"/>
  <c r="BO186" i="6"/>
  <c r="BO185" i="6"/>
  <c r="BO184" i="6"/>
  <c r="BO183" i="6"/>
  <c r="BO182" i="6"/>
  <c r="BO181" i="6"/>
  <c r="BO180" i="6"/>
  <c r="BO170" i="6"/>
  <c r="BO169" i="6"/>
  <c r="BO168" i="6"/>
  <c r="BO163" i="6"/>
  <c r="BO162" i="6"/>
  <c r="BO161" i="6"/>
  <c r="BO160" i="6"/>
  <c r="BO159" i="6"/>
  <c r="BO158" i="6"/>
  <c r="BO157" i="6"/>
  <c r="BO156" i="6"/>
  <c r="BO144" i="6"/>
  <c r="BO136" i="6"/>
  <c r="BO135" i="6"/>
  <c r="BO134" i="6"/>
  <c r="BO133" i="6"/>
  <c r="BO132" i="6"/>
  <c r="BO122" i="6"/>
  <c r="BO121" i="6"/>
  <c r="BO120" i="6"/>
  <c r="BO113" i="6"/>
  <c r="BO112" i="6"/>
  <c r="BO111" i="6"/>
  <c r="BO110" i="6"/>
  <c r="BO109" i="6"/>
  <c r="BO108" i="6"/>
  <c r="BO100" i="6"/>
  <c r="BO99" i="6"/>
  <c r="BO87" i="6"/>
  <c r="BO86" i="6"/>
  <c r="BO85" i="6"/>
  <c r="BO84" i="6"/>
  <c r="BO80" i="6"/>
  <c r="BO79" i="6"/>
  <c r="BO78" i="6"/>
  <c r="BO77" i="6"/>
  <c r="BO76" i="6"/>
  <c r="BO75" i="6"/>
  <c r="BO74" i="6"/>
  <c r="BO73" i="6"/>
  <c r="BO72" i="6"/>
  <c r="BO62" i="6"/>
  <c r="BO61" i="6"/>
  <c r="BO60" i="6"/>
  <c r="BO55" i="6"/>
  <c r="BO54" i="6"/>
  <c r="BO53" i="6"/>
  <c r="BO52" i="6"/>
  <c r="BO51" i="6"/>
  <c r="BO50" i="6"/>
  <c r="BO49" i="6"/>
  <c r="BO48" i="6"/>
  <c r="BO36" i="6"/>
  <c r="BO28" i="6"/>
  <c r="BO27" i="6"/>
  <c r="BO26" i="6"/>
  <c r="BO25" i="6"/>
  <c r="BO24" i="6"/>
  <c r="BO14" i="6"/>
  <c r="BO13" i="6"/>
  <c r="BA4" i="6"/>
  <c r="BO309" i="6"/>
  <c r="BO308" i="6"/>
  <c r="BO307" i="6"/>
  <c r="BO306" i="6"/>
  <c r="BO305" i="6"/>
  <c r="BO304" i="6"/>
  <c r="BO280" i="6"/>
  <c r="BO279" i="6"/>
  <c r="BO273" i="6"/>
  <c r="BO272" i="6"/>
  <c r="BO260" i="6"/>
  <c r="BO259" i="6"/>
  <c r="BO258" i="6"/>
  <c r="BO257" i="6"/>
  <c r="BO256" i="6"/>
  <c r="BO255" i="6"/>
  <c r="BO253" i="6"/>
  <c r="BO237" i="6"/>
  <c r="BO236" i="6"/>
  <c r="BO235" i="6"/>
  <c r="BO234" i="6"/>
  <c r="BO233" i="6"/>
  <c r="BO232" i="6"/>
  <c r="BO231" i="6"/>
  <c r="BO224" i="6"/>
  <c r="BO223" i="6"/>
  <c r="BO222" i="6"/>
  <c r="BO201" i="6"/>
  <c r="BO200" i="6"/>
  <c r="BO199" i="6"/>
  <c r="BO198" i="6"/>
  <c r="BO197" i="6"/>
  <c r="BO196" i="6"/>
  <c r="BO172" i="6"/>
  <c r="BO171" i="6"/>
  <c r="BO165" i="6"/>
  <c r="BO164" i="6"/>
  <c r="BO152" i="6"/>
  <c r="BO151" i="6"/>
  <c r="BO150" i="6"/>
  <c r="BO149" i="6"/>
  <c r="BO148" i="6"/>
  <c r="BO147" i="6"/>
  <c r="BO145" i="6"/>
  <c r="BO129" i="6"/>
  <c r="BO128" i="6"/>
  <c r="BO127" i="6"/>
  <c r="BO126" i="6"/>
  <c r="BO125" i="6"/>
  <c r="BO124" i="6"/>
  <c r="BO123" i="6"/>
  <c r="BO116" i="6"/>
  <c r="BO115" i="6"/>
  <c r="BO114" i="6"/>
  <c r="BO93" i="6"/>
  <c r="BO92" i="6"/>
  <c r="BO91" i="6"/>
  <c r="BO90" i="6"/>
  <c r="BO89" i="6"/>
  <c r="BO88" i="6"/>
  <c r="BO64" i="6"/>
  <c r="BO63" i="6"/>
  <c r="BO57" i="6"/>
  <c r="BO56" i="6"/>
  <c r="BO44" i="6"/>
  <c r="BO43" i="6"/>
  <c r="BO42" i="6"/>
  <c r="BO41" i="6"/>
  <c r="BO40" i="6"/>
  <c r="BO39" i="6"/>
  <c r="BO37" i="6"/>
  <c r="BO21" i="6"/>
  <c r="BO20" i="6"/>
  <c r="BO19" i="6"/>
  <c r="BO18" i="6"/>
  <c r="BO17" i="6"/>
  <c r="BO16" i="6"/>
  <c r="BO15" i="6"/>
  <c r="BO8" i="6"/>
  <c r="BO7" i="6"/>
  <c r="BO6" i="6"/>
  <c r="BO473" i="6"/>
  <c r="BO472" i="6"/>
  <c r="BO471" i="6"/>
  <c r="BO470" i="6"/>
  <c r="BO469" i="6"/>
  <c r="BO468" i="6"/>
  <c r="BO449" i="6"/>
  <c r="BO448" i="6"/>
  <c r="BO447" i="6"/>
  <c r="BO446" i="6"/>
  <c r="BO445" i="6"/>
  <c r="BO444" i="6"/>
  <c r="BO411" i="6"/>
  <c r="BO387" i="6"/>
  <c r="BO386" i="6"/>
  <c r="BO385" i="6"/>
  <c r="BO384" i="6"/>
  <c r="BO351" i="6"/>
  <c r="BO350" i="6"/>
  <c r="BO349" i="6"/>
  <c r="BO348" i="6"/>
  <c r="BO315" i="6"/>
  <c r="BO314" i="6"/>
  <c r="BO313" i="6"/>
  <c r="BO312" i="6"/>
  <c r="BO254" i="6"/>
  <c r="BO206" i="6"/>
  <c r="BO205" i="6"/>
  <c r="BO204" i="6"/>
  <c r="BO146" i="6"/>
  <c r="BO98" i="6"/>
  <c r="BO97" i="6"/>
  <c r="BO96" i="6"/>
  <c r="BO38" i="6"/>
  <c r="W4" i="6"/>
  <c r="Q790" i="9"/>
  <c r="M790" i="9"/>
  <c r="I790" i="9"/>
  <c r="Q789" i="9"/>
  <c r="M789" i="9"/>
  <c r="I789" i="9"/>
  <c r="Q788" i="9"/>
  <c r="M788" i="9"/>
  <c r="I788" i="9"/>
  <c r="Q787" i="9"/>
  <c r="M787" i="9"/>
  <c r="I787" i="9"/>
  <c r="Q786" i="9"/>
  <c r="M786" i="9"/>
  <c r="I786" i="9"/>
  <c r="Q785" i="9"/>
  <c r="M785" i="9"/>
  <c r="I785" i="9"/>
  <c r="Q784" i="9"/>
  <c r="M784" i="9"/>
  <c r="I784" i="9"/>
  <c r="Q783" i="9"/>
  <c r="M783" i="9"/>
  <c r="I783" i="9"/>
  <c r="Q782" i="9"/>
  <c r="M782" i="9"/>
  <c r="I782" i="9"/>
  <c r="Q781" i="9"/>
  <c r="M781" i="9"/>
  <c r="I781" i="9"/>
  <c r="Q780" i="9"/>
  <c r="M780" i="9"/>
  <c r="I780" i="9"/>
  <c r="Q779" i="9"/>
  <c r="M779" i="9"/>
  <c r="I779" i="9"/>
  <c r="Q778" i="9"/>
  <c r="M778" i="9"/>
  <c r="I778" i="9"/>
  <c r="Q777" i="9"/>
  <c r="M777" i="9"/>
  <c r="I777" i="9"/>
  <c r="Q776" i="9"/>
  <c r="M776" i="9"/>
  <c r="I776" i="9"/>
  <c r="Q775" i="9"/>
  <c r="M775" i="9"/>
  <c r="I775" i="9"/>
  <c r="Q774" i="9"/>
  <c r="M774" i="9"/>
  <c r="I774" i="9"/>
  <c r="Q773" i="9"/>
  <c r="M773" i="9"/>
  <c r="I773" i="9"/>
  <c r="Q772" i="9"/>
  <c r="M772" i="9"/>
  <c r="I772" i="9"/>
  <c r="Q771" i="9"/>
  <c r="M771" i="9"/>
  <c r="I771" i="9"/>
  <c r="Q770" i="9"/>
  <c r="M770" i="9"/>
  <c r="I770" i="9"/>
  <c r="Q769" i="9"/>
  <c r="M769" i="9"/>
  <c r="I769" i="9"/>
  <c r="Q768" i="9"/>
  <c r="M768" i="9"/>
  <c r="I768" i="9"/>
  <c r="Q767" i="9"/>
  <c r="M767" i="9"/>
  <c r="I767" i="9"/>
  <c r="Q766" i="9"/>
  <c r="M766" i="9"/>
  <c r="I766" i="9"/>
  <c r="Q765" i="9"/>
  <c r="M765" i="9"/>
  <c r="I765" i="9"/>
  <c r="Q764" i="9"/>
  <c r="M764" i="9"/>
  <c r="I764" i="9"/>
  <c r="Q763" i="9"/>
  <c r="M763" i="9"/>
  <c r="I763" i="9"/>
  <c r="Q762" i="9"/>
  <c r="M762" i="9"/>
  <c r="I762" i="9"/>
  <c r="Q761" i="9"/>
  <c r="M761" i="9"/>
  <c r="I761" i="9"/>
  <c r="Q760" i="9"/>
  <c r="M760" i="9"/>
  <c r="I760" i="9"/>
  <c r="Q759" i="9"/>
  <c r="M759" i="9"/>
  <c r="I759" i="9"/>
  <c r="Q758" i="9"/>
  <c r="M758" i="9"/>
  <c r="I758" i="9"/>
  <c r="Q757" i="9"/>
  <c r="M757" i="9"/>
  <c r="I757" i="9"/>
  <c r="Q756" i="9"/>
  <c r="M756" i="9"/>
  <c r="I756" i="9"/>
  <c r="Q755" i="9"/>
  <c r="M755" i="9"/>
  <c r="I755" i="9"/>
  <c r="Q754" i="9"/>
  <c r="M754" i="9"/>
  <c r="I754" i="9"/>
  <c r="Q753" i="9"/>
  <c r="M753" i="9"/>
  <c r="I753" i="9"/>
  <c r="Q752" i="9"/>
  <c r="M752" i="9"/>
  <c r="I752" i="9"/>
  <c r="Q751" i="9"/>
  <c r="M751" i="9"/>
  <c r="I751" i="9"/>
  <c r="Q750" i="9"/>
  <c r="M750" i="9"/>
  <c r="I750" i="9"/>
  <c r="Q749" i="9"/>
  <c r="M749" i="9"/>
  <c r="I749" i="9"/>
  <c r="Q748" i="9"/>
  <c r="M748" i="9"/>
  <c r="I748" i="9"/>
  <c r="Q747" i="9"/>
  <c r="M747" i="9"/>
  <c r="I747" i="9"/>
  <c r="Q746" i="9"/>
  <c r="M746" i="9"/>
  <c r="I746" i="9"/>
  <c r="Q745" i="9"/>
  <c r="M745" i="9"/>
  <c r="I745" i="9"/>
  <c r="Q744" i="9"/>
  <c r="M744" i="9"/>
  <c r="I744" i="9"/>
  <c r="Q743" i="9"/>
  <c r="M743" i="9"/>
  <c r="I743" i="9"/>
  <c r="Q742" i="9"/>
  <c r="M742" i="9"/>
  <c r="I742" i="9"/>
  <c r="Q741" i="9"/>
  <c r="M741" i="9"/>
  <c r="I741" i="9"/>
  <c r="Q740" i="9"/>
  <c r="M740" i="9"/>
  <c r="I740" i="9"/>
  <c r="Q739" i="9"/>
  <c r="M739" i="9"/>
  <c r="I739" i="9"/>
  <c r="Q738" i="9"/>
  <c r="M738" i="9"/>
  <c r="I738" i="9"/>
  <c r="Q737" i="9"/>
  <c r="M737" i="9"/>
  <c r="I737" i="9"/>
  <c r="Q736" i="9"/>
  <c r="M736" i="9"/>
  <c r="I736" i="9"/>
  <c r="Q735" i="9"/>
  <c r="M735" i="9"/>
  <c r="I735" i="9"/>
  <c r="Q734" i="9"/>
  <c r="M734" i="9"/>
  <c r="I734" i="9"/>
  <c r="Q733" i="9"/>
  <c r="M733" i="9"/>
  <c r="I733" i="9"/>
  <c r="Q732" i="9"/>
  <c r="M732" i="9"/>
  <c r="I732" i="9"/>
  <c r="Q731" i="9"/>
  <c r="M731" i="9"/>
  <c r="I731" i="9"/>
  <c r="Q730" i="9"/>
  <c r="M730" i="9"/>
  <c r="I730" i="9"/>
  <c r="Q729" i="9"/>
  <c r="M729" i="9"/>
  <c r="I729" i="9"/>
  <c r="Q728" i="9"/>
  <c r="M728" i="9"/>
  <c r="I728" i="9"/>
  <c r="Q727" i="9"/>
  <c r="M727" i="9"/>
  <c r="I727" i="9"/>
  <c r="Q726" i="9"/>
  <c r="M726" i="9"/>
  <c r="I726" i="9"/>
  <c r="Q725" i="9"/>
  <c r="M725" i="9"/>
  <c r="I725" i="9"/>
  <c r="Q724" i="9"/>
  <c r="M724" i="9"/>
  <c r="I724" i="9"/>
  <c r="Q723" i="9"/>
  <c r="M723" i="9"/>
  <c r="I723" i="9"/>
  <c r="Q722" i="9"/>
  <c r="M722" i="9"/>
  <c r="I722" i="9"/>
  <c r="Q721" i="9"/>
  <c r="M721" i="9"/>
  <c r="I721" i="9"/>
  <c r="Q720" i="9"/>
  <c r="M720" i="9"/>
  <c r="I720" i="9"/>
  <c r="Q719" i="9"/>
  <c r="M719" i="9"/>
  <c r="I719" i="9"/>
  <c r="Q718" i="9"/>
  <c r="M718" i="9"/>
  <c r="I718" i="9"/>
  <c r="Q717" i="9"/>
  <c r="M717" i="9"/>
  <c r="I717" i="9"/>
  <c r="Q716" i="9"/>
  <c r="M716" i="9"/>
  <c r="I716" i="9"/>
  <c r="Q715" i="9"/>
  <c r="M715" i="9"/>
  <c r="I715" i="9"/>
  <c r="Q714" i="9"/>
  <c r="M714" i="9"/>
  <c r="I714" i="9"/>
  <c r="Q713" i="9"/>
  <c r="M713" i="9"/>
  <c r="I713" i="9"/>
  <c r="Q712" i="9"/>
  <c r="M712" i="9"/>
  <c r="I712" i="9"/>
  <c r="Q711" i="9"/>
  <c r="M711" i="9"/>
  <c r="I711" i="9"/>
  <c r="Q710" i="9"/>
  <c r="M710" i="9"/>
  <c r="I710" i="9"/>
  <c r="Q709" i="9"/>
  <c r="M709" i="9"/>
  <c r="I709" i="9"/>
  <c r="Q708" i="9"/>
  <c r="M708" i="9"/>
  <c r="I708" i="9"/>
  <c r="Q707" i="9"/>
  <c r="M707" i="9"/>
  <c r="I707" i="9"/>
  <c r="Q706" i="9"/>
  <c r="M706" i="9"/>
  <c r="I706" i="9"/>
  <c r="Q705" i="9"/>
  <c r="M705" i="9"/>
  <c r="I705" i="9"/>
  <c r="Q704" i="9"/>
  <c r="M704" i="9"/>
  <c r="I704" i="9"/>
  <c r="Q703" i="9"/>
  <c r="M703" i="9"/>
  <c r="I703" i="9"/>
  <c r="Q702" i="9"/>
  <c r="M702" i="9"/>
  <c r="I702" i="9"/>
  <c r="Q701" i="9"/>
  <c r="M701" i="9"/>
  <c r="I701" i="9"/>
  <c r="Q700" i="9"/>
  <c r="M700" i="9"/>
  <c r="I700" i="9"/>
  <c r="Q699" i="9"/>
  <c r="M699" i="9"/>
  <c r="I699" i="9"/>
  <c r="Q698" i="9"/>
  <c r="M698" i="9"/>
  <c r="I698" i="9"/>
  <c r="Q697" i="9"/>
  <c r="M697" i="9"/>
  <c r="I697" i="9"/>
  <c r="Q696" i="9"/>
  <c r="M696" i="9"/>
  <c r="I696" i="9"/>
  <c r="Q695" i="9"/>
  <c r="M695" i="9"/>
  <c r="I695" i="9"/>
  <c r="Q694" i="9"/>
  <c r="M694" i="9"/>
  <c r="I694" i="9"/>
  <c r="Q693" i="9"/>
  <c r="M693" i="9"/>
  <c r="I693" i="9"/>
  <c r="Q692" i="9"/>
  <c r="M692" i="9"/>
  <c r="I692" i="9"/>
  <c r="Q691" i="9"/>
  <c r="M691" i="9"/>
  <c r="I691" i="9"/>
  <c r="Q690" i="9"/>
  <c r="M690" i="9"/>
  <c r="I690" i="9"/>
  <c r="Q689" i="9"/>
  <c r="M689" i="9"/>
  <c r="I689" i="9"/>
  <c r="Q688" i="9"/>
  <c r="M688" i="9"/>
  <c r="I688" i="9"/>
  <c r="Q687" i="9"/>
  <c r="M687" i="9"/>
  <c r="I687" i="9"/>
  <c r="Q686" i="9"/>
  <c r="M686" i="9"/>
  <c r="I686" i="9"/>
  <c r="Q685" i="9"/>
  <c r="M685" i="9"/>
  <c r="I685" i="9"/>
  <c r="Q684" i="9"/>
  <c r="M684" i="9"/>
  <c r="I684" i="9"/>
  <c r="Q683" i="9"/>
  <c r="M683" i="9"/>
  <c r="I683" i="9"/>
  <c r="Q682" i="9"/>
  <c r="M682" i="9"/>
  <c r="I682" i="9"/>
  <c r="Q681" i="9"/>
  <c r="M681" i="9"/>
  <c r="I681" i="9"/>
  <c r="Q680" i="9"/>
  <c r="M680" i="9"/>
  <c r="I680" i="9"/>
  <c r="Q679" i="9"/>
  <c r="M679" i="9"/>
  <c r="I679" i="9"/>
  <c r="Q678" i="9"/>
  <c r="M678" i="9"/>
  <c r="I678" i="9"/>
  <c r="Q677" i="9"/>
  <c r="M677" i="9"/>
  <c r="I677" i="9"/>
  <c r="Q676" i="9"/>
  <c r="M676" i="9"/>
  <c r="I676" i="9"/>
  <c r="Q675" i="9"/>
  <c r="M675" i="9"/>
  <c r="I675" i="9"/>
  <c r="Q674" i="9"/>
  <c r="M674" i="9"/>
  <c r="I674" i="9"/>
  <c r="Q673" i="9"/>
  <c r="M673" i="9"/>
  <c r="I673" i="9"/>
  <c r="Q672" i="9"/>
  <c r="M672" i="9"/>
  <c r="I672" i="9"/>
  <c r="Q671" i="9"/>
  <c r="M671" i="9"/>
  <c r="I671" i="9"/>
  <c r="Q670" i="9"/>
  <c r="M670" i="9"/>
  <c r="I670" i="9"/>
  <c r="Q669" i="9"/>
  <c r="M669" i="9"/>
  <c r="I669" i="9"/>
  <c r="Q668" i="9"/>
  <c r="M668" i="9"/>
  <c r="I668" i="9"/>
  <c r="Q667" i="9"/>
  <c r="M667" i="9"/>
  <c r="I667" i="9"/>
  <c r="Q666" i="9"/>
  <c r="M666" i="9"/>
  <c r="I666" i="9"/>
  <c r="Q665" i="9"/>
  <c r="M665" i="9"/>
  <c r="I665" i="9"/>
  <c r="Q664" i="9"/>
  <c r="M664" i="9"/>
  <c r="I664" i="9"/>
  <c r="Q663" i="9"/>
  <c r="M663" i="9"/>
  <c r="I663" i="9"/>
  <c r="Q662" i="9"/>
  <c r="M662" i="9"/>
  <c r="I662" i="9"/>
  <c r="Q661" i="9"/>
  <c r="M661" i="9"/>
  <c r="I661" i="9"/>
  <c r="Q660" i="9"/>
  <c r="M660" i="9"/>
  <c r="I660" i="9"/>
  <c r="Q659" i="9"/>
  <c r="M659" i="9"/>
  <c r="I659" i="9"/>
  <c r="Q658" i="9"/>
  <c r="M658" i="9"/>
  <c r="I658" i="9"/>
  <c r="Q657" i="9"/>
  <c r="M657" i="9"/>
  <c r="I657" i="9"/>
  <c r="Q656" i="9"/>
  <c r="M656" i="9"/>
  <c r="I656" i="9"/>
  <c r="Q655" i="9"/>
  <c r="M655" i="9"/>
  <c r="I655" i="9"/>
  <c r="Q654" i="9"/>
  <c r="M654" i="9"/>
  <c r="I654" i="9"/>
  <c r="Q653" i="9"/>
  <c r="M653" i="9"/>
  <c r="I653" i="9"/>
  <c r="Q652" i="9"/>
  <c r="M652" i="9"/>
  <c r="I652" i="9"/>
  <c r="Q651" i="9"/>
  <c r="M651" i="9"/>
  <c r="I651" i="9"/>
  <c r="Q650" i="9"/>
  <c r="M650" i="9"/>
  <c r="I650" i="9"/>
  <c r="Q649" i="9"/>
  <c r="M649" i="9"/>
  <c r="I649" i="9"/>
  <c r="Q648" i="9"/>
  <c r="M648" i="9"/>
  <c r="I648" i="9"/>
  <c r="Q647" i="9"/>
  <c r="M647" i="9"/>
  <c r="I647" i="9"/>
  <c r="Q646" i="9"/>
  <c r="M646" i="9"/>
  <c r="I646" i="9"/>
  <c r="Q645" i="9"/>
  <c r="M645" i="9"/>
  <c r="I645" i="9"/>
  <c r="Q644" i="9"/>
  <c r="M644" i="9"/>
  <c r="I644" i="9"/>
  <c r="Q643" i="9"/>
  <c r="M643" i="9"/>
  <c r="I643" i="9"/>
  <c r="Q642" i="9"/>
  <c r="M642" i="9"/>
  <c r="I642" i="9"/>
  <c r="Q641" i="9"/>
  <c r="M641" i="9"/>
  <c r="I641" i="9"/>
  <c r="Q640" i="9"/>
  <c r="M640" i="9"/>
  <c r="I640" i="9"/>
  <c r="Q639" i="9"/>
  <c r="M639" i="9"/>
  <c r="I639" i="9"/>
  <c r="Q638" i="9"/>
  <c r="M638" i="9"/>
  <c r="I638" i="9"/>
  <c r="Q637" i="9"/>
  <c r="M637" i="9"/>
  <c r="I637" i="9"/>
  <c r="Q636" i="9"/>
  <c r="M636" i="9"/>
  <c r="I636" i="9"/>
  <c r="Q635" i="9"/>
  <c r="M635" i="9"/>
  <c r="I635" i="9"/>
  <c r="Q634" i="9"/>
  <c r="M634" i="9"/>
  <c r="I634" i="9"/>
  <c r="Q633" i="9"/>
  <c r="M633" i="9"/>
  <c r="I633" i="9"/>
  <c r="Q632" i="9"/>
  <c r="M632" i="9"/>
  <c r="I632" i="9"/>
  <c r="Q631" i="9"/>
  <c r="M631" i="9"/>
  <c r="I631" i="9"/>
  <c r="Q630" i="9"/>
  <c r="M630" i="9"/>
  <c r="I630" i="9"/>
  <c r="Q629" i="9"/>
  <c r="M629" i="9"/>
  <c r="I629" i="9"/>
  <c r="Q628" i="9"/>
  <c r="M628" i="9"/>
  <c r="I628" i="9"/>
  <c r="Q627" i="9"/>
  <c r="M627" i="9"/>
  <c r="I627" i="9"/>
  <c r="Q626" i="9"/>
  <c r="M626" i="9"/>
  <c r="I626" i="9"/>
  <c r="Q625" i="9"/>
  <c r="M625" i="9"/>
  <c r="I625" i="9"/>
  <c r="Q624" i="9"/>
  <c r="M624" i="9"/>
  <c r="I624" i="9"/>
  <c r="Q623" i="9"/>
  <c r="M623" i="9"/>
  <c r="I623" i="9"/>
  <c r="Q622" i="9"/>
  <c r="M622" i="9"/>
  <c r="I622" i="9"/>
  <c r="Q621" i="9"/>
  <c r="M621" i="9"/>
  <c r="I621" i="9"/>
  <c r="Q620" i="9"/>
  <c r="M620" i="9"/>
  <c r="I620" i="9"/>
  <c r="Q619" i="9"/>
  <c r="M619" i="9"/>
  <c r="I619" i="9"/>
  <c r="Q618" i="9"/>
  <c r="M618" i="9"/>
  <c r="I618" i="9"/>
  <c r="Q617" i="9"/>
  <c r="M617" i="9"/>
  <c r="I617" i="9"/>
  <c r="Q616" i="9"/>
  <c r="M616" i="9"/>
  <c r="I616" i="9"/>
  <c r="Q615" i="9"/>
  <c r="M615" i="9"/>
  <c r="I615" i="9"/>
  <c r="Q614" i="9"/>
  <c r="M614" i="9"/>
  <c r="I614" i="9"/>
  <c r="Q613" i="9"/>
  <c r="M613" i="9"/>
  <c r="I613" i="9"/>
  <c r="Q612" i="9"/>
  <c r="M612" i="9"/>
  <c r="I612" i="9"/>
  <c r="Q611" i="9"/>
  <c r="M611" i="9"/>
  <c r="I611" i="9"/>
  <c r="Q610" i="9"/>
  <c r="M610" i="9"/>
  <c r="I610" i="9"/>
  <c r="Q609" i="9"/>
  <c r="M609" i="9"/>
  <c r="I609" i="9"/>
  <c r="Q608" i="9"/>
  <c r="M608" i="9"/>
  <c r="I608" i="9"/>
  <c r="Q607" i="9"/>
  <c r="M607" i="9"/>
  <c r="I607" i="9"/>
  <c r="Q606" i="9"/>
  <c r="M606" i="9"/>
  <c r="I606" i="9"/>
  <c r="Q605" i="9"/>
  <c r="M605" i="9"/>
  <c r="I605" i="9"/>
  <c r="Q604" i="9"/>
  <c r="M604" i="9"/>
  <c r="I604" i="9"/>
  <c r="Q603" i="9"/>
  <c r="M603" i="9"/>
  <c r="I603" i="9"/>
  <c r="Q602" i="9"/>
  <c r="M602" i="9"/>
  <c r="I602" i="9"/>
  <c r="Q601" i="9"/>
  <c r="M601" i="9"/>
  <c r="I601" i="9"/>
  <c r="Q600" i="9"/>
  <c r="M600" i="9"/>
  <c r="I600" i="9"/>
  <c r="Q599" i="9"/>
  <c r="M599" i="9"/>
  <c r="I599" i="9"/>
  <c r="Q598" i="9"/>
  <c r="M598" i="9"/>
  <c r="I598" i="9"/>
  <c r="Q597" i="9"/>
  <c r="M597" i="9"/>
  <c r="I597" i="9"/>
  <c r="Q596" i="9"/>
  <c r="M596" i="9"/>
  <c r="I596" i="9"/>
  <c r="Q595" i="9"/>
  <c r="M595" i="9"/>
  <c r="I595" i="9"/>
  <c r="Q594" i="9"/>
  <c r="M594" i="9"/>
  <c r="I594" i="9"/>
  <c r="Q593" i="9"/>
  <c r="M593" i="9"/>
  <c r="I593" i="9"/>
  <c r="Q592" i="9"/>
  <c r="M592" i="9"/>
  <c r="I592" i="9"/>
  <c r="Q591" i="9"/>
  <c r="M591" i="9"/>
  <c r="I591" i="9"/>
  <c r="Q590" i="9"/>
  <c r="M590" i="9"/>
  <c r="I590" i="9"/>
  <c r="Q589" i="9"/>
  <c r="M589" i="9"/>
  <c r="I589" i="9"/>
  <c r="Q588" i="9"/>
  <c r="M588" i="9"/>
  <c r="I588" i="9"/>
  <c r="Q587" i="9"/>
  <c r="M587" i="9"/>
  <c r="I587" i="9"/>
  <c r="Q586" i="9"/>
  <c r="M586" i="9"/>
  <c r="I586" i="9"/>
  <c r="Q585" i="9"/>
  <c r="M585" i="9"/>
  <c r="I585" i="9"/>
  <c r="Q584" i="9"/>
  <c r="M584" i="9"/>
  <c r="I584" i="9"/>
  <c r="Q583" i="9"/>
  <c r="M583" i="9"/>
  <c r="I583" i="9"/>
  <c r="Q582" i="9"/>
  <c r="M582" i="9"/>
  <c r="I582" i="9"/>
  <c r="Q581" i="9"/>
  <c r="M581" i="9"/>
  <c r="I581" i="9"/>
  <c r="Q580" i="9"/>
  <c r="M580" i="9"/>
  <c r="I580" i="9"/>
  <c r="Q579" i="9"/>
  <c r="M579" i="9"/>
  <c r="I579" i="9"/>
  <c r="Q578" i="9"/>
  <c r="M578" i="9"/>
  <c r="I578" i="9"/>
  <c r="Q577" i="9"/>
  <c r="M577" i="9"/>
  <c r="I577" i="9"/>
  <c r="Q576" i="9"/>
  <c r="M576" i="9"/>
  <c r="I576" i="9"/>
  <c r="Q575" i="9"/>
  <c r="M575" i="9"/>
  <c r="I575" i="9"/>
  <c r="Q574" i="9"/>
  <c r="M574" i="9"/>
  <c r="I574" i="9"/>
  <c r="Q573" i="9"/>
  <c r="M573" i="9"/>
  <c r="I573" i="9"/>
  <c r="Q572" i="9"/>
  <c r="M572" i="9"/>
  <c r="I572" i="9"/>
  <c r="Q571" i="9"/>
  <c r="M571" i="9"/>
  <c r="I571" i="9"/>
  <c r="Q570" i="9"/>
  <c r="M570" i="9"/>
  <c r="I570" i="9"/>
  <c r="Q569" i="9"/>
  <c r="M569" i="9"/>
  <c r="I569" i="9"/>
  <c r="Q568" i="9"/>
  <c r="M568" i="9"/>
  <c r="I568" i="9"/>
  <c r="Q567" i="9"/>
  <c r="M567" i="9"/>
  <c r="I567" i="9"/>
  <c r="Q566" i="9"/>
  <c r="M566" i="9"/>
  <c r="I566" i="9"/>
  <c r="Q565" i="9"/>
  <c r="M565" i="9"/>
  <c r="I565" i="9"/>
  <c r="Q564" i="9"/>
  <c r="M564" i="9"/>
  <c r="I564" i="9"/>
  <c r="Q563" i="9"/>
  <c r="M563" i="9"/>
  <c r="I563" i="9"/>
  <c r="Q562" i="9"/>
  <c r="M562" i="9"/>
  <c r="I562" i="9"/>
  <c r="Q561" i="9"/>
  <c r="M561" i="9"/>
  <c r="I561" i="9"/>
  <c r="Q560" i="9"/>
  <c r="M560" i="9"/>
  <c r="I560" i="9"/>
  <c r="Q559" i="9"/>
  <c r="M559" i="9"/>
  <c r="I559" i="9"/>
  <c r="Q558" i="9"/>
  <c r="M558" i="9"/>
  <c r="I558" i="9"/>
  <c r="Q557" i="9"/>
  <c r="M557" i="9"/>
  <c r="I557" i="9"/>
  <c r="Q556" i="9"/>
  <c r="M556" i="9"/>
  <c r="I556" i="9"/>
  <c r="Q555" i="9"/>
  <c r="M555" i="9"/>
  <c r="I555" i="9"/>
  <c r="Q554" i="9"/>
  <c r="M554" i="9"/>
  <c r="I554" i="9"/>
  <c r="Q553" i="9"/>
  <c r="M553" i="9"/>
  <c r="I553" i="9"/>
  <c r="Q552" i="9"/>
  <c r="M552" i="9"/>
  <c r="I552" i="9"/>
  <c r="Q551" i="9"/>
  <c r="M551" i="9"/>
  <c r="I551" i="9"/>
  <c r="Q550" i="9"/>
  <c r="M550" i="9"/>
  <c r="I550" i="9"/>
  <c r="Q549" i="9"/>
  <c r="M549" i="9"/>
  <c r="I549" i="9"/>
  <c r="Q548" i="9"/>
  <c r="M548" i="9"/>
  <c r="I548" i="9"/>
  <c r="Q547" i="9"/>
  <c r="M547" i="9"/>
  <c r="I547" i="9"/>
  <c r="Q546" i="9"/>
  <c r="M546" i="9"/>
  <c r="I546" i="9"/>
  <c r="Q545" i="9"/>
  <c r="M545" i="9"/>
  <c r="I545" i="9"/>
  <c r="Q544" i="9"/>
  <c r="M544" i="9"/>
  <c r="I544" i="9"/>
  <c r="Q543" i="9"/>
  <c r="M543" i="9"/>
  <c r="I543" i="9"/>
  <c r="Q542" i="9"/>
  <c r="M542" i="9"/>
  <c r="I542" i="9"/>
  <c r="Q541" i="9"/>
  <c r="M541" i="9"/>
  <c r="I541" i="9"/>
  <c r="Q540" i="9"/>
  <c r="M540" i="9"/>
  <c r="I540" i="9"/>
  <c r="Q539" i="9"/>
  <c r="M539" i="9"/>
  <c r="I539" i="9"/>
  <c r="Q538" i="9"/>
  <c r="M538" i="9"/>
  <c r="I538" i="9"/>
  <c r="Q537" i="9"/>
  <c r="M537" i="9"/>
  <c r="I537" i="9"/>
  <c r="Q536" i="9"/>
  <c r="M536" i="9"/>
  <c r="I536" i="9"/>
  <c r="Q535" i="9"/>
  <c r="M535" i="9"/>
  <c r="I535" i="9"/>
  <c r="Q534" i="9"/>
  <c r="M534" i="9"/>
  <c r="I534" i="9"/>
  <c r="Q533" i="9"/>
  <c r="M533" i="9"/>
  <c r="I533" i="9"/>
  <c r="Q532" i="9"/>
  <c r="M532" i="9"/>
  <c r="I532" i="9"/>
  <c r="Q531" i="9"/>
  <c r="M531" i="9"/>
  <c r="I531" i="9"/>
  <c r="Q530" i="9"/>
  <c r="M530" i="9"/>
  <c r="I530" i="9"/>
  <c r="Q529" i="9"/>
  <c r="M529" i="9"/>
  <c r="I529" i="9"/>
  <c r="Q528" i="9"/>
  <c r="M528" i="9"/>
  <c r="I528" i="9"/>
  <c r="Q527" i="9"/>
  <c r="M527" i="9"/>
  <c r="I527" i="9"/>
  <c r="Q526" i="9"/>
  <c r="M526" i="9"/>
  <c r="I526" i="9"/>
  <c r="Q525" i="9"/>
  <c r="M525" i="9"/>
  <c r="I525" i="9"/>
  <c r="Q524" i="9"/>
  <c r="M524" i="9"/>
  <c r="I524" i="9"/>
  <c r="Q523" i="9"/>
  <c r="M523" i="9"/>
  <c r="I523" i="9"/>
  <c r="Q522" i="9"/>
  <c r="M522" i="9"/>
  <c r="I522" i="9"/>
  <c r="Q521" i="9"/>
  <c r="M521" i="9"/>
  <c r="I521" i="9"/>
  <c r="Q520" i="9"/>
  <c r="M520" i="9"/>
  <c r="I520" i="9"/>
  <c r="Q519" i="9"/>
  <c r="M519" i="9"/>
  <c r="I519" i="9"/>
  <c r="Q518" i="9"/>
  <c r="M518" i="9"/>
  <c r="I518" i="9"/>
  <c r="Q517" i="9"/>
  <c r="M517" i="9"/>
  <c r="I517" i="9"/>
  <c r="Q516" i="9"/>
  <c r="M516" i="9"/>
  <c r="I516" i="9"/>
  <c r="Q515" i="9"/>
  <c r="M515" i="9"/>
  <c r="I515" i="9"/>
  <c r="Q514" i="9"/>
  <c r="M514" i="9"/>
  <c r="I514" i="9"/>
  <c r="Q513" i="9"/>
  <c r="M513" i="9"/>
  <c r="I513" i="9"/>
  <c r="Q512" i="9"/>
  <c r="M512" i="9"/>
  <c r="I512" i="9"/>
  <c r="Q511" i="9"/>
  <c r="M511" i="9"/>
  <c r="I511" i="9"/>
  <c r="Q510" i="9"/>
  <c r="M510" i="9"/>
  <c r="I510" i="9"/>
  <c r="Q509" i="9"/>
  <c r="M509" i="9"/>
  <c r="I509" i="9"/>
  <c r="Q508" i="9"/>
  <c r="M508" i="9"/>
  <c r="I508" i="9"/>
  <c r="Q507" i="9"/>
  <c r="M507" i="9"/>
  <c r="I507" i="9"/>
  <c r="Q506" i="9"/>
  <c r="M506" i="9"/>
  <c r="I506" i="9"/>
  <c r="Q505" i="9"/>
  <c r="M505" i="9"/>
  <c r="I505" i="9"/>
  <c r="Q504" i="9"/>
  <c r="M504" i="9"/>
  <c r="I504" i="9"/>
  <c r="Q503" i="9"/>
  <c r="M503" i="9"/>
  <c r="I503" i="9"/>
  <c r="Q502" i="9"/>
  <c r="M502" i="9"/>
  <c r="I502" i="9"/>
  <c r="Q501" i="9"/>
  <c r="M501" i="9"/>
  <c r="I501" i="9"/>
  <c r="Q500" i="9"/>
  <c r="M500" i="9"/>
  <c r="I500" i="9"/>
  <c r="Q499" i="9"/>
  <c r="M499" i="9"/>
  <c r="I499" i="9"/>
  <c r="Q498" i="9"/>
  <c r="M498" i="9"/>
  <c r="I498" i="9"/>
  <c r="Q497" i="9"/>
  <c r="M497" i="9"/>
  <c r="I497" i="9"/>
  <c r="Q496" i="9"/>
  <c r="M496" i="9"/>
  <c r="I496" i="9"/>
  <c r="Q495" i="9"/>
  <c r="M495" i="9"/>
  <c r="I495" i="9"/>
  <c r="Q494" i="9"/>
  <c r="M494" i="9"/>
  <c r="I494" i="9"/>
  <c r="Q493" i="9"/>
  <c r="M493" i="9"/>
  <c r="I493" i="9"/>
  <c r="Q492" i="9"/>
  <c r="M492" i="9"/>
  <c r="I492" i="9"/>
  <c r="Q491" i="9"/>
  <c r="M491" i="9"/>
  <c r="I491" i="9"/>
  <c r="Q490" i="9"/>
  <c r="M490" i="9"/>
  <c r="I490" i="9"/>
  <c r="Q489" i="9"/>
  <c r="M489" i="9"/>
  <c r="I489" i="9"/>
  <c r="Q488" i="9"/>
  <c r="M488" i="9"/>
  <c r="I488" i="9"/>
  <c r="Q487" i="9"/>
  <c r="M487" i="9"/>
  <c r="I487" i="9"/>
  <c r="Q486" i="9"/>
  <c r="M486" i="9"/>
  <c r="I486" i="9"/>
  <c r="Q485" i="9"/>
  <c r="M485" i="9"/>
  <c r="I485" i="9"/>
  <c r="Q484" i="9"/>
  <c r="M484" i="9"/>
  <c r="I484" i="9"/>
  <c r="Q483" i="9"/>
  <c r="M483" i="9"/>
  <c r="I483" i="9"/>
  <c r="Q482" i="9"/>
  <c r="M482" i="9"/>
  <c r="I482" i="9"/>
  <c r="Q481" i="9"/>
  <c r="M481" i="9"/>
  <c r="I481" i="9"/>
  <c r="Q480" i="9"/>
  <c r="M480" i="9"/>
  <c r="I480" i="9"/>
  <c r="Q479" i="9"/>
  <c r="M479" i="9"/>
  <c r="I479" i="9"/>
  <c r="Q478" i="9"/>
  <c r="M478" i="9"/>
  <c r="I478" i="9"/>
  <c r="Q477" i="9"/>
  <c r="M477" i="9"/>
  <c r="I477" i="9"/>
  <c r="Q476" i="9"/>
  <c r="M476" i="9"/>
  <c r="I476" i="9"/>
  <c r="Q475" i="9"/>
  <c r="M475" i="9"/>
  <c r="I475" i="9"/>
  <c r="Q474" i="9"/>
  <c r="M474" i="9"/>
  <c r="I474" i="9"/>
  <c r="Q473" i="9"/>
  <c r="M473" i="9"/>
  <c r="I473" i="9"/>
  <c r="Q472" i="9"/>
  <c r="M472" i="9"/>
  <c r="I472" i="9"/>
  <c r="Q471" i="9"/>
  <c r="M471" i="9"/>
  <c r="I471" i="9"/>
  <c r="Q470" i="9"/>
  <c r="M470" i="9"/>
  <c r="I470" i="9"/>
  <c r="Q469" i="9"/>
  <c r="M469" i="9"/>
  <c r="I469" i="9"/>
  <c r="Q468" i="9"/>
  <c r="M468" i="9"/>
  <c r="I468" i="9"/>
  <c r="Q467" i="9"/>
  <c r="M467" i="9"/>
  <c r="I467" i="9"/>
  <c r="Q466" i="9"/>
  <c r="M466" i="9"/>
  <c r="I466" i="9"/>
  <c r="Q465" i="9"/>
  <c r="M465" i="9"/>
  <c r="I465" i="9"/>
  <c r="Q464" i="9"/>
  <c r="M464" i="9"/>
  <c r="I464" i="9"/>
  <c r="Q463" i="9"/>
  <c r="M463" i="9"/>
  <c r="I463" i="9"/>
  <c r="Q462" i="9"/>
  <c r="M462" i="9"/>
  <c r="I462" i="9"/>
  <c r="Q461" i="9"/>
  <c r="M461" i="9"/>
  <c r="I461" i="9"/>
  <c r="Q460" i="9"/>
  <c r="M460" i="9"/>
  <c r="I460" i="9"/>
  <c r="Q459" i="9"/>
  <c r="M459" i="9"/>
  <c r="I459" i="9"/>
  <c r="Q458" i="9"/>
  <c r="M458" i="9"/>
  <c r="I458" i="9"/>
  <c r="Q457" i="9"/>
  <c r="M457" i="9"/>
  <c r="I457" i="9"/>
  <c r="Q456" i="9"/>
  <c r="M456" i="9"/>
  <c r="I456" i="9"/>
  <c r="Q455" i="9"/>
  <c r="M455" i="9"/>
  <c r="I455" i="9"/>
  <c r="Q454" i="9"/>
  <c r="M454" i="9"/>
  <c r="I454" i="9"/>
  <c r="Q453" i="9"/>
  <c r="M453" i="9"/>
  <c r="I453" i="9"/>
  <c r="Q452" i="9"/>
  <c r="M452" i="9"/>
  <c r="I452" i="9"/>
  <c r="Q451" i="9"/>
  <c r="M451" i="9"/>
  <c r="I451" i="9"/>
  <c r="Q450" i="9"/>
  <c r="M450" i="9"/>
  <c r="I450" i="9"/>
  <c r="Q449" i="9"/>
  <c r="M449" i="9"/>
  <c r="I449" i="9"/>
  <c r="Q448" i="9"/>
  <c r="M448" i="9"/>
  <c r="I448" i="9"/>
  <c r="Q447" i="9"/>
  <c r="M447" i="9"/>
  <c r="I447" i="9"/>
  <c r="Q446" i="9"/>
  <c r="M446" i="9"/>
  <c r="I446" i="9"/>
  <c r="Q445" i="9"/>
  <c r="M445" i="9"/>
  <c r="I445" i="9"/>
  <c r="Q444" i="9"/>
  <c r="M444" i="9"/>
  <c r="I444" i="9"/>
  <c r="Q443" i="9"/>
  <c r="M443" i="9"/>
  <c r="I443" i="9"/>
  <c r="Q442" i="9"/>
  <c r="M442" i="9"/>
  <c r="I442" i="9"/>
  <c r="Q441" i="9"/>
  <c r="M441" i="9"/>
  <c r="I441" i="9"/>
  <c r="Q440" i="9"/>
  <c r="M440" i="9"/>
  <c r="I440" i="9"/>
  <c r="Q439" i="9"/>
  <c r="M439" i="9"/>
  <c r="I439" i="9"/>
  <c r="Q438" i="9"/>
  <c r="M438" i="9"/>
  <c r="I438" i="9"/>
  <c r="Q437" i="9"/>
  <c r="M437" i="9"/>
  <c r="I437" i="9"/>
  <c r="Q436" i="9"/>
  <c r="M436" i="9"/>
  <c r="I436" i="9"/>
  <c r="Q435" i="9"/>
  <c r="M435" i="9"/>
  <c r="I435" i="9"/>
  <c r="Q434" i="9"/>
  <c r="M434" i="9"/>
  <c r="I434" i="9"/>
  <c r="Q433" i="9"/>
  <c r="M433" i="9"/>
  <c r="I433" i="9"/>
  <c r="Q432" i="9"/>
  <c r="M432" i="9"/>
  <c r="I432" i="9"/>
  <c r="Q431" i="9"/>
  <c r="M431" i="9"/>
  <c r="I431" i="9"/>
  <c r="Q430" i="9"/>
  <c r="M430" i="9"/>
  <c r="I430" i="9"/>
  <c r="Q429" i="9"/>
  <c r="M429" i="9"/>
  <c r="I429" i="9"/>
  <c r="Q428" i="9"/>
  <c r="M428" i="9"/>
  <c r="I428" i="9"/>
  <c r="Q427" i="9"/>
  <c r="M427" i="9"/>
  <c r="I427" i="9"/>
  <c r="Q426" i="9"/>
  <c r="M426" i="9"/>
  <c r="I426" i="9"/>
  <c r="Q425" i="9"/>
  <c r="M425" i="9"/>
  <c r="I425" i="9"/>
  <c r="Q424" i="9"/>
  <c r="M424" i="9"/>
  <c r="I424" i="9"/>
  <c r="Q423" i="9"/>
  <c r="M423" i="9"/>
  <c r="I423" i="9"/>
  <c r="Q422" i="9"/>
  <c r="M422" i="9"/>
  <c r="I422" i="9"/>
  <c r="Q421" i="9"/>
  <c r="M421" i="9"/>
  <c r="I421" i="9"/>
  <c r="Q420" i="9"/>
  <c r="M420" i="9"/>
  <c r="I420" i="9"/>
  <c r="Q419" i="9"/>
  <c r="M419" i="9"/>
  <c r="I419" i="9"/>
  <c r="Q418" i="9"/>
  <c r="M418" i="9"/>
  <c r="I418" i="9"/>
  <c r="Q417" i="9"/>
  <c r="M417" i="9"/>
  <c r="I417" i="9"/>
  <c r="Q416" i="9"/>
  <c r="M416" i="9"/>
  <c r="I416" i="9"/>
  <c r="Q415" i="9"/>
  <c r="M415" i="9"/>
  <c r="I415" i="9"/>
  <c r="Q414" i="9"/>
  <c r="M414" i="9"/>
  <c r="I414" i="9"/>
  <c r="Q413" i="9"/>
  <c r="M413" i="9"/>
  <c r="I413" i="9"/>
  <c r="Q412" i="9"/>
  <c r="M412" i="9"/>
  <c r="I412" i="9"/>
  <c r="Q411" i="9"/>
  <c r="M411" i="9"/>
  <c r="I411" i="9"/>
  <c r="Q410" i="9"/>
  <c r="M410" i="9"/>
  <c r="I410" i="9"/>
  <c r="Q409" i="9"/>
  <c r="M409" i="9"/>
  <c r="I409" i="9"/>
  <c r="Q408" i="9"/>
  <c r="M408" i="9"/>
  <c r="I408" i="9"/>
  <c r="Q407" i="9"/>
  <c r="M407" i="9"/>
  <c r="I407" i="9"/>
  <c r="Q406" i="9"/>
  <c r="M406" i="9"/>
  <c r="I406" i="9"/>
  <c r="Q405" i="9"/>
  <c r="M405" i="9"/>
  <c r="I405" i="9"/>
  <c r="Q404" i="9"/>
  <c r="M404" i="9"/>
  <c r="I404" i="9"/>
  <c r="Q403" i="9"/>
  <c r="M403" i="9"/>
  <c r="I403" i="9"/>
  <c r="Q402" i="9"/>
  <c r="M402" i="9"/>
  <c r="I402" i="9"/>
  <c r="Q401" i="9"/>
  <c r="M401" i="9"/>
  <c r="I401" i="9"/>
  <c r="Q400" i="9"/>
  <c r="M400" i="9"/>
  <c r="I400" i="9"/>
  <c r="Q399" i="9"/>
  <c r="M399" i="9"/>
  <c r="I399" i="9"/>
  <c r="Q398" i="9"/>
  <c r="M398" i="9"/>
  <c r="I398" i="9"/>
  <c r="Q397" i="9"/>
  <c r="M397" i="9"/>
  <c r="I397" i="9"/>
  <c r="Q396" i="9"/>
  <c r="M396" i="9"/>
  <c r="I396" i="9"/>
  <c r="Q395" i="9"/>
  <c r="M395" i="9"/>
  <c r="I395" i="9"/>
  <c r="Q394" i="9"/>
  <c r="M394" i="9"/>
  <c r="I394" i="9"/>
  <c r="Q393" i="9"/>
  <c r="M393" i="9"/>
  <c r="I393" i="9"/>
  <c r="Q392" i="9"/>
  <c r="M392" i="9"/>
  <c r="I392" i="9"/>
  <c r="Q391" i="9"/>
  <c r="M391" i="9"/>
  <c r="I391" i="9"/>
  <c r="Q390" i="9"/>
  <c r="M390" i="9"/>
  <c r="I390" i="9"/>
  <c r="Q389" i="9"/>
  <c r="M389" i="9"/>
  <c r="I389" i="9"/>
  <c r="Q388" i="9"/>
  <c r="M388" i="9"/>
  <c r="I388" i="9"/>
  <c r="Q387" i="9"/>
  <c r="M387" i="9"/>
  <c r="I387" i="9"/>
  <c r="Q386" i="9"/>
  <c r="M386" i="9"/>
  <c r="I386" i="9"/>
  <c r="Q385" i="9"/>
  <c r="M385" i="9"/>
  <c r="I385" i="9"/>
  <c r="Q384" i="9"/>
  <c r="M384" i="9"/>
  <c r="I384" i="9"/>
  <c r="Q383" i="9"/>
  <c r="M383" i="9"/>
  <c r="I383" i="9"/>
  <c r="Q382" i="9"/>
  <c r="M382" i="9"/>
  <c r="I382" i="9"/>
  <c r="Q381" i="9"/>
  <c r="M381" i="9"/>
  <c r="I381" i="9"/>
  <c r="Q380" i="9"/>
  <c r="M380" i="9"/>
  <c r="I380" i="9"/>
  <c r="Q379" i="9"/>
  <c r="M379" i="9"/>
  <c r="I379" i="9"/>
  <c r="Q378" i="9"/>
  <c r="M378" i="9"/>
  <c r="I378" i="9"/>
  <c r="Q377" i="9"/>
  <c r="M377" i="9"/>
  <c r="I377" i="9"/>
  <c r="Q376" i="9"/>
  <c r="M376" i="9"/>
  <c r="I376" i="9"/>
  <c r="Q375" i="9"/>
  <c r="M375" i="9"/>
  <c r="I375" i="9"/>
  <c r="Q374" i="9"/>
  <c r="M374" i="9"/>
  <c r="I374" i="9"/>
  <c r="Q373" i="9"/>
  <c r="M373" i="9"/>
  <c r="I373" i="9"/>
  <c r="Q372" i="9"/>
  <c r="M372" i="9"/>
  <c r="I372" i="9"/>
  <c r="Q371" i="9"/>
  <c r="M371" i="9"/>
  <c r="I371" i="9"/>
  <c r="Q370" i="9"/>
  <c r="M370" i="9"/>
  <c r="I370" i="9"/>
  <c r="Q369" i="9"/>
  <c r="M369" i="9"/>
  <c r="I369" i="9"/>
  <c r="Q368" i="9"/>
  <c r="M368" i="9"/>
  <c r="I368" i="9"/>
  <c r="Q367" i="9"/>
  <c r="M367" i="9"/>
  <c r="I367" i="9"/>
  <c r="Q366" i="9"/>
  <c r="M366" i="9"/>
  <c r="I366" i="9"/>
  <c r="Q365" i="9"/>
  <c r="M365" i="9"/>
  <c r="I365" i="9"/>
  <c r="Q364" i="9"/>
  <c r="M364" i="9"/>
  <c r="I364" i="9"/>
  <c r="Q363" i="9"/>
  <c r="M363" i="9"/>
  <c r="I363" i="9"/>
  <c r="Q362" i="9"/>
  <c r="M362" i="9"/>
  <c r="I362" i="9"/>
  <c r="Q361" i="9"/>
  <c r="M361" i="9"/>
  <c r="I361" i="9"/>
  <c r="Q360" i="9"/>
  <c r="M360" i="9"/>
  <c r="I360" i="9"/>
  <c r="Q359" i="9"/>
  <c r="M359" i="9"/>
  <c r="I359" i="9"/>
  <c r="Q358" i="9"/>
  <c r="M358" i="9"/>
  <c r="I358" i="9"/>
  <c r="Q357" i="9"/>
  <c r="M357" i="9"/>
  <c r="I357" i="9"/>
  <c r="Q356" i="9"/>
  <c r="M356" i="9"/>
  <c r="I356" i="9"/>
  <c r="Q355" i="9"/>
  <c r="M355" i="9"/>
  <c r="I355" i="9"/>
  <c r="Q354" i="9"/>
  <c r="M354" i="9"/>
  <c r="I354" i="9"/>
  <c r="Q353" i="9"/>
  <c r="M353" i="9"/>
  <c r="I353" i="9"/>
  <c r="Q352" i="9"/>
  <c r="M352" i="9"/>
  <c r="I352" i="9"/>
  <c r="Q351" i="9"/>
  <c r="M351" i="9"/>
  <c r="I351" i="9"/>
  <c r="Q350" i="9"/>
  <c r="M350" i="9"/>
  <c r="I350" i="9"/>
  <c r="Q349" i="9"/>
  <c r="M349" i="9"/>
  <c r="I349" i="9"/>
  <c r="Q348" i="9"/>
  <c r="M348" i="9"/>
  <c r="I348" i="9"/>
  <c r="Q347" i="9"/>
  <c r="M347" i="9"/>
  <c r="I347" i="9"/>
  <c r="Q346" i="9"/>
  <c r="M346" i="9"/>
  <c r="I346" i="9"/>
  <c r="Q345" i="9"/>
  <c r="M345" i="9"/>
  <c r="I345" i="9"/>
  <c r="Q344" i="9"/>
  <c r="M344" i="9"/>
  <c r="I344" i="9"/>
  <c r="Q343" i="9"/>
  <c r="M343" i="9"/>
  <c r="I343" i="9"/>
  <c r="Q342" i="9"/>
  <c r="M342" i="9"/>
  <c r="I342" i="9"/>
  <c r="Q341" i="9"/>
  <c r="M341" i="9"/>
  <c r="I341" i="9"/>
  <c r="Q340" i="9"/>
  <c r="M340" i="9"/>
  <c r="I340" i="9"/>
  <c r="Q339" i="9"/>
  <c r="M339" i="9"/>
  <c r="I339" i="9"/>
  <c r="Q338" i="9"/>
  <c r="M338" i="9"/>
  <c r="I338" i="9"/>
  <c r="Q337" i="9"/>
  <c r="M337" i="9"/>
  <c r="I337" i="9"/>
  <c r="Q336" i="9"/>
  <c r="M336" i="9"/>
  <c r="I336" i="9"/>
  <c r="Q335" i="9"/>
  <c r="M335" i="9"/>
  <c r="I335" i="9"/>
  <c r="Q334" i="9"/>
  <c r="M334" i="9"/>
  <c r="I334" i="9"/>
  <c r="Q333" i="9"/>
  <c r="M333" i="9"/>
  <c r="I333" i="9"/>
  <c r="Q332" i="9"/>
  <c r="M332" i="9"/>
  <c r="I332" i="9"/>
  <c r="Q331" i="9"/>
  <c r="M331" i="9"/>
  <c r="I331" i="9"/>
  <c r="Q330" i="9"/>
  <c r="M330" i="9"/>
  <c r="I330" i="9"/>
  <c r="Q329" i="9"/>
  <c r="M329" i="9"/>
  <c r="I329" i="9"/>
  <c r="Q328" i="9"/>
  <c r="M328" i="9"/>
  <c r="I328" i="9"/>
  <c r="Q327" i="9"/>
  <c r="M327" i="9"/>
  <c r="I327" i="9"/>
  <c r="Q326" i="9"/>
  <c r="M326" i="9"/>
  <c r="I326" i="9"/>
  <c r="Q325" i="9"/>
  <c r="M325" i="9"/>
  <c r="I325" i="9"/>
  <c r="Q324" i="9"/>
  <c r="M324" i="9"/>
  <c r="I324" i="9"/>
  <c r="Q323" i="9"/>
  <c r="M323" i="9"/>
  <c r="I323" i="9"/>
  <c r="Q322" i="9"/>
  <c r="M322" i="9"/>
  <c r="I322" i="9"/>
  <c r="Q321" i="9"/>
  <c r="M321" i="9"/>
  <c r="I321" i="9"/>
  <c r="Q320" i="9"/>
  <c r="M320" i="9"/>
  <c r="I320" i="9"/>
  <c r="Q319" i="9"/>
  <c r="M319" i="9"/>
  <c r="I319" i="9"/>
  <c r="Q318" i="9"/>
  <c r="M318" i="9"/>
  <c r="I318" i="9"/>
  <c r="Q317" i="9"/>
  <c r="M317" i="9"/>
  <c r="I317" i="9"/>
  <c r="Q316" i="9"/>
  <c r="M316" i="9"/>
  <c r="I316" i="9"/>
  <c r="Q315" i="9"/>
  <c r="M315" i="9"/>
  <c r="I315" i="9"/>
  <c r="Q314" i="9"/>
  <c r="M314" i="9"/>
  <c r="I314" i="9"/>
  <c r="Q313" i="9"/>
  <c r="M313" i="9"/>
  <c r="I313" i="9"/>
  <c r="Q312" i="9"/>
  <c r="M312" i="9"/>
  <c r="I312" i="9"/>
  <c r="Q311" i="9"/>
  <c r="M311" i="9"/>
  <c r="I311" i="9"/>
  <c r="Q310" i="9"/>
  <c r="M310" i="9"/>
  <c r="I310" i="9"/>
  <c r="Q309" i="9"/>
  <c r="M309" i="9"/>
  <c r="I309" i="9"/>
  <c r="Q308" i="9"/>
  <c r="M308" i="9"/>
  <c r="I308" i="9"/>
  <c r="Q307" i="9"/>
  <c r="M307" i="9"/>
  <c r="I307" i="9"/>
  <c r="Q306" i="9"/>
  <c r="M306" i="9"/>
  <c r="I306" i="9"/>
  <c r="Q305" i="9"/>
  <c r="M305" i="9"/>
  <c r="I305" i="9"/>
  <c r="Q304" i="9"/>
  <c r="M304" i="9"/>
  <c r="I304" i="9"/>
  <c r="Q303" i="9"/>
  <c r="M303" i="9"/>
  <c r="I303" i="9"/>
  <c r="Q302" i="9"/>
  <c r="M302" i="9"/>
  <c r="I302" i="9"/>
  <c r="Q301" i="9"/>
  <c r="M301" i="9"/>
  <c r="I301" i="9"/>
  <c r="Q300" i="9"/>
  <c r="M300" i="9"/>
  <c r="I300" i="9"/>
  <c r="Q299" i="9"/>
  <c r="M299" i="9"/>
  <c r="I299" i="9"/>
  <c r="Q298" i="9"/>
  <c r="M298" i="9"/>
  <c r="I298" i="9"/>
  <c r="Q297" i="9"/>
  <c r="M297" i="9"/>
  <c r="I297" i="9"/>
  <c r="Q296" i="9"/>
  <c r="M296" i="9"/>
  <c r="I296" i="9"/>
  <c r="Q295" i="9"/>
  <c r="M295" i="9"/>
  <c r="I295" i="9"/>
  <c r="Q294" i="9"/>
  <c r="M294" i="9"/>
  <c r="I294" i="9"/>
  <c r="Q293" i="9"/>
  <c r="M293" i="9"/>
  <c r="I293" i="9"/>
  <c r="Q292" i="9"/>
  <c r="M292" i="9"/>
  <c r="I292" i="9"/>
  <c r="Q291" i="9"/>
  <c r="M291" i="9"/>
  <c r="I291" i="9"/>
  <c r="Q290" i="9"/>
  <c r="M290" i="9"/>
  <c r="I290" i="9"/>
  <c r="Q289" i="9"/>
  <c r="M289" i="9"/>
  <c r="I289" i="9"/>
  <c r="Q288" i="9"/>
  <c r="M288" i="9"/>
  <c r="I288" i="9"/>
  <c r="Q287" i="9"/>
  <c r="M287" i="9"/>
  <c r="I287" i="9"/>
  <c r="Q286" i="9"/>
  <c r="M286" i="9"/>
  <c r="I286" i="9"/>
  <c r="Q285" i="9"/>
  <c r="M285" i="9"/>
  <c r="I285" i="9"/>
  <c r="Q284" i="9"/>
  <c r="M284" i="9"/>
  <c r="I284" i="9"/>
  <c r="Q283" i="9"/>
  <c r="M283" i="9"/>
  <c r="I283" i="9"/>
  <c r="Q282" i="9"/>
  <c r="M282" i="9"/>
  <c r="I282" i="9"/>
  <c r="Q281" i="9"/>
  <c r="M281" i="9"/>
  <c r="I281" i="9"/>
  <c r="Q280" i="9"/>
  <c r="M280" i="9"/>
  <c r="I280" i="9"/>
  <c r="Q279" i="9"/>
  <c r="M279" i="9"/>
  <c r="I279" i="9"/>
  <c r="Q278" i="9"/>
  <c r="M278" i="9"/>
  <c r="I278" i="9"/>
  <c r="Q277" i="9"/>
  <c r="M277" i="9"/>
  <c r="I277" i="9"/>
  <c r="Q276" i="9"/>
  <c r="M276" i="9"/>
  <c r="I276" i="9"/>
  <c r="Q275" i="9"/>
  <c r="M275" i="9"/>
  <c r="I275" i="9"/>
  <c r="Q274" i="9"/>
  <c r="M274" i="9"/>
  <c r="I274" i="9"/>
  <c r="Q273" i="9"/>
  <c r="M273" i="9"/>
  <c r="I273" i="9"/>
  <c r="Q272" i="9"/>
  <c r="M272" i="9"/>
  <c r="I272" i="9"/>
  <c r="Q271" i="9"/>
  <c r="M271" i="9"/>
  <c r="I271" i="9"/>
  <c r="Q270" i="9"/>
  <c r="M270" i="9"/>
  <c r="I270" i="9"/>
  <c r="Q269" i="9"/>
  <c r="M269" i="9"/>
  <c r="I269" i="9"/>
  <c r="Q268" i="9"/>
  <c r="M268" i="9"/>
  <c r="I268" i="9"/>
  <c r="Q267" i="9"/>
  <c r="M267" i="9"/>
  <c r="I267" i="9"/>
  <c r="Q266" i="9"/>
  <c r="M266" i="9"/>
  <c r="I266" i="9"/>
  <c r="Q265" i="9"/>
  <c r="M265" i="9"/>
  <c r="I265" i="9"/>
  <c r="Q264" i="9"/>
  <c r="M264" i="9"/>
  <c r="I264" i="9"/>
  <c r="Q263" i="9"/>
  <c r="M263" i="9"/>
  <c r="I263" i="9"/>
  <c r="Q262" i="9"/>
  <c r="M262" i="9"/>
  <c r="I262" i="9"/>
  <c r="Q261" i="9"/>
  <c r="M261" i="9"/>
  <c r="I261" i="9"/>
  <c r="Q260" i="9"/>
  <c r="M260" i="9"/>
  <c r="I260" i="9"/>
  <c r="Q259" i="9"/>
  <c r="M259" i="9"/>
  <c r="I259" i="9"/>
  <c r="Q258" i="9"/>
  <c r="M258" i="9"/>
  <c r="I258" i="9"/>
  <c r="Q257" i="9"/>
  <c r="M257" i="9"/>
  <c r="I257" i="9"/>
  <c r="Q256" i="9"/>
  <c r="M256" i="9"/>
  <c r="I256" i="9"/>
  <c r="Q255" i="9"/>
  <c r="M255" i="9"/>
  <c r="I255" i="9"/>
  <c r="Q254" i="9"/>
  <c r="M254" i="9"/>
  <c r="I254" i="9"/>
  <c r="Q253" i="9"/>
  <c r="M253" i="9"/>
  <c r="I253" i="9"/>
  <c r="Q252" i="9"/>
  <c r="M252" i="9"/>
  <c r="I252" i="9"/>
  <c r="Q251" i="9"/>
  <c r="M251" i="9"/>
  <c r="I251" i="9"/>
  <c r="Q250" i="9"/>
  <c r="M250" i="9"/>
  <c r="I250" i="9"/>
  <c r="Q249" i="9"/>
  <c r="M249" i="9"/>
  <c r="I249" i="9"/>
  <c r="Q248" i="9"/>
  <c r="M248" i="9"/>
  <c r="I248" i="9"/>
  <c r="Q247" i="9"/>
  <c r="M247" i="9"/>
  <c r="I247" i="9"/>
  <c r="Q246" i="9"/>
  <c r="M246" i="9"/>
  <c r="I246" i="9"/>
  <c r="Q245" i="9"/>
  <c r="M245" i="9"/>
  <c r="I245" i="9"/>
  <c r="Q244" i="9"/>
  <c r="M244" i="9"/>
  <c r="I244" i="9"/>
  <c r="Q243" i="9"/>
  <c r="M243" i="9"/>
  <c r="I243" i="9"/>
  <c r="Q242" i="9"/>
  <c r="M242" i="9"/>
  <c r="I242" i="9"/>
  <c r="Q241" i="9"/>
  <c r="M241" i="9"/>
  <c r="I241" i="9"/>
  <c r="Q240" i="9"/>
  <c r="M240" i="9"/>
  <c r="I240" i="9"/>
  <c r="Q239" i="9"/>
  <c r="M239" i="9"/>
  <c r="I239" i="9"/>
  <c r="Q238" i="9"/>
  <c r="M238" i="9"/>
  <c r="I238" i="9"/>
  <c r="Q237" i="9"/>
  <c r="M237" i="9"/>
  <c r="I237" i="9"/>
  <c r="Q236" i="9"/>
  <c r="M236" i="9"/>
  <c r="I236" i="9"/>
  <c r="Q235" i="9"/>
  <c r="M235" i="9"/>
  <c r="I235" i="9"/>
  <c r="Q234" i="9"/>
  <c r="M234" i="9"/>
  <c r="I234" i="9"/>
  <c r="Q233" i="9"/>
  <c r="M233" i="9"/>
  <c r="I233" i="9"/>
  <c r="Q232" i="9"/>
  <c r="M232" i="9"/>
  <c r="I232" i="9"/>
  <c r="Q231" i="9"/>
  <c r="M231" i="9"/>
  <c r="I231" i="9"/>
  <c r="Q230" i="9"/>
  <c r="M230" i="9"/>
  <c r="I230" i="9"/>
  <c r="Q229" i="9"/>
  <c r="M229" i="9"/>
  <c r="I229" i="9"/>
  <c r="Q228" i="9"/>
  <c r="M228" i="9"/>
  <c r="I228" i="9"/>
  <c r="Q227" i="9"/>
  <c r="M227" i="9"/>
  <c r="I227" i="9"/>
  <c r="Q226" i="9"/>
  <c r="M226" i="9"/>
  <c r="I226" i="9"/>
  <c r="Q225" i="9"/>
  <c r="M225" i="9"/>
  <c r="I225" i="9"/>
  <c r="Q224" i="9"/>
  <c r="M224" i="9"/>
  <c r="I224" i="9"/>
  <c r="Q223" i="9"/>
  <c r="M223" i="9"/>
  <c r="I223" i="9"/>
  <c r="Q222" i="9"/>
  <c r="M222" i="9"/>
  <c r="I222" i="9"/>
  <c r="Q221" i="9"/>
  <c r="M221" i="9"/>
  <c r="I221" i="9"/>
  <c r="Q220" i="9"/>
  <c r="M220" i="9"/>
  <c r="I220" i="9"/>
  <c r="Q219" i="9"/>
  <c r="M219" i="9"/>
  <c r="I219" i="9"/>
  <c r="Q218" i="9"/>
  <c r="M218" i="9"/>
  <c r="I218" i="9"/>
  <c r="Q217" i="9"/>
  <c r="M217" i="9"/>
  <c r="I217" i="9"/>
  <c r="Q216" i="9"/>
  <c r="M216" i="9"/>
  <c r="I216" i="9"/>
  <c r="Q215" i="9"/>
  <c r="M215" i="9"/>
  <c r="I215" i="9"/>
  <c r="Q214" i="9"/>
  <c r="M214" i="9"/>
  <c r="I214" i="9"/>
  <c r="Q213" i="9"/>
  <c r="M213" i="9"/>
  <c r="I213" i="9"/>
  <c r="Q212" i="9"/>
  <c r="M212" i="9"/>
  <c r="I212" i="9"/>
  <c r="Q211" i="9"/>
  <c r="M211" i="9"/>
  <c r="I211" i="9"/>
  <c r="Q210" i="9"/>
  <c r="M210" i="9"/>
  <c r="I210" i="9"/>
  <c r="Q209" i="9"/>
  <c r="M209" i="9"/>
  <c r="I209" i="9"/>
  <c r="Q208" i="9"/>
  <c r="M208" i="9"/>
  <c r="I208" i="9"/>
  <c r="Q207" i="9"/>
  <c r="M207" i="9"/>
  <c r="I207" i="9"/>
  <c r="Q206" i="9"/>
  <c r="M206" i="9"/>
  <c r="I206" i="9"/>
  <c r="Q205" i="9"/>
  <c r="M205" i="9"/>
  <c r="I205" i="9"/>
  <c r="Q204" i="9"/>
  <c r="M204" i="9"/>
  <c r="I204" i="9"/>
  <c r="Q203" i="9"/>
  <c r="M203" i="9"/>
  <c r="I203" i="9"/>
  <c r="Q202" i="9"/>
  <c r="M202" i="9"/>
  <c r="I202" i="9"/>
  <c r="Q201" i="9"/>
  <c r="M201" i="9"/>
  <c r="I201" i="9"/>
  <c r="Q200" i="9"/>
  <c r="M200" i="9"/>
  <c r="I200" i="9"/>
  <c r="Q199" i="9"/>
  <c r="M199" i="9"/>
  <c r="I199" i="9"/>
  <c r="Q198" i="9"/>
  <c r="M198" i="9"/>
  <c r="I198" i="9"/>
  <c r="Q197" i="9"/>
  <c r="M197" i="9"/>
  <c r="I197" i="9"/>
  <c r="Q196" i="9"/>
  <c r="M196" i="9"/>
  <c r="I196" i="9"/>
  <c r="Q195" i="9"/>
  <c r="M195" i="9"/>
  <c r="I195" i="9"/>
  <c r="Q194" i="9"/>
  <c r="M194" i="9"/>
  <c r="I194" i="9"/>
  <c r="Q193" i="9"/>
  <c r="M193" i="9"/>
  <c r="I193" i="9"/>
  <c r="Q192" i="9"/>
  <c r="M192" i="9"/>
  <c r="I192" i="9"/>
  <c r="Q191" i="9"/>
  <c r="M191" i="9"/>
  <c r="I191" i="9"/>
  <c r="Q190" i="9"/>
  <c r="M190" i="9"/>
  <c r="I190" i="9"/>
  <c r="Q189" i="9"/>
  <c r="M189" i="9"/>
  <c r="I189" i="9"/>
  <c r="Q188" i="9"/>
  <c r="M188" i="9"/>
  <c r="I188" i="9"/>
  <c r="Q187" i="9"/>
  <c r="M187" i="9"/>
  <c r="I187" i="9"/>
  <c r="Q186" i="9"/>
  <c r="M186" i="9"/>
  <c r="I186" i="9"/>
  <c r="Q185" i="9"/>
  <c r="M185" i="9"/>
  <c r="I185" i="9"/>
  <c r="Q184" i="9"/>
  <c r="M184" i="9"/>
  <c r="I184" i="9"/>
  <c r="Q183" i="9"/>
  <c r="M183" i="9"/>
  <c r="I183" i="9"/>
  <c r="Q182" i="9"/>
  <c r="M182" i="9"/>
  <c r="I182" i="9"/>
  <c r="Q181" i="9"/>
  <c r="M181" i="9"/>
  <c r="I181" i="9"/>
  <c r="Q180" i="9"/>
  <c r="M180" i="9"/>
  <c r="I180" i="9"/>
  <c r="Q179" i="9"/>
  <c r="M179" i="9"/>
  <c r="I179" i="9"/>
  <c r="Q178" i="9"/>
  <c r="M178" i="9"/>
  <c r="I178" i="9"/>
  <c r="Q177" i="9"/>
  <c r="M177" i="9"/>
  <c r="I177" i="9"/>
  <c r="Q176" i="9"/>
  <c r="M176" i="9"/>
  <c r="I176" i="9"/>
  <c r="Q175" i="9"/>
  <c r="M175" i="9"/>
  <c r="I175" i="9"/>
  <c r="Q174" i="9"/>
  <c r="M174" i="9"/>
  <c r="I174" i="9"/>
  <c r="Q173" i="9"/>
  <c r="M173" i="9"/>
  <c r="I173" i="9"/>
  <c r="Q172" i="9"/>
  <c r="M172" i="9"/>
  <c r="I172" i="9"/>
  <c r="Q171" i="9"/>
  <c r="M171" i="9"/>
  <c r="I171" i="9"/>
  <c r="Q170" i="9"/>
  <c r="M170" i="9"/>
  <c r="I170" i="9"/>
  <c r="Q169" i="9"/>
  <c r="M169" i="9"/>
  <c r="I169" i="9"/>
  <c r="Q168" i="9"/>
  <c r="M168" i="9"/>
  <c r="I168" i="9"/>
  <c r="Q167" i="9"/>
  <c r="M167" i="9"/>
  <c r="I167" i="9"/>
  <c r="Q166" i="9"/>
  <c r="M166" i="9"/>
  <c r="I166" i="9"/>
  <c r="Q165" i="9"/>
  <c r="M165" i="9"/>
  <c r="I165" i="9"/>
  <c r="Q164" i="9"/>
  <c r="M164" i="9"/>
  <c r="I164" i="9"/>
  <c r="Q163" i="9"/>
  <c r="M163" i="9"/>
  <c r="I163" i="9"/>
  <c r="Q162" i="9"/>
  <c r="M162" i="9"/>
  <c r="I162" i="9"/>
  <c r="Q161" i="9"/>
  <c r="M161" i="9"/>
  <c r="I161" i="9"/>
  <c r="Q160" i="9"/>
  <c r="M160" i="9"/>
  <c r="I160" i="9"/>
  <c r="Q159" i="9"/>
  <c r="M159" i="9"/>
  <c r="I159" i="9"/>
  <c r="Q158" i="9"/>
  <c r="M158" i="9"/>
  <c r="I158" i="9"/>
  <c r="Q157" i="9"/>
  <c r="M157" i="9"/>
  <c r="I157" i="9"/>
  <c r="Q156" i="9"/>
  <c r="M156" i="9"/>
  <c r="I156" i="9"/>
  <c r="Q155" i="9"/>
  <c r="M155" i="9"/>
  <c r="I155" i="9"/>
  <c r="Q154" i="9"/>
  <c r="M154" i="9"/>
  <c r="I154" i="9"/>
  <c r="Q153" i="9"/>
  <c r="M153" i="9"/>
  <c r="I153" i="9"/>
  <c r="Q152" i="9"/>
  <c r="M152" i="9"/>
  <c r="I152" i="9"/>
  <c r="Q151" i="9"/>
  <c r="M151" i="9"/>
  <c r="I151" i="9"/>
  <c r="Q150" i="9"/>
  <c r="M150" i="9"/>
  <c r="I150" i="9"/>
  <c r="Q149" i="9"/>
  <c r="M149" i="9"/>
  <c r="I149" i="9"/>
  <c r="Q148" i="9"/>
  <c r="M148" i="9"/>
  <c r="I148" i="9"/>
  <c r="Q147" i="9"/>
  <c r="M147" i="9"/>
  <c r="I147" i="9"/>
  <c r="Q146" i="9"/>
  <c r="M146" i="9"/>
  <c r="I146" i="9"/>
  <c r="Q145" i="9"/>
  <c r="M145" i="9"/>
  <c r="I145" i="9"/>
  <c r="Q144" i="9"/>
  <c r="M144" i="9"/>
  <c r="I144" i="9"/>
  <c r="Q143" i="9"/>
  <c r="M143" i="9"/>
  <c r="I143" i="9"/>
  <c r="Q142" i="9"/>
  <c r="M142" i="9"/>
  <c r="I142" i="9"/>
  <c r="Q141" i="9"/>
  <c r="M141" i="9"/>
  <c r="I141" i="9"/>
  <c r="Q140" i="9"/>
  <c r="M140" i="9"/>
  <c r="I140" i="9"/>
  <c r="Q139" i="9"/>
  <c r="M139" i="9"/>
  <c r="I139" i="9"/>
  <c r="Q138" i="9"/>
  <c r="M138" i="9"/>
  <c r="I138" i="9"/>
  <c r="Q137" i="9"/>
  <c r="M137" i="9"/>
  <c r="I137" i="9"/>
  <c r="Q136" i="9"/>
  <c r="M136" i="9"/>
  <c r="I136" i="9"/>
  <c r="Q135" i="9"/>
  <c r="M135" i="9"/>
  <c r="I135" i="9"/>
  <c r="Q134" i="9"/>
  <c r="M134" i="9"/>
  <c r="I134" i="9"/>
  <c r="Q133" i="9"/>
  <c r="M133" i="9"/>
  <c r="I133" i="9"/>
  <c r="Q132" i="9"/>
  <c r="M132" i="9"/>
  <c r="I132" i="9"/>
  <c r="Q131" i="9"/>
  <c r="M131" i="9"/>
  <c r="I131" i="9"/>
  <c r="Q130" i="9"/>
  <c r="M130" i="9"/>
  <c r="I130" i="9"/>
  <c r="Q129" i="9"/>
  <c r="M129" i="9"/>
  <c r="I129" i="9"/>
  <c r="Q128" i="9"/>
  <c r="M128" i="9"/>
  <c r="I128" i="9"/>
  <c r="Q127" i="9"/>
  <c r="M127" i="9"/>
  <c r="I127" i="9"/>
  <c r="Q126" i="9"/>
  <c r="M126" i="9"/>
  <c r="I126" i="9"/>
  <c r="Q125" i="9"/>
  <c r="M125" i="9"/>
  <c r="I125" i="9"/>
  <c r="Q124" i="9"/>
  <c r="M124" i="9"/>
  <c r="I124" i="9"/>
  <c r="Q123" i="9"/>
  <c r="M123" i="9"/>
  <c r="I123" i="9"/>
  <c r="Q122" i="9"/>
  <c r="M122" i="9"/>
  <c r="I122" i="9"/>
  <c r="Q121" i="9"/>
  <c r="M121" i="9"/>
  <c r="I121" i="9"/>
  <c r="Q120" i="9"/>
  <c r="M120" i="9"/>
  <c r="I120" i="9"/>
  <c r="Q119" i="9"/>
  <c r="M119" i="9"/>
  <c r="I119" i="9"/>
  <c r="Q118" i="9"/>
  <c r="M118" i="9"/>
  <c r="I118" i="9"/>
  <c r="Q117" i="9"/>
  <c r="M117" i="9"/>
  <c r="I117" i="9"/>
  <c r="Q116" i="9"/>
  <c r="M116" i="9"/>
  <c r="I116" i="9"/>
  <c r="Q115" i="9"/>
  <c r="M115" i="9"/>
  <c r="I115" i="9"/>
  <c r="Q114" i="9"/>
  <c r="M114" i="9"/>
  <c r="I114" i="9"/>
  <c r="Q113" i="9"/>
  <c r="M113" i="9"/>
  <c r="I113" i="9"/>
  <c r="Q112" i="9"/>
  <c r="M112" i="9"/>
  <c r="I112" i="9"/>
  <c r="Q111" i="9"/>
  <c r="M111" i="9"/>
  <c r="I111" i="9"/>
  <c r="Q110" i="9"/>
  <c r="M110" i="9"/>
  <c r="I110" i="9"/>
  <c r="Q109" i="9"/>
  <c r="M109" i="9"/>
  <c r="I109" i="9"/>
  <c r="Q108" i="9"/>
  <c r="M108" i="9"/>
  <c r="I108" i="9"/>
  <c r="Q107" i="9"/>
  <c r="M107" i="9"/>
  <c r="I107" i="9"/>
  <c r="Q106" i="9"/>
  <c r="M106" i="9"/>
  <c r="I106" i="9"/>
  <c r="Q105" i="9"/>
  <c r="M105" i="9"/>
  <c r="I105" i="9"/>
  <c r="Q104" i="9"/>
  <c r="M104" i="9"/>
  <c r="I104" i="9"/>
  <c r="Q103" i="9"/>
  <c r="M103" i="9"/>
  <c r="I103" i="9"/>
  <c r="Q102" i="9"/>
  <c r="M102" i="9"/>
  <c r="I102" i="9"/>
  <c r="Q101" i="9"/>
  <c r="M101" i="9"/>
  <c r="I101" i="9"/>
  <c r="Q100" i="9"/>
  <c r="M100" i="9"/>
  <c r="I100" i="9"/>
  <c r="Q99" i="9"/>
  <c r="M99" i="9"/>
  <c r="I99" i="9"/>
  <c r="Q98" i="9"/>
  <c r="M98" i="9"/>
  <c r="I98" i="9"/>
  <c r="Q97" i="9"/>
  <c r="M97" i="9"/>
  <c r="I97" i="9"/>
  <c r="Q96" i="9"/>
  <c r="M96" i="9"/>
  <c r="I96" i="9"/>
  <c r="Q95" i="9"/>
  <c r="M95" i="9"/>
  <c r="I95" i="9"/>
  <c r="Q94" i="9"/>
  <c r="M94" i="9"/>
  <c r="I94" i="9"/>
  <c r="Q93" i="9"/>
  <c r="M93" i="9"/>
  <c r="I93" i="9"/>
  <c r="Q92" i="9"/>
  <c r="M92" i="9"/>
  <c r="I92" i="9"/>
  <c r="Q91" i="9"/>
  <c r="M91" i="9"/>
  <c r="I91" i="9"/>
  <c r="Q90" i="9"/>
  <c r="M90" i="9"/>
  <c r="I90" i="9"/>
  <c r="Q89" i="9"/>
  <c r="M89" i="9"/>
  <c r="I89" i="9"/>
  <c r="Q88" i="9"/>
  <c r="M88" i="9"/>
  <c r="I88" i="9"/>
  <c r="Q87" i="9"/>
  <c r="M87" i="9"/>
  <c r="I87" i="9"/>
  <c r="Q86" i="9"/>
  <c r="M86" i="9"/>
  <c r="I86" i="9"/>
  <c r="Q85" i="9"/>
  <c r="M85" i="9"/>
  <c r="I85" i="9"/>
  <c r="Q84" i="9"/>
  <c r="M84" i="9"/>
  <c r="I84" i="9"/>
  <c r="Q83" i="9"/>
  <c r="M83" i="9"/>
  <c r="I83" i="9"/>
  <c r="Q82" i="9"/>
  <c r="M82" i="9"/>
  <c r="I82" i="9"/>
  <c r="Q81" i="9"/>
  <c r="M81" i="9"/>
  <c r="I81" i="9"/>
  <c r="Q80" i="9"/>
  <c r="M80" i="9"/>
  <c r="I80" i="9"/>
  <c r="Q79" i="9"/>
  <c r="M79" i="9"/>
  <c r="I79" i="9"/>
  <c r="Q78" i="9"/>
  <c r="M78" i="9"/>
  <c r="I78" i="9"/>
  <c r="Q77" i="9"/>
  <c r="M77" i="9"/>
  <c r="I77" i="9"/>
  <c r="Q76" i="9"/>
  <c r="M76" i="9"/>
  <c r="I76" i="9"/>
  <c r="Q75" i="9"/>
  <c r="M75" i="9"/>
  <c r="I75" i="9"/>
  <c r="Q74" i="9"/>
  <c r="M74" i="9"/>
  <c r="I74" i="9"/>
  <c r="Q73" i="9"/>
  <c r="M73" i="9"/>
  <c r="I73" i="9"/>
  <c r="Q72" i="9"/>
  <c r="M72" i="9"/>
  <c r="I72" i="9"/>
  <c r="Q71" i="9"/>
  <c r="M71" i="9"/>
  <c r="I71" i="9"/>
  <c r="Q70" i="9"/>
  <c r="M70" i="9"/>
  <c r="I70" i="9"/>
  <c r="Q69" i="9"/>
  <c r="M69" i="9"/>
  <c r="I69" i="9"/>
  <c r="Q68" i="9"/>
  <c r="M68" i="9"/>
  <c r="I68" i="9"/>
  <c r="Q67" i="9"/>
  <c r="M67" i="9"/>
  <c r="I67" i="9"/>
  <c r="Q66" i="9"/>
  <c r="M66" i="9"/>
  <c r="I66" i="9"/>
  <c r="Q65" i="9"/>
  <c r="M65" i="9"/>
  <c r="I65" i="9"/>
  <c r="Q64" i="9"/>
  <c r="M64" i="9"/>
  <c r="I64" i="9"/>
  <c r="Q63" i="9"/>
  <c r="M63" i="9"/>
  <c r="I63" i="9"/>
  <c r="Q62" i="9"/>
  <c r="M62" i="9"/>
  <c r="I62" i="9"/>
  <c r="Q61" i="9"/>
  <c r="M61" i="9"/>
  <c r="I61" i="9"/>
  <c r="Q60" i="9"/>
  <c r="M60" i="9"/>
  <c r="I60" i="9"/>
  <c r="Q59" i="9"/>
  <c r="M59" i="9"/>
  <c r="I59" i="9"/>
  <c r="Q58" i="9"/>
  <c r="M58" i="9"/>
  <c r="I58" i="9"/>
  <c r="Q57" i="9"/>
  <c r="M57" i="9"/>
  <c r="I57" i="9"/>
  <c r="Q56" i="9"/>
  <c r="M56" i="9"/>
  <c r="I56" i="9"/>
  <c r="Q55" i="9"/>
  <c r="M55" i="9"/>
  <c r="I55" i="9"/>
  <c r="Q54" i="9"/>
  <c r="M54" i="9"/>
  <c r="I54" i="9"/>
  <c r="Q53" i="9"/>
  <c r="M53" i="9"/>
  <c r="I53" i="9"/>
  <c r="Q52" i="9"/>
  <c r="M52" i="9"/>
  <c r="I52" i="9"/>
  <c r="Q51" i="9"/>
  <c r="M51" i="9"/>
  <c r="I51" i="9"/>
  <c r="Q50" i="9"/>
  <c r="M50" i="9"/>
  <c r="I50" i="9"/>
  <c r="Q49" i="9"/>
  <c r="M49" i="9"/>
  <c r="I49" i="9"/>
  <c r="Q48" i="9"/>
  <c r="M48" i="9"/>
  <c r="I48" i="9"/>
  <c r="Q47" i="9"/>
  <c r="M47" i="9"/>
  <c r="I47" i="9"/>
  <c r="Q46" i="9"/>
  <c r="M46" i="9"/>
  <c r="I46" i="9"/>
  <c r="Q45" i="9"/>
  <c r="M45" i="9"/>
  <c r="I45" i="9"/>
  <c r="Q44" i="9"/>
  <c r="M44" i="9"/>
  <c r="I44" i="9"/>
  <c r="Q43" i="9"/>
  <c r="M43" i="9"/>
  <c r="I43" i="9"/>
  <c r="Q42" i="9"/>
  <c r="M42" i="9"/>
  <c r="I42" i="9"/>
  <c r="Q41" i="9"/>
  <c r="M41" i="9"/>
  <c r="I41" i="9"/>
  <c r="Q40" i="9"/>
  <c r="M40" i="9"/>
  <c r="I40" i="9"/>
  <c r="Q39" i="9"/>
  <c r="M39" i="9"/>
  <c r="I39" i="9"/>
  <c r="Q38" i="9"/>
  <c r="M38" i="9"/>
  <c r="I38" i="9"/>
  <c r="Q37" i="9"/>
  <c r="M37" i="9"/>
  <c r="I37" i="9"/>
  <c r="Q36" i="9"/>
  <c r="M36" i="9"/>
  <c r="I36" i="9"/>
  <c r="Q35" i="9"/>
  <c r="M35" i="9"/>
  <c r="I35" i="9"/>
  <c r="Q34" i="9"/>
  <c r="M34" i="9"/>
  <c r="I34" i="9"/>
  <c r="Q33" i="9"/>
  <c r="M33" i="9"/>
  <c r="I33" i="9"/>
  <c r="Q32" i="9"/>
  <c r="M32" i="9"/>
  <c r="I32" i="9"/>
  <c r="Q31" i="9"/>
  <c r="M31" i="9"/>
  <c r="I31" i="9"/>
  <c r="Q30" i="9"/>
  <c r="M30" i="9"/>
  <c r="I30" i="9"/>
  <c r="Q29" i="9"/>
  <c r="M29" i="9"/>
  <c r="I29" i="9"/>
  <c r="Q28" i="9"/>
  <c r="M28" i="9"/>
  <c r="I28" i="9"/>
  <c r="Q27" i="9"/>
  <c r="M27" i="9"/>
  <c r="I27" i="9"/>
  <c r="Q26" i="9"/>
  <c r="M26" i="9"/>
  <c r="I26" i="9"/>
  <c r="Q25" i="9"/>
  <c r="M25" i="9"/>
  <c r="I25" i="9"/>
  <c r="Q24" i="9"/>
  <c r="M24" i="9"/>
  <c r="I24" i="9"/>
  <c r="Q23" i="9"/>
  <c r="M23" i="9"/>
  <c r="I23" i="9"/>
  <c r="Q22" i="9"/>
  <c r="M22" i="9"/>
  <c r="I22" i="9"/>
  <c r="Q21" i="9"/>
  <c r="M21" i="9"/>
  <c r="I21" i="9"/>
  <c r="Q20" i="9"/>
  <c r="M20" i="9"/>
  <c r="I20" i="9"/>
  <c r="Q19" i="9"/>
  <c r="M19" i="9"/>
  <c r="I19" i="9"/>
  <c r="Q18" i="9"/>
  <c r="M18" i="9"/>
  <c r="I18" i="9"/>
  <c r="Q17" i="9"/>
  <c r="M17" i="9"/>
  <c r="I17" i="9"/>
  <c r="Q16" i="9"/>
  <c r="M16" i="9"/>
  <c r="I16" i="9"/>
  <c r="Q15" i="9"/>
  <c r="M15" i="9"/>
  <c r="I15" i="9"/>
  <c r="Q14" i="9"/>
  <c r="M14" i="9"/>
  <c r="I14" i="9"/>
  <c r="Q13" i="9"/>
  <c r="M13" i="9"/>
  <c r="I13" i="9"/>
  <c r="Q12" i="9"/>
  <c r="M12" i="9"/>
  <c r="I12" i="9"/>
  <c r="Q11" i="9"/>
  <c r="M11" i="9"/>
  <c r="I11" i="9"/>
  <c r="Q10" i="9"/>
  <c r="M10" i="9"/>
  <c r="I10" i="9"/>
  <c r="Q9" i="9"/>
  <c r="M9" i="9"/>
  <c r="I9" i="9"/>
  <c r="Q8" i="9"/>
  <c r="M8" i="9"/>
  <c r="I8" i="9"/>
  <c r="Q7" i="9"/>
  <c r="M7" i="9"/>
  <c r="I7" i="9"/>
  <c r="Q6" i="9"/>
  <c r="M6" i="9"/>
  <c r="I6" i="9"/>
  <c r="P5" i="9"/>
  <c r="P1" i="9" s="1"/>
  <c r="O5" i="9"/>
  <c r="O1" i="9" s="1"/>
  <c r="N5" i="9"/>
  <c r="N1" i="9" s="1"/>
  <c r="L5" i="9"/>
  <c r="L1" i="9" s="1"/>
  <c r="K5" i="9"/>
  <c r="K1" i="9" s="1"/>
  <c r="J5" i="9"/>
  <c r="J1" i="9" s="1"/>
  <c r="H5" i="9"/>
  <c r="G5" i="9"/>
  <c r="F5" i="9"/>
  <c r="BK491" i="6"/>
  <c r="BJ491" i="6"/>
  <c r="BI490" i="6"/>
  <c r="BJ486" i="6"/>
  <c r="BJ485" i="6"/>
  <c r="BI485" i="6"/>
  <c r="BI483" i="6"/>
  <c r="BF482" i="6"/>
  <c r="BK480" i="6"/>
  <c r="BJ480" i="6"/>
  <c r="BI480" i="6"/>
  <c r="BH480" i="6"/>
  <c r="BE480" i="6"/>
  <c r="BJ479" i="6"/>
  <c r="BI478" i="6"/>
  <c r="BJ476" i="6"/>
  <c r="BI476" i="6"/>
  <c r="BJ474" i="6"/>
  <c r="BJ473" i="6"/>
  <c r="BI473" i="6"/>
  <c r="BH470" i="6"/>
  <c r="BF470" i="6"/>
  <c r="BK468" i="6"/>
  <c r="BJ468" i="6"/>
  <c r="BK463" i="6"/>
  <c r="BK461" i="6"/>
  <c r="BK457" i="6"/>
  <c r="BK456" i="6"/>
  <c r="BJ456" i="6"/>
  <c r="BK455" i="6"/>
  <c r="BK454" i="6"/>
  <c r="BK450" i="6"/>
  <c r="BJ450" i="6"/>
  <c r="BJ444" i="6"/>
  <c r="BK443" i="6"/>
  <c r="BK437" i="6"/>
  <c r="BJ435" i="6"/>
  <c r="BJ488" i="6"/>
  <c r="BI488" i="6"/>
  <c r="BI487" i="6"/>
  <c r="BI482" i="6"/>
  <c r="BJ470" i="6"/>
  <c r="BJ458" i="6"/>
  <c r="BJ452" i="6"/>
  <c r="BI449" i="6"/>
  <c r="BJ489" i="6"/>
  <c r="BH488" i="6"/>
  <c r="BJ482" i="6"/>
  <c r="BH482" i="6"/>
  <c r="BG482" i="6"/>
  <c r="BK481" i="6"/>
  <c r="BK479" i="6"/>
  <c r="BK477" i="6"/>
  <c r="BJ477" i="6"/>
  <c r="BK469" i="6"/>
  <c r="BK467" i="6"/>
  <c r="BL465" i="6"/>
  <c r="BK465" i="6"/>
  <c r="BK464" i="6"/>
  <c r="BK460" i="6"/>
  <c r="BK459" i="6"/>
  <c r="BL455" i="6"/>
  <c r="BK453" i="6"/>
  <c r="BK452" i="6"/>
  <c r="BK451" i="6"/>
  <c r="BK448" i="6"/>
  <c r="BK447" i="6"/>
  <c r="BK446" i="6"/>
  <c r="BK445" i="6"/>
  <c r="BK442" i="6"/>
  <c r="BK441" i="6"/>
  <c r="BK440" i="6"/>
  <c r="BK439" i="6"/>
  <c r="BK436" i="6"/>
  <c r="BK435" i="6"/>
  <c r="BM491" i="6"/>
  <c r="BM487" i="6"/>
  <c r="BM483" i="6"/>
  <c r="BM481" i="6"/>
  <c r="BM479" i="6"/>
  <c r="BM477" i="6"/>
  <c r="BM475" i="6"/>
  <c r="BM473" i="6"/>
  <c r="BM471" i="6"/>
  <c r="BM469" i="6"/>
  <c r="BM467" i="6"/>
  <c r="BM465" i="6"/>
  <c r="BM459" i="6"/>
  <c r="BM457" i="6"/>
  <c r="BM455" i="6"/>
  <c r="BM451" i="6"/>
  <c r="BM449" i="6"/>
  <c r="BM445" i="6"/>
  <c r="BM441" i="6"/>
  <c r="BM437" i="6"/>
  <c r="BM435" i="6"/>
  <c r="AW4" i="6"/>
  <c r="AI4" i="6"/>
  <c r="AG4" i="6"/>
  <c r="BK489" i="6"/>
  <c r="BK487" i="6"/>
  <c r="BK485" i="6"/>
  <c r="BK475" i="6"/>
  <c r="BK473" i="6"/>
  <c r="BK471" i="6"/>
  <c r="BL439" i="6"/>
  <c r="BL437" i="6"/>
  <c r="AJ4" i="6"/>
  <c r="AH4" i="6"/>
  <c r="T4" i="6"/>
  <c r="BL491" i="6"/>
  <c r="BL489" i="6"/>
  <c r="BL487" i="6"/>
  <c r="BL485" i="6"/>
  <c r="BL483" i="6"/>
  <c r="BL481" i="6"/>
  <c r="BL479" i="6"/>
  <c r="BL477" i="6"/>
  <c r="BL475" i="6"/>
  <c r="BL473" i="6"/>
  <c r="BL471" i="6"/>
  <c r="BL469" i="6"/>
  <c r="BL467" i="6"/>
  <c r="BL463" i="6"/>
  <c r="BL461" i="6"/>
  <c r="BL459" i="6"/>
  <c r="BL457" i="6"/>
  <c r="BL453" i="6"/>
  <c r="BL451" i="6"/>
  <c r="BL449" i="6"/>
  <c r="BL447" i="6"/>
  <c r="BL445" i="6"/>
  <c r="BL443" i="6"/>
  <c r="BL441" i="6"/>
  <c r="BL435" i="6"/>
  <c r="BM489" i="6"/>
  <c r="BL484" i="6"/>
  <c r="BL476" i="6"/>
  <c r="BL468" i="6"/>
  <c r="BL460" i="6"/>
  <c r="BL452" i="6"/>
  <c r="BL444" i="6"/>
  <c r="BL436" i="6"/>
  <c r="BK488" i="6"/>
  <c r="BK484" i="6"/>
  <c r="BH473" i="6"/>
  <c r="BK472" i="6"/>
  <c r="BK444" i="6"/>
  <c r="BK483" i="6"/>
  <c r="BJ449" i="6"/>
  <c r="BK458" i="6"/>
  <c r="BM485" i="6"/>
  <c r="BM463" i="6"/>
  <c r="BM461" i="6"/>
  <c r="BM447" i="6"/>
  <c r="BM443" i="6"/>
  <c r="BM453" i="6"/>
  <c r="BM439" i="6"/>
  <c r="U4" i="6"/>
  <c r="BK476" i="6"/>
  <c r="BK490" i="6"/>
  <c r="BK482" i="6"/>
  <c r="BI475" i="6"/>
  <c r="BK474" i="6"/>
  <c r="BK466" i="6"/>
  <c r="BO491" i="6"/>
  <c r="BO490" i="6"/>
  <c r="BO489" i="6"/>
  <c r="BO488" i="6"/>
  <c r="BO487" i="6"/>
  <c r="BO479" i="6"/>
  <c r="BO478" i="6"/>
  <c r="BO477" i="6"/>
  <c r="BO476" i="6"/>
  <c r="BO475" i="6"/>
  <c r="BO474" i="6"/>
  <c r="BO467" i="6"/>
  <c r="BO466" i="6"/>
  <c r="BO465" i="6"/>
  <c r="BO464" i="6"/>
  <c r="BO463" i="6"/>
  <c r="BO455" i="6"/>
  <c r="BO454" i="6"/>
  <c r="BO453" i="6"/>
  <c r="BO452" i="6"/>
  <c r="BO451" i="6"/>
  <c r="BO450" i="6"/>
  <c r="BO443" i="6"/>
  <c r="BO442" i="6"/>
  <c r="BO441" i="6"/>
  <c r="BO440" i="6"/>
  <c r="BO439" i="6"/>
  <c r="BO431" i="6"/>
  <c r="BO430" i="6"/>
  <c r="BO429" i="6"/>
  <c r="BO428" i="6"/>
  <c r="BO427" i="6"/>
  <c r="BO426" i="6"/>
  <c r="BO425" i="6"/>
  <c r="BO419" i="6"/>
  <c r="BO418" i="6"/>
  <c r="BO417" i="6"/>
  <c r="BO416" i="6"/>
  <c r="BO407" i="6"/>
  <c r="BO406" i="6"/>
  <c r="BO405" i="6"/>
  <c r="BO404" i="6"/>
  <c r="BO403" i="6"/>
  <c r="BO402" i="6"/>
  <c r="BO401" i="6"/>
  <c r="BO395" i="6"/>
  <c r="BO394" i="6"/>
  <c r="BO393" i="6"/>
  <c r="BO383" i="6"/>
  <c r="BO382" i="6"/>
  <c r="BO381" i="6"/>
  <c r="BO380" i="6"/>
  <c r="BO379" i="6"/>
  <c r="BO371" i="6"/>
  <c r="BO370" i="6"/>
  <c r="BO369" i="6"/>
  <c r="BO368" i="6"/>
  <c r="BO367" i="6"/>
  <c r="BO366" i="6"/>
  <c r="BO365" i="6"/>
  <c r="BO364" i="6"/>
  <c r="BO359" i="6"/>
  <c r="BO358" i="6"/>
  <c r="BO357" i="6"/>
  <c r="BO347" i="6"/>
  <c r="BO346" i="6"/>
  <c r="BO345" i="6"/>
  <c r="BO344" i="6"/>
  <c r="BO343" i="6"/>
  <c r="BO335" i="6"/>
  <c r="BO334" i="6"/>
  <c r="BO333" i="6"/>
  <c r="BO332" i="6"/>
  <c r="BO331" i="6"/>
  <c r="BO330" i="6"/>
  <c r="BO329" i="6"/>
  <c r="BO328" i="6"/>
  <c r="BO323" i="6"/>
  <c r="BO322" i="6"/>
  <c r="BO321" i="6"/>
  <c r="BO311" i="6"/>
  <c r="BO310" i="6"/>
  <c r="BO299" i="6"/>
  <c r="BO298" i="6"/>
  <c r="BO297" i="6"/>
  <c r="BO287" i="6"/>
  <c r="BO286" i="6"/>
  <c r="BO285" i="6"/>
  <c r="BO284" i="6"/>
  <c r="BO283" i="6"/>
  <c r="BO282" i="6"/>
  <c r="BO281" i="6"/>
  <c r="BO275" i="6"/>
  <c r="BO274" i="6"/>
  <c r="BO263" i="6"/>
  <c r="BO262" i="6"/>
  <c r="BO261" i="6"/>
  <c r="BO251" i="6"/>
  <c r="BO250" i="6"/>
  <c r="BO249" i="6"/>
  <c r="BO248" i="6"/>
  <c r="BO247" i="6"/>
  <c r="BO246" i="6"/>
  <c r="BO245" i="6"/>
  <c r="BO239" i="6"/>
  <c r="BO238" i="6"/>
  <c r="BO227" i="6"/>
  <c r="BO226" i="6"/>
  <c r="BO225" i="6"/>
  <c r="BO215" i="6"/>
  <c r="BO214" i="6"/>
  <c r="BO213" i="6"/>
  <c r="BO212" i="6"/>
  <c r="BO211" i="6"/>
  <c r="BO210" i="6"/>
  <c r="BO209" i="6"/>
  <c r="BO203" i="6"/>
  <c r="BO202" i="6"/>
  <c r="BO191" i="6"/>
  <c r="BO190" i="6"/>
  <c r="BO189" i="6"/>
  <c r="BO179" i="6"/>
  <c r="BO178" i="6"/>
  <c r="BO177" i="6"/>
  <c r="BO176" i="6"/>
  <c r="BO175" i="6"/>
  <c r="BO174" i="6"/>
  <c r="BO173" i="6"/>
  <c r="BO167" i="6"/>
  <c r="BO166" i="6"/>
  <c r="BO155" i="6"/>
  <c r="BO154" i="6"/>
  <c r="BO153" i="6"/>
  <c r="BO143" i="6"/>
  <c r="BO142" i="6"/>
  <c r="BO141" i="6"/>
  <c r="BO140" i="6"/>
  <c r="BO139" i="6"/>
  <c r="BO138" i="6"/>
  <c r="BO137" i="6"/>
  <c r="BO131" i="6"/>
  <c r="BO130" i="6"/>
  <c r="BO119" i="6"/>
  <c r="BO118" i="6"/>
  <c r="BO117" i="6"/>
  <c r="BO107" i="6"/>
  <c r="BO106" i="6"/>
  <c r="BO105" i="6"/>
  <c r="BO104" i="6"/>
  <c r="BO103" i="6"/>
  <c r="BO102" i="6"/>
  <c r="BO101" i="6"/>
  <c r="BO95" i="6"/>
  <c r="BO94" i="6"/>
  <c r="BO83" i="6"/>
  <c r="BO82" i="6"/>
  <c r="BO81" i="6"/>
  <c r="BO71" i="6"/>
  <c r="BO70" i="6"/>
  <c r="BO69" i="6"/>
  <c r="BO68" i="6"/>
  <c r="BO67" i="6"/>
  <c r="BO66" i="6"/>
  <c r="BO65" i="6"/>
  <c r="BO59" i="6"/>
  <c r="BO58" i="6"/>
  <c r="BO47" i="6"/>
  <c r="BO46" i="6"/>
  <c r="BO45" i="6"/>
  <c r="BO35" i="6"/>
  <c r="BO34" i="6"/>
  <c r="BO33" i="6"/>
  <c r="BO32" i="6"/>
  <c r="BO31" i="6"/>
  <c r="BO30" i="6"/>
  <c r="BO29" i="6"/>
  <c r="BO23" i="6"/>
  <c r="BO22" i="6"/>
  <c r="BO11" i="6"/>
  <c r="BO10" i="6"/>
  <c r="BO9" i="6"/>
  <c r="BN491" i="6"/>
  <c r="BN490" i="6"/>
  <c r="BM490" i="6"/>
  <c r="BL490" i="6"/>
  <c r="BN489" i="6"/>
  <c r="BN488" i="6"/>
  <c r="BM488" i="6"/>
  <c r="BL488" i="6"/>
  <c r="BN487" i="6"/>
  <c r="BN486" i="6"/>
  <c r="BM486" i="6"/>
  <c r="BL486" i="6"/>
  <c r="BK486" i="6"/>
  <c r="BN485" i="6"/>
  <c r="BN484" i="6"/>
  <c r="BM484" i="6"/>
  <c r="BN483" i="6"/>
  <c r="BJ483" i="6"/>
  <c r="BN482" i="6"/>
  <c r="BM482" i="6"/>
  <c r="BL482" i="6"/>
  <c r="BN481" i="6"/>
  <c r="BN480" i="6"/>
  <c r="BM480" i="6"/>
  <c r="BL480" i="6"/>
  <c r="BN479" i="6"/>
  <c r="BN478" i="6"/>
  <c r="BM478" i="6"/>
  <c r="BL478" i="6"/>
  <c r="BK478" i="6"/>
  <c r="BN477" i="6"/>
  <c r="BN476" i="6"/>
  <c r="BM476" i="6"/>
  <c r="BN475" i="6"/>
  <c r="BN474" i="6"/>
  <c r="BM474" i="6"/>
  <c r="BL474" i="6"/>
  <c r="BN473" i="6"/>
  <c r="BN472" i="6"/>
  <c r="BM472" i="6"/>
  <c r="BL472" i="6"/>
  <c r="BN471" i="6"/>
  <c r="BN470" i="6"/>
  <c r="BM470" i="6"/>
  <c r="BL470" i="6"/>
  <c r="BK470" i="6"/>
  <c r="BN469" i="6"/>
  <c r="BN468" i="6"/>
  <c r="BM468" i="6"/>
  <c r="BN467" i="6"/>
  <c r="BN466" i="6"/>
  <c r="BM466" i="6"/>
  <c r="BL466" i="6"/>
  <c r="BN465" i="6"/>
  <c r="BN464" i="6"/>
  <c r="BM464" i="6"/>
  <c r="BL464" i="6"/>
  <c r="BN463" i="6"/>
  <c r="BN462" i="6"/>
  <c r="BM462" i="6"/>
  <c r="BL462" i="6"/>
  <c r="BK462" i="6"/>
  <c r="BN461" i="6"/>
  <c r="BN460" i="6"/>
  <c r="BM460" i="6"/>
  <c r="BN459" i="6"/>
  <c r="BN458" i="6"/>
  <c r="BM458" i="6"/>
  <c r="BL458" i="6"/>
  <c r="BN457" i="6"/>
  <c r="BN456" i="6"/>
  <c r="BM456" i="6"/>
  <c r="BL456" i="6"/>
  <c r="BN455" i="6"/>
  <c r="BN454" i="6"/>
  <c r="BM454" i="6"/>
  <c r="BL454" i="6"/>
  <c r="BH454" i="6"/>
  <c r="BN453" i="6"/>
  <c r="BN452" i="6"/>
  <c r="BM452" i="6"/>
  <c r="BN451" i="6"/>
  <c r="BN450" i="6"/>
  <c r="BM450" i="6"/>
  <c r="BL450" i="6"/>
  <c r="BN449" i="6"/>
  <c r="BK449" i="6"/>
  <c r="AY4" i="6"/>
  <c r="BN448" i="6"/>
  <c r="BM448" i="6"/>
  <c r="BL448" i="6"/>
  <c r="BN447" i="6"/>
  <c r="BN446" i="6"/>
  <c r="BM446" i="6"/>
  <c r="BL446" i="6"/>
  <c r="BN445" i="6"/>
  <c r="BN444" i="6"/>
  <c r="BM444" i="6"/>
  <c r="BN443" i="6"/>
  <c r="BN442" i="6"/>
  <c r="BM442" i="6"/>
  <c r="BL442" i="6"/>
  <c r="BN441" i="6"/>
  <c r="BN440" i="6"/>
  <c r="BM440" i="6"/>
  <c r="BL440" i="6"/>
  <c r="BN439" i="6"/>
  <c r="BN438" i="6"/>
  <c r="BM438" i="6"/>
  <c r="BL438" i="6"/>
  <c r="BK438" i="6"/>
  <c r="BN437" i="6"/>
  <c r="BN436" i="6"/>
  <c r="BM436" i="6"/>
  <c r="BN435" i="6"/>
  <c r="BJ454" i="6" l="1"/>
  <c r="AZ494" i="6"/>
  <c r="BB494" i="6" s="1"/>
  <c r="V439" i="6"/>
  <c r="X439" i="6" s="1"/>
  <c r="AZ467" i="6"/>
  <c r="BB467" i="6" s="1"/>
  <c r="AZ465" i="6"/>
  <c r="BB465" i="6" s="1"/>
  <c r="AK231" i="6"/>
  <c r="AM231" i="6" s="1"/>
  <c r="BC492" i="6"/>
  <c r="AK469" i="6"/>
  <c r="AM469" i="6" s="1"/>
  <c r="AK287" i="6"/>
  <c r="AM287" i="6" s="1"/>
  <c r="AK330" i="6"/>
  <c r="AM330" i="6" s="1"/>
  <c r="AK138" i="6"/>
  <c r="AM138" i="6" s="1"/>
  <c r="AK140" i="6"/>
  <c r="AM140" i="6" s="1"/>
  <c r="V489" i="6"/>
  <c r="X489" i="6" s="1"/>
  <c r="V491" i="6"/>
  <c r="X491" i="6" s="1"/>
  <c r="V438" i="6"/>
  <c r="X438" i="6" s="1"/>
  <c r="AK455" i="6"/>
  <c r="AM455" i="6" s="1"/>
  <c r="V481" i="6"/>
  <c r="X481" i="6" s="1"/>
  <c r="BH438" i="6"/>
  <c r="V486" i="6"/>
  <c r="X486" i="6" s="1"/>
  <c r="V443" i="6"/>
  <c r="X443" i="6" s="1"/>
  <c r="V477" i="6"/>
  <c r="X477" i="6" s="1"/>
  <c r="BG489" i="6"/>
  <c r="V494" i="6"/>
  <c r="X494" i="6" s="1"/>
  <c r="V462" i="6"/>
  <c r="X462" i="6" s="1"/>
  <c r="BE443" i="6"/>
  <c r="BE465" i="6"/>
  <c r="AK403" i="6"/>
  <c r="AM403" i="6" s="1"/>
  <c r="AK432" i="6"/>
  <c r="AM432" i="6" s="1"/>
  <c r="AK137" i="6"/>
  <c r="AM137" i="6" s="1"/>
  <c r="BF471" i="6"/>
  <c r="BG478" i="6"/>
  <c r="BD481" i="6"/>
  <c r="AZ493" i="6"/>
  <c r="BB493" i="6" s="1"/>
  <c r="BF478" i="6"/>
  <c r="V493" i="6"/>
  <c r="X493" i="6" s="1"/>
  <c r="V483" i="6"/>
  <c r="X483" i="6" s="1"/>
  <c r="V488" i="6"/>
  <c r="X488" i="6" s="1"/>
  <c r="AK144" i="6"/>
  <c r="AM144" i="6" s="1"/>
  <c r="AK156" i="6"/>
  <c r="AM156" i="6" s="1"/>
  <c r="AK199" i="6"/>
  <c r="AM199" i="6" s="1"/>
  <c r="AK252" i="6"/>
  <c r="AM252" i="6" s="1"/>
  <c r="AK408" i="6"/>
  <c r="AM408" i="6" s="1"/>
  <c r="AK65" i="6"/>
  <c r="AM65" i="6" s="1"/>
  <c r="AK221" i="6"/>
  <c r="AM221" i="6" s="1"/>
  <c r="AK493" i="6"/>
  <c r="AM493" i="6" s="1"/>
  <c r="V492" i="6"/>
  <c r="BP492" i="6" s="1"/>
  <c r="BQ492" i="6" s="1"/>
  <c r="V441" i="6"/>
  <c r="X441" i="6" s="1"/>
  <c r="BD478" i="6"/>
  <c r="V461" i="6"/>
  <c r="X461" i="6" s="1"/>
  <c r="BG487" i="6"/>
  <c r="AK198" i="6"/>
  <c r="AM198" i="6" s="1"/>
  <c r="AK222" i="6"/>
  <c r="AM222" i="6" s="1"/>
  <c r="AK291" i="6"/>
  <c r="AM291" i="6" s="1"/>
  <c r="AZ441" i="6"/>
  <c r="BB441" i="6" s="1"/>
  <c r="AK55" i="6"/>
  <c r="AM55" i="6" s="1"/>
  <c r="AK103" i="6"/>
  <c r="AM103" i="6" s="1"/>
  <c r="AK397" i="6"/>
  <c r="AM397" i="6" s="1"/>
  <c r="AK412" i="6"/>
  <c r="AM412" i="6" s="1"/>
  <c r="AK420" i="6"/>
  <c r="AM420" i="6" s="1"/>
  <c r="AK424" i="6"/>
  <c r="AM424" i="6" s="1"/>
  <c r="V465" i="6"/>
  <c r="X465" i="6" s="1"/>
  <c r="AK11" i="6"/>
  <c r="AM11" i="6" s="1"/>
  <c r="BD470" i="6"/>
  <c r="AK134" i="6"/>
  <c r="AM134" i="6" s="1"/>
  <c r="AK310" i="6"/>
  <c r="AM310" i="6" s="1"/>
  <c r="V343" i="6"/>
  <c r="X343" i="6" s="1"/>
  <c r="V361" i="6"/>
  <c r="X361" i="6" s="1"/>
  <c r="V373" i="6"/>
  <c r="X373" i="6" s="1"/>
  <c r="V385" i="6"/>
  <c r="X385" i="6" s="1"/>
  <c r="V403" i="6"/>
  <c r="X403" i="6" s="1"/>
  <c r="BB481" i="6"/>
  <c r="BB449" i="6"/>
  <c r="BB451" i="6"/>
  <c r="BB470" i="6"/>
  <c r="BB457" i="6"/>
  <c r="BB460" i="6"/>
  <c r="BB482" i="6"/>
  <c r="BB456" i="6"/>
  <c r="BB469" i="6"/>
  <c r="BB487" i="6"/>
  <c r="AM308" i="6"/>
  <c r="AM220" i="6"/>
  <c r="AM255" i="6"/>
  <c r="AM195" i="6"/>
  <c r="AM42" i="6"/>
  <c r="AM150" i="6"/>
  <c r="AM208" i="6"/>
  <c r="AM43" i="6"/>
  <c r="AM197" i="6"/>
  <c r="AM284" i="6"/>
  <c r="AM76" i="6"/>
  <c r="AM123" i="6"/>
  <c r="AM183" i="6"/>
  <c r="AM211" i="6"/>
  <c r="AM28" i="6"/>
  <c r="AM49" i="6"/>
  <c r="AM64" i="6"/>
  <c r="AM81" i="6"/>
  <c r="AM114" i="6"/>
  <c r="AM126" i="6"/>
  <c r="AM157" i="6"/>
  <c r="AM188" i="6"/>
  <c r="AM201" i="6"/>
  <c r="AM244" i="6"/>
  <c r="AM277" i="6"/>
  <c r="AM292" i="6"/>
  <c r="AM304" i="6"/>
  <c r="AM149" i="6"/>
  <c r="AM87" i="6"/>
  <c r="AM90" i="6"/>
  <c r="AM268" i="6"/>
  <c r="AM15" i="6"/>
  <c r="AM30" i="6"/>
  <c r="AM115" i="6"/>
  <c r="AM128" i="6"/>
  <c r="AM159" i="6"/>
  <c r="AM171" i="6"/>
  <c r="AM245" i="6"/>
  <c r="AM293" i="6"/>
  <c r="AM305" i="6"/>
  <c r="AM16" i="6"/>
  <c r="AM32" i="6"/>
  <c r="AM51" i="6"/>
  <c r="AM66" i="6"/>
  <c r="AM101" i="6"/>
  <c r="AM116" i="6"/>
  <c r="AM129" i="6"/>
  <c r="AM160" i="6"/>
  <c r="AM172" i="6"/>
  <c r="AM217" i="6"/>
  <c r="AM232" i="6"/>
  <c r="AM247" i="6"/>
  <c r="AM281" i="6"/>
  <c r="AM294" i="6"/>
  <c r="AM306" i="6"/>
  <c r="AM219" i="6"/>
  <c r="AM309" i="6"/>
  <c r="AM39" i="6"/>
  <c r="AM40" i="6"/>
  <c r="AM207" i="6"/>
  <c r="AM257" i="6"/>
  <c r="AM196" i="6"/>
  <c r="AM135" i="6"/>
  <c r="AM209" i="6"/>
  <c r="AM223" i="6"/>
  <c r="AM259" i="6"/>
  <c r="AM136" i="6"/>
  <c r="AM25" i="6"/>
  <c r="AM77" i="6"/>
  <c r="AM124" i="6"/>
  <c r="AM185" i="6"/>
  <c r="AM213" i="6"/>
  <c r="AM261" i="6"/>
  <c r="AM88" i="6"/>
  <c r="AM258" i="6"/>
  <c r="AM92" i="6"/>
  <c r="AM260" i="6"/>
  <c r="AM9" i="6"/>
  <c r="AM63" i="6"/>
  <c r="AM80" i="6"/>
  <c r="AM112" i="6"/>
  <c r="AM125" i="6"/>
  <c r="AM169" i="6"/>
  <c r="AM187" i="6"/>
  <c r="AM200" i="6"/>
  <c r="AM243" i="6"/>
  <c r="AM303" i="6"/>
  <c r="AL4" i="6"/>
  <c r="I1" i="9"/>
  <c r="M1" i="9"/>
  <c r="Q1" i="9"/>
  <c r="R143" i="9"/>
  <c r="R147" i="9"/>
  <c r="R151" i="9"/>
  <c r="R167" i="9"/>
  <c r="R203" i="9"/>
  <c r="R207" i="9"/>
  <c r="R211" i="9"/>
  <c r="R215" i="9"/>
  <c r="R219" i="9"/>
  <c r="R227" i="9"/>
  <c r="R231" i="9"/>
  <c r="R235" i="9"/>
  <c r="R239" i="9"/>
  <c r="R279" i="9"/>
  <c r="R283" i="9"/>
  <c r="R287" i="9"/>
  <c r="R291" i="9"/>
  <c r="R299" i="9"/>
  <c r="R303" i="9"/>
  <c r="R307" i="9"/>
  <c r="R311" i="9"/>
  <c r="R375" i="9"/>
  <c r="R383" i="9"/>
  <c r="R387" i="9"/>
  <c r="R395" i="9"/>
  <c r="R399" i="9"/>
  <c r="R403" i="9"/>
  <c r="R407" i="9"/>
  <c r="R411" i="9"/>
  <c r="R419" i="9"/>
  <c r="R423" i="9"/>
  <c r="R467" i="9"/>
  <c r="R611" i="9"/>
  <c r="R619" i="9"/>
  <c r="R623" i="9"/>
  <c r="R651" i="9"/>
  <c r="R655" i="9"/>
  <c r="R659" i="9"/>
  <c r="R679" i="9"/>
  <c r="R695" i="9"/>
  <c r="R735" i="9"/>
  <c r="R739" i="9"/>
  <c r="R743" i="9"/>
  <c r="R767" i="9"/>
  <c r="R771" i="9"/>
  <c r="R775" i="9"/>
  <c r="R653" i="9"/>
  <c r="R677" i="9"/>
  <c r="R685" i="9"/>
  <c r="R689" i="9"/>
  <c r="R56" i="9"/>
  <c r="R60" i="9"/>
  <c r="R84" i="9"/>
  <c r="R92" i="9"/>
  <c r="R96" i="9"/>
  <c r="R128" i="9"/>
  <c r="R132" i="9"/>
  <c r="R152" i="9"/>
  <c r="R156" i="9"/>
  <c r="R168" i="9"/>
  <c r="R172" i="9"/>
  <c r="R176" i="9"/>
  <c r="R180" i="9"/>
  <c r="R188" i="9"/>
  <c r="R228" i="9"/>
  <c r="R240" i="9"/>
  <c r="R244" i="9"/>
  <c r="R248" i="9"/>
  <c r="R252" i="9"/>
  <c r="R260" i="9"/>
  <c r="R336" i="9"/>
  <c r="R344" i="9"/>
  <c r="R348" i="9"/>
  <c r="R352" i="9"/>
  <c r="R356" i="9"/>
  <c r="R360" i="9"/>
  <c r="R364" i="9"/>
  <c r="R368" i="9"/>
  <c r="R372" i="9"/>
  <c r="R380" i="9"/>
  <c r="R468" i="9"/>
  <c r="R476" i="9"/>
  <c r="R480" i="9"/>
  <c r="R516" i="9"/>
  <c r="R524" i="9"/>
  <c r="R528" i="9"/>
  <c r="R540" i="9"/>
  <c r="R568" i="9"/>
  <c r="R576" i="9"/>
  <c r="R612" i="9"/>
  <c r="R624" i="9"/>
  <c r="R628" i="9"/>
  <c r="R632" i="9"/>
  <c r="R652" i="9"/>
  <c r="R696" i="9"/>
  <c r="R700" i="9"/>
  <c r="R704" i="9"/>
  <c r="R708" i="9"/>
  <c r="R712" i="9"/>
  <c r="R716" i="9"/>
  <c r="R724" i="9"/>
  <c r="R748" i="9"/>
  <c r="R756" i="9"/>
  <c r="R764" i="9"/>
  <c r="R129" i="9"/>
  <c r="R277" i="9"/>
  <c r="R285" i="9"/>
  <c r="R289" i="9"/>
  <c r="R293" i="9"/>
  <c r="R297" i="9"/>
  <c r="R365" i="9"/>
  <c r="R369" i="9"/>
  <c r="R373" i="9"/>
  <c r="R377" i="9"/>
  <c r="R409" i="9"/>
  <c r="R433" i="9"/>
  <c r="R449" i="9"/>
  <c r="R453" i="9"/>
  <c r="R457" i="9"/>
  <c r="R481" i="9"/>
  <c r="R493" i="9"/>
  <c r="R497" i="9"/>
  <c r="R501" i="9"/>
  <c r="R509" i="9"/>
  <c r="R513" i="9"/>
  <c r="R517" i="9"/>
  <c r="R521" i="9"/>
  <c r="R529" i="9"/>
  <c r="R569" i="9"/>
  <c r="R573" i="9"/>
  <c r="R577" i="9"/>
  <c r="R609" i="9"/>
  <c r="R613" i="9"/>
  <c r="R621" i="9"/>
  <c r="R629" i="9"/>
  <c r="R681" i="9"/>
  <c r="R126" i="9"/>
  <c r="R70" i="9"/>
  <c r="R82" i="9"/>
  <c r="R111" i="9"/>
  <c r="R523" i="9"/>
  <c r="R48" i="9"/>
  <c r="R9" i="9"/>
  <c r="R17" i="9"/>
  <c r="R21" i="9"/>
  <c r="R33" i="9"/>
  <c r="R41" i="9"/>
  <c r="R45" i="9"/>
  <c r="R53" i="9"/>
  <c r="R57" i="9"/>
  <c r="R69" i="9"/>
  <c r="R89" i="9"/>
  <c r="R93" i="9"/>
  <c r="R105" i="9"/>
  <c r="R113" i="9"/>
  <c r="R117" i="9"/>
  <c r="R125" i="9"/>
  <c r="R404" i="9"/>
  <c r="R412" i="9"/>
  <c r="R424" i="9"/>
  <c r="R130" i="9"/>
  <c r="R123" i="9"/>
  <c r="R587" i="9"/>
  <c r="R439" i="9"/>
  <c r="R539" i="9"/>
  <c r="R138" i="9"/>
  <c r="R51" i="9"/>
  <c r="R451" i="9"/>
  <c r="R535" i="9"/>
  <c r="R26" i="9"/>
  <c r="R30" i="9"/>
  <c r="R54" i="9"/>
  <c r="R66" i="9"/>
  <c r="R773" i="9"/>
  <c r="R515" i="9"/>
  <c r="R154" i="9"/>
  <c r="R190" i="9"/>
  <c r="R226" i="9"/>
  <c r="R262" i="9"/>
  <c r="R266" i="9"/>
  <c r="R270" i="9"/>
  <c r="R274" i="9"/>
  <c r="R278" i="9"/>
  <c r="R282" i="9"/>
  <c r="R286" i="9"/>
  <c r="R290" i="9"/>
  <c r="R294" i="9"/>
  <c r="R298" i="9"/>
  <c r="R302" i="9"/>
  <c r="R306" i="9"/>
  <c r="R310" i="9"/>
  <c r="R314" i="9"/>
  <c r="R318" i="9"/>
  <c r="R322" i="9"/>
  <c r="R326" i="9"/>
  <c r="R330" i="9"/>
  <c r="R334" i="9"/>
  <c r="R338" i="9"/>
  <c r="R342" i="9"/>
  <c r="R346" i="9"/>
  <c r="R350" i="9"/>
  <c r="R394" i="9"/>
  <c r="R434" i="9"/>
  <c r="R438" i="9"/>
  <c r="R454" i="9"/>
  <c r="R470" i="9"/>
  <c r="R474" i="9"/>
  <c r="R510" i="9"/>
  <c r="R514" i="9"/>
  <c r="R518" i="9"/>
  <c r="R530" i="9"/>
  <c r="R534" i="9"/>
  <c r="R538" i="9"/>
  <c r="R590" i="9"/>
  <c r="R598" i="9"/>
  <c r="R602" i="9"/>
  <c r="R610" i="9"/>
  <c r="R634" i="9"/>
  <c r="R638" i="9"/>
  <c r="R36" i="9"/>
  <c r="R79" i="9"/>
  <c r="R115" i="9"/>
  <c r="R142" i="9"/>
  <c r="R209" i="9"/>
  <c r="R233" i="9"/>
  <c r="R269" i="9"/>
  <c r="R245" i="9"/>
  <c r="R385" i="9"/>
  <c r="R607" i="9"/>
  <c r="R643" i="9"/>
  <c r="R64" i="9"/>
  <c r="R120" i="9"/>
  <c r="R421" i="9"/>
  <c r="R548" i="9"/>
  <c r="R715" i="9"/>
  <c r="R719" i="9"/>
  <c r="R755" i="9"/>
  <c r="R25" i="9"/>
  <c r="R72" i="9"/>
  <c r="R100" i="9"/>
  <c r="R108" i="9"/>
  <c r="R751" i="9"/>
  <c r="R358" i="9"/>
  <c r="R374" i="9"/>
  <c r="R382" i="9"/>
  <c r="R656" i="9"/>
  <c r="R688" i="9"/>
  <c r="R61" i="9"/>
  <c r="R187" i="9"/>
  <c r="M5" i="9"/>
  <c r="R406" i="9"/>
  <c r="R545" i="9"/>
  <c r="R728" i="9"/>
  <c r="R784" i="9"/>
  <c r="R18" i="9"/>
  <c r="R34" i="9"/>
  <c r="R46" i="9"/>
  <c r="R73" i="9"/>
  <c r="R97" i="9"/>
  <c r="R144" i="9"/>
  <c r="R442" i="9"/>
  <c r="R15" i="9"/>
  <c r="R35" i="9"/>
  <c r="R39" i="9"/>
  <c r="R78" i="9"/>
  <c r="R98" i="9"/>
  <c r="R102" i="9"/>
  <c r="R114" i="9"/>
  <c r="R141" i="9"/>
  <c r="R259" i="9"/>
  <c r="R331" i="9"/>
  <c r="R578" i="9"/>
  <c r="R586" i="9"/>
  <c r="R745" i="9"/>
  <c r="R749" i="9"/>
  <c r="R753" i="9"/>
  <c r="R757" i="9"/>
  <c r="R761" i="9"/>
  <c r="R341" i="9"/>
  <c r="R488" i="9"/>
  <c r="R58" i="9"/>
  <c r="R133" i="9"/>
  <c r="R384" i="9"/>
  <c r="R392" i="9"/>
  <c r="R471" i="9"/>
  <c r="R479" i="9"/>
  <c r="R490" i="9"/>
  <c r="R646" i="9"/>
  <c r="R682" i="9"/>
  <c r="R686" i="9"/>
  <c r="R701" i="9"/>
  <c r="R737" i="9"/>
  <c r="R12" i="9"/>
  <c r="R28" i="9"/>
  <c r="R496" i="9"/>
  <c r="R10" i="9"/>
  <c r="R27" i="9"/>
  <c r="R43" i="9"/>
  <c r="R90" i="9"/>
  <c r="R106" i="9"/>
  <c r="R118" i="9"/>
  <c r="R145" i="9"/>
  <c r="R161" i="9"/>
  <c r="R169" i="9"/>
  <c r="R177" i="9"/>
  <c r="R181" i="9"/>
  <c r="R185" i="9"/>
  <c r="R189" i="9"/>
  <c r="R196" i="9"/>
  <c r="R200" i="9"/>
  <c r="R396" i="9"/>
  <c r="R400" i="9"/>
  <c r="R483" i="9"/>
  <c r="R487" i="9"/>
  <c r="R491" i="9"/>
  <c r="R495" i="9"/>
  <c r="R503" i="9"/>
  <c r="R507" i="9"/>
  <c r="R511" i="9"/>
  <c r="R559" i="9"/>
  <c r="R563" i="9"/>
  <c r="R718" i="9"/>
  <c r="R722" i="9"/>
  <c r="R734" i="9"/>
  <c r="R317" i="9"/>
  <c r="R508" i="9"/>
  <c r="R136" i="9"/>
  <c r="R19" i="9"/>
  <c r="R8" i="9"/>
  <c r="R20" i="9"/>
  <c r="R24" i="9"/>
  <c r="R71" i="9"/>
  <c r="R75" i="9"/>
  <c r="R87" i="9"/>
  <c r="R107" i="9"/>
  <c r="R150" i="9"/>
  <c r="R193" i="9"/>
  <c r="R201" i="9"/>
  <c r="R268" i="9"/>
  <c r="R272" i="9"/>
  <c r="R304" i="9"/>
  <c r="R308" i="9"/>
  <c r="R440" i="9"/>
  <c r="R444" i="9"/>
  <c r="R571" i="9"/>
  <c r="R758" i="9"/>
  <c r="R512" i="9"/>
  <c r="R22" i="9"/>
  <c r="R328" i="9"/>
  <c r="R23" i="9"/>
  <c r="R37" i="9"/>
  <c r="R94" i="9"/>
  <c r="R109" i="9"/>
  <c r="R171" i="9"/>
  <c r="R175" i="9"/>
  <c r="R179" i="9"/>
  <c r="R183" i="9"/>
  <c r="R230" i="9"/>
  <c r="R234" i="9"/>
  <c r="R238" i="9"/>
  <c r="R301" i="9"/>
  <c r="R309" i="9"/>
  <c r="R313" i="9"/>
  <c r="R321" i="9"/>
  <c r="R325" i="9"/>
  <c r="R329" i="9"/>
  <c r="R333" i="9"/>
  <c r="R337" i="9"/>
  <c r="R447" i="9"/>
  <c r="R466" i="9"/>
  <c r="R482" i="9"/>
  <c r="R486" i="9"/>
  <c r="R505" i="9"/>
  <c r="R588" i="9"/>
  <c r="R592" i="9"/>
  <c r="R596" i="9"/>
  <c r="R600" i="9"/>
  <c r="R627" i="9"/>
  <c r="R631" i="9"/>
  <c r="R650" i="9"/>
  <c r="R662" i="9"/>
  <c r="R670" i="9"/>
  <c r="R674" i="9"/>
  <c r="R787" i="9"/>
  <c r="R52" i="9"/>
  <c r="R124" i="9"/>
  <c r="R665" i="9"/>
  <c r="R38" i="9"/>
  <c r="R42" i="9"/>
  <c r="R80" i="9"/>
  <c r="R95" i="9"/>
  <c r="R99" i="9"/>
  <c r="R110" i="9"/>
  <c r="R191" i="9"/>
  <c r="R195" i="9"/>
  <c r="R199" i="9"/>
  <c r="R242" i="9"/>
  <c r="R246" i="9"/>
  <c r="R250" i="9"/>
  <c r="R254" i="9"/>
  <c r="R258" i="9"/>
  <c r="R281" i="9"/>
  <c r="R305" i="9"/>
  <c r="R345" i="9"/>
  <c r="R349" i="9"/>
  <c r="R353" i="9"/>
  <c r="R357" i="9"/>
  <c r="R376" i="9"/>
  <c r="R455" i="9"/>
  <c r="R459" i="9"/>
  <c r="R478" i="9"/>
  <c r="R494" i="9"/>
  <c r="R498" i="9"/>
  <c r="R506" i="9"/>
  <c r="R565" i="9"/>
  <c r="R580" i="9"/>
  <c r="R584" i="9"/>
  <c r="R760" i="9"/>
  <c r="R772" i="9"/>
  <c r="R776" i="9"/>
  <c r="R780" i="9"/>
  <c r="R788" i="9"/>
  <c r="R55" i="9"/>
  <c r="R367" i="9"/>
  <c r="R379" i="9"/>
  <c r="R502" i="9"/>
  <c r="R557" i="9"/>
  <c r="R581" i="9"/>
  <c r="R608" i="9"/>
  <c r="R16" i="9"/>
  <c r="R62" i="9"/>
  <c r="R77" i="9"/>
  <c r="R81" i="9"/>
  <c r="R134" i="9"/>
  <c r="R149" i="9"/>
  <c r="R160" i="9"/>
  <c r="R164" i="9"/>
  <c r="R192" i="9"/>
  <c r="R223" i="9"/>
  <c r="R243" i="9"/>
  <c r="R247" i="9"/>
  <c r="R251" i="9"/>
  <c r="R255" i="9"/>
  <c r="R413" i="9"/>
  <c r="R417" i="9"/>
  <c r="R425" i="9"/>
  <c r="R429" i="9"/>
  <c r="R436" i="9"/>
  <c r="R452" i="9"/>
  <c r="R456" i="9"/>
  <c r="R475" i="9"/>
  <c r="R526" i="9"/>
  <c r="R554" i="9"/>
  <c r="R562" i="9"/>
  <c r="R566" i="9"/>
  <c r="R605" i="9"/>
  <c r="R616" i="9"/>
  <c r="R620" i="9"/>
  <c r="R691" i="9"/>
  <c r="R742" i="9"/>
  <c r="R746" i="9"/>
  <c r="R6" i="9"/>
  <c r="R88" i="9"/>
  <c r="R153" i="9"/>
  <c r="R157" i="9"/>
  <c r="R165" i="9"/>
  <c r="R184" i="9"/>
  <c r="R204" i="9"/>
  <c r="R208" i="9"/>
  <c r="R212" i="9"/>
  <c r="R216" i="9"/>
  <c r="R224" i="9"/>
  <c r="R263" i="9"/>
  <c r="R267" i="9"/>
  <c r="R271" i="9"/>
  <c r="R275" i="9"/>
  <c r="R448" i="9"/>
  <c r="R464" i="9"/>
  <c r="R519" i="9"/>
  <c r="R527" i="9"/>
  <c r="R531" i="9"/>
  <c r="R574" i="9"/>
  <c r="R593" i="9"/>
  <c r="R601" i="9"/>
  <c r="R699" i="9"/>
  <c r="R707" i="9"/>
  <c r="R754" i="9"/>
  <c r="R40" i="9"/>
  <c r="R112" i="9"/>
  <c r="R520" i="9"/>
  <c r="R76" i="9"/>
  <c r="R91" i="9"/>
  <c r="R148" i="9"/>
  <c r="R463" i="9"/>
  <c r="R398" i="9"/>
  <c r="R402" i="9"/>
  <c r="R441" i="9"/>
  <c r="R445" i="9"/>
  <c r="R543" i="9"/>
  <c r="R684" i="9"/>
  <c r="R703" i="9"/>
  <c r="R723" i="9"/>
  <c r="R727" i="9"/>
  <c r="R731" i="9"/>
  <c r="R127" i="9"/>
  <c r="R371" i="9"/>
  <c r="R418" i="9"/>
  <c r="R692" i="9"/>
  <c r="R391" i="9"/>
  <c r="R44" i="9"/>
  <c r="R59" i="9"/>
  <c r="R63" i="9"/>
  <c r="R74" i="9"/>
  <c r="R116" i="9"/>
  <c r="R131" i="9"/>
  <c r="R135" i="9"/>
  <c r="R146" i="9"/>
  <c r="R410" i="9"/>
  <c r="R414" i="9"/>
  <c r="R422" i="9"/>
  <c r="R426" i="9"/>
  <c r="R430" i="9"/>
  <c r="R547" i="9"/>
  <c r="R551" i="9"/>
  <c r="R676" i="9"/>
  <c r="R680" i="9"/>
  <c r="R220" i="9"/>
  <c r="R388" i="9"/>
  <c r="R13" i="9"/>
  <c r="R31" i="9"/>
  <c r="R49" i="9"/>
  <c r="R67" i="9"/>
  <c r="R85" i="9"/>
  <c r="R103" i="9"/>
  <c r="R121" i="9"/>
  <c r="R139" i="9"/>
  <c r="R158" i="9"/>
  <c r="R162" i="9"/>
  <c r="R166" i="9"/>
  <c r="R173" i="9"/>
  <c r="R197" i="9"/>
  <c r="R205" i="9"/>
  <c r="R213" i="9"/>
  <c r="R217" i="9"/>
  <c r="R221" i="9"/>
  <c r="R225" i="9"/>
  <c r="R232" i="9"/>
  <c r="R236" i="9"/>
  <c r="R264" i="9"/>
  <c r="R295" i="9"/>
  <c r="R315" i="9"/>
  <c r="R319" i="9"/>
  <c r="R323" i="9"/>
  <c r="R327" i="9"/>
  <c r="R354" i="9"/>
  <c r="R362" i="9"/>
  <c r="R381" i="9"/>
  <c r="R389" i="9"/>
  <c r="R393" i="9"/>
  <c r="R465" i="9"/>
  <c r="R472" i="9"/>
  <c r="R525" i="9"/>
  <c r="R532" i="9"/>
  <c r="R625" i="9"/>
  <c r="R644" i="9"/>
  <c r="R648" i="9"/>
  <c r="R667" i="9"/>
  <c r="R671" i="9"/>
  <c r="R781" i="9"/>
  <c r="R785" i="9"/>
  <c r="R789" i="9"/>
  <c r="R361" i="9"/>
  <c r="R460" i="9"/>
  <c r="R536" i="9"/>
  <c r="R640" i="9"/>
  <c r="R647" i="9"/>
  <c r="R14" i="9"/>
  <c r="R32" i="9"/>
  <c r="R50" i="9"/>
  <c r="R68" i="9"/>
  <c r="R86" i="9"/>
  <c r="R104" i="9"/>
  <c r="R122" i="9"/>
  <c r="R140" i="9"/>
  <c r="R170" i="9"/>
  <c r="R174" i="9"/>
  <c r="R178" i="9"/>
  <c r="R182" i="9"/>
  <c r="R186" i="9"/>
  <c r="R229" i="9"/>
  <c r="R237" i="9"/>
  <c r="R256" i="9"/>
  <c r="R276" i="9"/>
  <c r="R280" i="9"/>
  <c r="R284" i="9"/>
  <c r="R288" i="9"/>
  <c r="R296" i="9"/>
  <c r="R335" i="9"/>
  <c r="R339" i="9"/>
  <c r="R343" i="9"/>
  <c r="R366" i="9"/>
  <c r="R408" i="9"/>
  <c r="R415" i="9"/>
  <c r="R427" i="9"/>
  <c r="R431" i="9"/>
  <c r="R446" i="9"/>
  <c r="R450" i="9"/>
  <c r="R473" i="9"/>
  <c r="R477" i="9"/>
  <c r="R484" i="9"/>
  <c r="R492" i="9"/>
  <c r="R499" i="9"/>
  <c r="R533" i="9"/>
  <c r="R537" i="9"/>
  <c r="R544" i="9"/>
  <c r="R552" i="9"/>
  <c r="R556" i="9"/>
  <c r="R560" i="9"/>
  <c r="R564" i="9"/>
  <c r="R579" i="9"/>
  <c r="R583" i="9"/>
  <c r="R617" i="9"/>
  <c r="R641" i="9"/>
  <c r="R709" i="9"/>
  <c r="R713" i="9"/>
  <c r="R717" i="9"/>
  <c r="R732" i="9"/>
  <c r="R736" i="9"/>
  <c r="R766" i="9"/>
  <c r="R202" i="9"/>
  <c r="R241" i="9"/>
  <c r="R420" i="9"/>
  <c r="R428" i="9"/>
  <c r="R435" i="9"/>
  <c r="R504" i="9"/>
  <c r="R522" i="9"/>
  <c r="R541" i="9"/>
  <c r="R591" i="9"/>
  <c r="R595" i="9"/>
  <c r="R599" i="9"/>
  <c r="R645" i="9"/>
  <c r="R690" i="9"/>
  <c r="R694" i="9"/>
  <c r="R721" i="9"/>
  <c r="R740" i="9"/>
  <c r="R759" i="9"/>
  <c r="R770" i="9"/>
  <c r="R194" i="9"/>
  <c r="R198" i="9"/>
  <c r="R249" i="9"/>
  <c r="R253" i="9"/>
  <c r="R257" i="9"/>
  <c r="R261" i="9"/>
  <c r="R300" i="9"/>
  <c r="R347" i="9"/>
  <c r="R378" i="9"/>
  <c r="R11" i="9"/>
  <c r="R29" i="9"/>
  <c r="R47" i="9"/>
  <c r="R65" i="9"/>
  <c r="R83" i="9"/>
  <c r="R101" i="9"/>
  <c r="R119" i="9"/>
  <c r="R137" i="9"/>
  <c r="R155" i="9"/>
  <c r="R159" i="9"/>
  <c r="R163" i="9"/>
  <c r="R206" i="9"/>
  <c r="R210" i="9"/>
  <c r="R214" i="9"/>
  <c r="R218" i="9"/>
  <c r="R222" i="9"/>
  <c r="R265" i="9"/>
  <c r="R273" i="9"/>
  <c r="R292" i="9"/>
  <c r="R312" i="9"/>
  <c r="R316" i="9"/>
  <c r="R320" i="9"/>
  <c r="R324" i="9"/>
  <c r="R332" i="9"/>
  <c r="R351" i="9"/>
  <c r="R355" i="9"/>
  <c r="R359" i="9"/>
  <c r="R363" i="9"/>
  <c r="R370" i="9"/>
  <c r="R386" i="9"/>
  <c r="R390" i="9"/>
  <c r="R397" i="9"/>
  <c r="R401" i="9"/>
  <c r="R405" i="9"/>
  <c r="R416" i="9"/>
  <c r="R432" i="9"/>
  <c r="R443" i="9"/>
  <c r="R458" i="9"/>
  <c r="R462" i="9"/>
  <c r="R469" i="9"/>
  <c r="R485" i="9"/>
  <c r="R489" i="9"/>
  <c r="R500" i="9"/>
  <c r="R572" i="9"/>
  <c r="R626" i="9"/>
  <c r="R637" i="9"/>
  <c r="R649" i="9"/>
  <c r="R660" i="9"/>
  <c r="R664" i="9"/>
  <c r="R668" i="9"/>
  <c r="R672" i="9"/>
  <c r="R698" i="9"/>
  <c r="R706" i="9"/>
  <c r="R752" i="9"/>
  <c r="R763" i="9"/>
  <c r="R778" i="9"/>
  <c r="R782" i="9"/>
  <c r="R790" i="9"/>
  <c r="BO12" i="6"/>
  <c r="X375" i="6"/>
  <c r="X412" i="6"/>
  <c r="X398" i="6"/>
  <c r="X435" i="6"/>
  <c r="X424" i="6"/>
  <c r="X200" i="6"/>
  <c r="X471" i="6"/>
  <c r="X432" i="6"/>
  <c r="X411" i="6"/>
  <c r="X372" i="6"/>
  <c r="X252" i="6"/>
  <c r="X384" i="6"/>
  <c r="X264" i="6"/>
  <c r="X410" i="6"/>
  <c r="X426" i="6"/>
  <c r="X409" i="6"/>
  <c r="X388" i="6"/>
  <c r="X218" i="6"/>
  <c r="X293" i="6"/>
  <c r="X408" i="6"/>
  <c r="X387" i="6"/>
  <c r="X364" i="6"/>
  <c r="X470" i="6"/>
  <c r="X366" i="6"/>
  <c r="X315" i="6"/>
  <c r="X423" i="6"/>
  <c r="X386" i="6"/>
  <c r="X363" i="6"/>
  <c r="X397" i="6"/>
  <c r="X336" i="6"/>
  <c r="X422" i="6"/>
  <c r="X402" i="6"/>
  <c r="X362" i="6"/>
  <c r="X109" i="6"/>
  <c r="X400" i="6"/>
  <c r="X420" i="6"/>
  <c r="X433" i="6"/>
  <c r="X360" i="6"/>
  <c r="X421" i="6"/>
  <c r="X100" i="6"/>
  <c r="Q5" i="9"/>
  <c r="R7" i="9"/>
  <c r="I5" i="9"/>
  <c r="R340" i="9"/>
  <c r="R585" i="9"/>
  <c r="R614" i="9"/>
  <c r="R549" i="9"/>
  <c r="R618" i="9"/>
  <c r="R657" i="9"/>
  <c r="R693" i="9"/>
  <c r="R725" i="9"/>
  <c r="R729" i="9"/>
  <c r="R437" i="9"/>
  <c r="R542" i="9"/>
  <c r="R553" i="9"/>
  <c r="R582" i="9"/>
  <c r="R604" i="9"/>
  <c r="R661" i="9"/>
  <c r="R697" i="9"/>
  <c r="R765" i="9"/>
  <c r="R461" i="9"/>
  <c r="R546" i="9"/>
  <c r="R615" i="9"/>
  <c r="R683" i="9"/>
  <c r="R726" i="9"/>
  <c r="R769" i="9"/>
  <c r="R575" i="9"/>
  <c r="R654" i="9"/>
  <c r="R658" i="9"/>
  <c r="R673" i="9"/>
  <c r="R687" i="9"/>
  <c r="R730" i="9"/>
  <c r="R550" i="9"/>
  <c r="R589" i="9"/>
  <c r="R635" i="9"/>
  <c r="R663" i="9"/>
  <c r="R733" i="9"/>
  <c r="R768" i="9"/>
  <c r="R779" i="9"/>
  <c r="R555" i="9"/>
  <c r="R622" i="9"/>
  <c r="R710" i="9"/>
  <c r="R720" i="9"/>
  <c r="R762" i="9"/>
  <c r="R570" i="9"/>
  <c r="R606" i="9"/>
  <c r="R642" i="9"/>
  <c r="R678" i="9"/>
  <c r="R714" i="9"/>
  <c r="R750" i="9"/>
  <c r="R786" i="9"/>
  <c r="R567" i="9"/>
  <c r="R603" i="9"/>
  <c r="R639" i="9"/>
  <c r="R675" i="9"/>
  <c r="R711" i="9"/>
  <c r="R747" i="9"/>
  <c r="R783" i="9"/>
  <c r="R636" i="9"/>
  <c r="R744" i="9"/>
  <c r="R561" i="9"/>
  <c r="R597" i="9"/>
  <c r="R633" i="9"/>
  <c r="R669" i="9"/>
  <c r="R705" i="9"/>
  <c r="R741" i="9"/>
  <c r="R777" i="9"/>
  <c r="R558" i="9"/>
  <c r="R594" i="9"/>
  <c r="R630" i="9"/>
  <c r="R666" i="9"/>
  <c r="R702" i="9"/>
  <c r="R738" i="9"/>
  <c r="R774" i="9"/>
  <c r="AS4" i="6"/>
  <c r="AP4" i="6"/>
  <c r="AX4" i="6"/>
  <c r="V268" i="6"/>
  <c r="X268" i="6" s="1"/>
  <c r="S4" i="6"/>
  <c r="V84" i="6"/>
  <c r="X84" i="6" s="1"/>
  <c r="AU4" i="6"/>
  <c r="AV4" i="6"/>
  <c r="AK147" i="6"/>
  <c r="AM147" i="6" s="1"/>
  <c r="AK280" i="6"/>
  <c r="AM280" i="6" s="1"/>
  <c r="AK316" i="6"/>
  <c r="AM316" i="6" s="1"/>
  <c r="AK340" i="6"/>
  <c r="AM340" i="6" s="1"/>
  <c r="AK452" i="6"/>
  <c r="AM452" i="6" s="1"/>
  <c r="AK212" i="6"/>
  <c r="AM212" i="6" s="1"/>
  <c r="AK224" i="6"/>
  <c r="AM224" i="6" s="1"/>
  <c r="AK228" i="6"/>
  <c r="AM228" i="6" s="1"/>
  <c r="AK248" i="6"/>
  <c r="AM248" i="6" s="1"/>
  <c r="AK93" i="6"/>
  <c r="AM93" i="6" s="1"/>
  <c r="AK104" i="6"/>
  <c r="AM104" i="6" s="1"/>
  <c r="AK184" i="6"/>
  <c r="AM184" i="6" s="1"/>
  <c r="AK234" i="6"/>
  <c r="AM234" i="6" s="1"/>
  <c r="BD452" i="6"/>
  <c r="AK36" i="6"/>
  <c r="AM36" i="6" s="1"/>
  <c r="AK60" i="6"/>
  <c r="AM60" i="6" s="1"/>
  <c r="AK176" i="6"/>
  <c r="AM176" i="6" s="1"/>
  <c r="AK75" i="6"/>
  <c r="AM75" i="6" s="1"/>
  <c r="AK456" i="6"/>
  <c r="AM456" i="6" s="1"/>
  <c r="AK100" i="6"/>
  <c r="AM100" i="6" s="1"/>
  <c r="AK34" i="6"/>
  <c r="AM34" i="6" s="1"/>
  <c r="AK78" i="6"/>
  <c r="AM78" i="6" s="1"/>
  <c r="BD473" i="6"/>
  <c r="BD469" i="6"/>
  <c r="BG458" i="6"/>
  <c r="BE436" i="6"/>
  <c r="BE471" i="6"/>
  <c r="BF457" i="6"/>
  <c r="BF472" i="6"/>
  <c r="V142" i="6"/>
  <c r="X142" i="6" s="1"/>
  <c r="V43" i="6"/>
  <c r="X43" i="6" s="1"/>
  <c r="V50" i="6"/>
  <c r="X50" i="6" s="1"/>
  <c r="V317" i="6"/>
  <c r="X317" i="6" s="1"/>
  <c r="V60" i="6"/>
  <c r="X60" i="6" s="1"/>
  <c r="AZ435" i="6"/>
  <c r="BB435" i="6" s="1"/>
  <c r="V101" i="6"/>
  <c r="X101" i="6" s="1"/>
  <c r="V139" i="6"/>
  <c r="X139" i="6" s="1"/>
  <c r="V170" i="6"/>
  <c r="X170" i="6" s="1"/>
  <c r="V199" i="6"/>
  <c r="X199" i="6" s="1"/>
  <c r="V344" i="6"/>
  <c r="X344" i="6" s="1"/>
  <c r="V323" i="6"/>
  <c r="X323" i="6" s="1"/>
  <c r="V340" i="6"/>
  <c r="X340" i="6" s="1"/>
  <c r="V349" i="6"/>
  <c r="X349" i="6" s="1"/>
  <c r="V13" i="6"/>
  <c r="X13" i="6" s="1"/>
  <c r="V157" i="6"/>
  <c r="X157" i="6" s="1"/>
  <c r="V196" i="6"/>
  <c r="X196" i="6" s="1"/>
  <c r="V308" i="6"/>
  <c r="X308" i="6" s="1"/>
  <c r="V320" i="6"/>
  <c r="X320" i="6" s="1"/>
  <c r="AN4" i="6"/>
  <c r="AK151" i="6"/>
  <c r="AM151" i="6" s="1"/>
  <c r="AK279" i="6"/>
  <c r="AM279" i="6" s="1"/>
  <c r="V327" i="6"/>
  <c r="X327" i="6" s="1"/>
  <c r="V339" i="6"/>
  <c r="X339" i="6" s="1"/>
  <c r="V15" i="6"/>
  <c r="X15" i="6" s="1"/>
  <c r="V295" i="6"/>
  <c r="X295" i="6" s="1"/>
  <c r="V307" i="6"/>
  <c r="X307" i="6" s="1"/>
  <c r="V16" i="6"/>
  <c r="X16" i="6" s="1"/>
  <c r="V136" i="6"/>
  <c r="X136" i="6" s="1"/>
  <c r="AK31" i="6"/>
  <c r="AM31" i="6" s="1"/>
  <c r="AK148" i="6"/>
  <c r="AM148" i="6" s="1"/>
  <c r="V350" i="6"/>
  <c r="X350" i="6" s="1"/>
  <c r="V145" i="6"/>
  <c r="X145" i="6" s="1"/>
  <c r="V156" i="6"/>
  <c r="X156" i="6" s="1"/>
  <c r="V188" i="6"/>
  <c r="X188" i="6" s="1"/>
  <c r="V212" i="6"/>
  <c r="X212" i="6" s="1"/>
  <c r="V244" i="6"/>
  <c r="X244" i="6" s="1"/>
  <c r="V260" i="6"/>
  <c r="X260" i="6" s="1"/>
  <c r="V265" i="6"/>
  <c r="X265" i="6" s="1"/>
  <c r="AK146" i="6"/>
  <c r="AM146" i="6" s="1"/>
  <c r="AK27" i="6"/>
  <c r="AM27" i="6" s="1"/>
  <c r="AK246" i="6"/>
  <c r="AM246" i="6" s="1"/>
  <c r="AK251" i="6"/>
  <c r="AM251" i="6" s="1"/>
  <c r="AK12" i="6"/>
  <c r="AM12" i="6" s="1"/>
  <c r="BC455" i="6"/>
  <c r="V434" i="6"/>
  <c r="X434" i="6" s="1"/>
  <c r="V450" i="6"/>
  <c r="X450" i="6" s="1"/>
  <c r="V490" i="6"/>
  <c r="X490" i="6" s="1"/>
  <c r="BG464" i="6"/>
  <c r="BI464" i="6"/>
  <c r="BC453" i="6"/>
  <c r="V453" i="6"/>
  <c r="X453" i="6" s="1"/>
  <c r="V472" i="6"/>
  <c r="X472" i="6" s="1"/>
  <c r="BG472" i="6"/>
  <c r="V12" i="6"/>
  <c r="X12" i="6" s="1"/>
  <c r="V38" i="6"/>
  <c r="X38" i="6" s="1"/>
  <c r="V76" i="6"/>
  <c r="X76" i="6" s="1"/>
  <c r="V78" i="6"/>
  <c r="X78" i="6" s="1"/>
  <c r="V80" i="6"/>
  <c r="X80" i="6" s="1"/>
  <c r="V116" i="6"/>
  <c r="X116" i="6" s="1"/>
  <c r="V120" i="6"/>
  <c r="X120" i="6" s="1"/>
  <c r="V132" i="6"/>
  <c r="X132" i="6" s="1"/>
  <c r="V160" i="6"/>
  <c r="X160" i="6" s="1"/>
  <c r="V168" i="6"/>
  <c r="X168" i="6" s="1"/>
  <c r="V220" i="6"/>
  <c r="X220" i="6" s="1"/>
  <c r="V454" i="6"/>
  <c r="X454" i="6" s="1"/>
  <c r="BC439" i="6"/>
  <c r="BG435" i="6"/>
  <c r="BH472" i="6"/>
  <c r="AK13" i="6"/>
  <c r="AM13" i="6" s="1"/>
  <c r="AK33" i="6"/>
  <c r="AM33" i="6" s="1"/>
  <c r="AK53" i="6"/>
  <c r="AM53" i="6" s="1"/>
  <c r="AK89" i="6"/>
  <c r="AM89" i="6" s="1"/>
  <c r="AK253" i="6"/>
  <c r="AM253" i="6" s="1"/>
  <c r="AK336" i="6"/>
  <c r="AM336" i="6" s="1"/>
  <c r="AK41" i="6"/>
  <c r="AM41" i="6" s="1"/>
  <c r="AK14" i="6"/>
  <c r="AM14" i="6" s="1"/>
  <c r="AK180" i="6"/>
  <c r="AM180" i="6" s="1"/>
  <c r="AK20" i="6"/>
  <c r="AM20" i="6" s="1"/>
  <c r="AK70" i="6"/>
  <c r="AM70" i="6" s="1"/>
  <c r="AK91" i="6"/>
  <c r="AM91" i="6" s="1"/>
  <c r="AK111" i="6"/>
  <c r="AM111" i="6" s="1"/>
  <c r="AK139" i="6"/>
  <c r="AM139" i="6" s="1"/>
  <c r="AK186" i="6"/>
  <c r="AM186" i="6" s="1"/>
  <c r="AO4" i="6"/>
  <c r="AK113" i="6"/>
  <c r="AM113" i="6" s="1"/>
  <c r="AK229" i="6"/>
  <c r="AM229" i="6" s="1"/>
  <c r="AK54" i="6"/>
  <c r="AM54" i="6" s="1"/>
  <c r="AK178" i="6"/>
  <c r="AM178" i="6" s="1"/>
  <c r="AK250" i="6"/>
  <c r="AM250" i="6" s="1"/>
  <c r="AK480" i="6"/>
  <c r="AM480" i="6" s="1"/>
  <c r="AK99" i="6"/>
  <c r="AM99" i="6" s="1"/>
  <c r="V177" i="6"/>
  <c r="X177" i="6" s="1"/>
  <c r="V61" i="6"/>
  <c r="X61" i="6" s="1"/>
  <c r="BG454" i="6"/>
  <c r="V243" i="6"/>
  <c r="X243" i="6" s="1"/>
  <c r="V467" i="6"/>
  <c r="X467" i="6" s="1"/>
  <c r="V347" i="6"/>
  <c r="X347" i="6" s="1"/>
  <c r="AK29" i="6"/>
  <c r="AM29" i="6" s="1"/>
  <c r="AK45" i="6"/>
  <c r="AM45" i="6" s="1"/>
  <c r="AK381" i="6"/>
  <c r="AM381" i="6" s="1"/>
  <c r="AK476" i="6"/>
  <c r="AM476" i="6" s="1"/>
  <c r="BC484" i="6"/>
  <c r="AK71" i="6"/>
  <c r="AM71" i="6" s="1"/>
  <c r="AK127" i="6"/>
  <c r="AM127" i="6" s="1"/>
  <c r="BC468" i="6"/>
  <c r="AK249" i="6"/>
  <c r="AM249" i="6" s="1"/>
  <c r="AK10" i="6"/>
  <c r="AM10" i="6" s="1"/>
  <c r="AK307" i="6"/>
  <c r="AM307" i="6" s="1"/>
  <c r="V456" i="6"/>
  <c r="X456" i="6" s="1"/>
  <c r="BG456" i="6"/>
  <c r="Q4" i="6"/>
  <c r="V37" i="6"/>
  <c r="X37" i="6" s="1"/>
  <c r="V77" i="6"/>
  <c r="X77" i="6" s="1"/>
  <c r="V396" i="6"/>
  <c r="X396" i="6" s="1"/>
  <c r="V458" i="6"/>
  <c r="X458" i="6" s="1"/>
  <c r="V69" i="6"/>
  <c r="X69" i="6" s="1"/>
  <c r="V165" i="6"/>
  <c r="X165" i="6" s="1"/>
  <c r="V237" i="6"/>
  <c r="X237" i="6" s="1"/>
  <c r="V40" i="6"/>
  <c r="X40" i="6" s="1"/>
  <c r="V47" i="6"/>
  <c r="X47" i="6" s="1"/>
  <c r="V469" i="6"/>
  <c r="X469" i="6" s="1"/>
  <c r="V25" i="6"/>
  <c r="X25" i="6" s="1"/>
  <c r="V26" i="6"/>
  <c r="X26" i="6" s="1"/>
  <c r="V56" i="6"/>
  <c r="X56" i="6" s="1"/>
  <c r="V459" i="6"/>
  <c r="X459" i="6" s="1"/>
  <c r="BD459" i="6"/>
  <c r="N4" i="6"/>
  <c r="R4" i="6"/>
  <c r="V23" i="6"/>
  <c r="X23" i="6" s="1"/>
  <c r="V24" i="6"/>
  <c r="X24" i="6" s="1"/>
  <c r="V32" i="6"/>
  <c r="X32" i="6" s="1"/>
  <c r="V33" i="6"/>
  <c r="X33" i="6" s="1"/>
  <c r="V34" i="6"/>
  <c r="X34" i="6" s="1"/>
  <c r="V35" i="6"/>
  <c r="X35" i="6" s="1"/>
  <c r="V45" i="6"/>
  <c r="X45" i="6" s="1"/>
  <c r="V46" i="6"/>
  <c r="X46" i="6" s="1"/>
  <c r="V48" i="6"/>
  <c r="X48" i="6" s="1"/>
  <c r="V58" i="6"/>
  <c r="X58" i="6" s="1"/>
  <c r="V59" i="6"/>
  <c r="X59" i="6" s="1"/>
  <c r="V64" i="6"/>
  <c r="X64" i="6" s="1"/>
  <c r="V67" i="6"/>
  <c r="X67" i="6" s="1"/>
  <c r="V71" i="6"/>
  <c r="X71" i="6" s="1"/>
  <c r="V72" i="6"/>
  <c r="X72" i="6" s="1"/>
  <c r="V73" i="6"/>
  <c r="X73" i="6" s="1"/>
  <c r="V83" i="6"/>
  <c r="X83" i="6" s="1"/>
  <c r="V88" i="6"/>
  <c r="X88" i="6" s="1"/>
  <c r="V91" i="6"/>
  <c r="X91" i="6" s="1"/>
  <c r="V97" i="6"/>
  <c r="X97" i="6" s="1"/>
  <c r="V99" i="6"/>
  <c r="X99" i="6" s="1"/>
  <c r="V112" i="6"/>
  <c r="X112" i="6" s="1"/>
  <c r="V113" i="6"/>
  <c r="X113" i="6" s="1"/>
  <c r="V115" i="6"/>
  <c r="X115" i="6" s="1"/>
  <c r="V126" i="6"/>
  <c r="X126" i="6" s="1"/>
  <c r="V128" i="6"/>
  <c r="X128" i="6" s="1"/>
  <c r="V129" i="6"/>
  <c r="X129" i="6" s="1"/>
  <c r="V131" i="6"/>
  <c r="X131" i="6" s="1"/>
  <c r="V144" i="6"/>
  <c r="X144" i="6" s="1"/>
  <c r="V155" i="6"/>
  <c r="X155" i="6" s="1"/>
  <c r="V159" i="6"/>
  <c r="X159" i="6" s="1"/>
  <c r="V166" i="6"/>
  <c r="X166" i="6" s="1"/>
  <c r="V184" i="6"/>
  <c r="X184" i="6" s="1"/>
  <c r="V185" i="6"/>
  <c r="X185" i="6" s="1"/>
  <c r="V191" i="6"/>
  <c r="X191" i="6" s="1"/>
  <c r="V192" i="6"/>
  <c r="X192" i="6" s="1"/>
  <c r="V201" i="6"/>
  <c r="X201" i="6" s="1"/>
  <c r="V208" i="6"/>
  <c r="X208" i="6" s="1"/>
  <c r="V216" i="6"/>
  <c r="X216" i="6" s="1"/>
  <c r="V219" i="6"/>
  <c r="X219" i="6" s="1"/>
  <c r="V224" i="6"/>
  <c r="X224" i="6" s="1"/>
  <c r="V240" i="6"/>
  <c r="X240" i="6" s="1"/>
  <c r="V241" i="6"/>
  <c r="X241" i="6" s="1"/>
  <c r="V256" i="6"/>
  <c r="X256" i="6" s="1"/>
  <c r="V258" i="6"/>
  <c r="X258" i="6" s="1"/>
  <c r="V259" i="6"/>
  <c r="X259" i="6" s="1"/>
  <c r="V267" i="6"/>
  <c r="X267" i="6" s="1"/>
  <c r="V272" i="6"/>
  <c r="X272" i="6" s="1"/>
  <c r="V273" i="6"/>
  <c r="X273" i="6" s="1"/>
  <c r="V280" i="6"/>
  <c r="X280" i="6" s="1"/>
  <c r="V285" i="6"/>
  <c r="X285" i="6" s="1"/>
  <c r="V288" i="6"/>
  <c r="X288" i="6" s="1"/>
  <c r="V289" i="6"/>
  <c r="X289" i="6" s="1"/>
  <c r="V291" i="6"/>
  <c r="X291" i="6" s="1"/>
  <c r="V304" i="6"/>
  <c r="X304" i="6" s="1"/>
  <c r="V310" i="6"/>
  <c r="X310" i="6" s="1"/>
  <c r="V312" i="6"/>
  <c r="X312" i="6" s="1"/>
  <c r="V328" i="6"/>
  <c r="X328" i="6" s="1"/>
  <c r="V352" i="6"/>
  <c r="X352" i="6" s="1"/>
  <c r="AZ484" i="6"/>
  <c r="BB484" i="6" s="1"/>
  <c r="AZ468" i="6"/>
  <c r="BB468" i="6" s="1"/>
  <c r="BE456" i="6"/>
  <c r="BC452" i="6"/>
  <c r="V85" i="6"/>
  <c r="X85" i="6" s="1"/>
  <c r="V341" i="6"/>
  <c r="X341" i="6" s="1"/>
  <c r="V311" i="6"/>
  <c r="X311" i="6" s="1"/>
  <c r="V190" i="6"/>
  <c r="X190" i="6" s="1"/>
  <c r="V214" i="6"/>
  <c r="X214" i="6" s="1"/>
  <c r="V96" i="6"/>
  <c r="X96" i="6" s="1"/>
  <c r="V176" i="6"/>
  <c r="X176" i="6" s="1"/>
  <c r="V232" i="6"/>
  <c r="X232" i="6" s="1"/>
  <c r="V248" i="6"/>
  <c r="X248" i="6" s="1"/>
  <c r="V464" i="6"/>
  <c r="X464" i="6" s="1"/>
  <c r="AK472" i="6"/>
  <c r="AM472" i="6" s="1"/>
  <c r="V117" i="6"/>
  <c r="X117" i="6" s="1"/>
  <c r="V127" i="6"/>
  <c r="X127" i="6" s="1"/>
  <c r="V147" i="6"/>
  <c r="X147" i="6" s="1"/>
  <c r="V153" i="6"/>
  <c r="X153" i="6" s="1"/>
  <c r="V169" i="6"/>
  <c r="X169" i="6" s="1"/>
  <c r="V171" i="6"/>
  <c r="X171" i="6" s="1"/>
  <c r="V189" i="6"/>
  <c r="X189" i="6" s="1"/>
  <c r="V195" i="6"/>
  <c r="X195" i="6" s="1"/>
  <c r="V209" i="6"/>
  <c r="X209" i="6" s="1"/>
  <c r="V213" i="6"/>
  <c r="X213" i="6" s="1"/>
  <c r="V225" i="6"/>
  <c r="X225" i="6" s="1"/>
  <c r="V227" i="6"/>
  <c r="X227" i="6" s="1"/>
  <c r="V251" i="6"/>
  <c r="X251" i="6" s="1"/>
  <c r="V281" i="6"/>
  <c r="X281" i="6" s="1"/>
  <c r="V283" i="6"/>
  <c r="X283" i="6" s="1"/>
  <c r="V287" i="6"/>
  <c r="X287" i="6" s="1"/>
  <c r="V297" i="6"/>
  <c r="X297" i="6" s="1"/>
  <c r="V305" i="6"/>
  <c r="X305" i="6" s="1"/>
  <c r="V309" i="6"/>
  <c r="X309" i="6" s="1"/>
  <c r="V321" i="6"/>
  <c r="X321" i="6" s="1"/>
  <c r="V331" i="6"/>
  <c r="X331" i="6" s="1"/>
  <c r="V379" i="6"/>
  <c r="X379" i="6" s="1"/>
  <c r="BC447" i="6"/>
  <c r="AZ447" i="6"/>
  <c r="BB447" i="6" s="1"/>
  <c r="AK479" i="6"/>
  <c r="AM479" i="6" s="1"/>
  <c r="BD467" i="6"/>
  <c r="BD435" i="6"/>
  <c r="V440" i="6"/>
  <c r="X440" i="6" s="1"/>
  <c r="V329" i="6"/>
  <c r="X329" i="6" s="1"/>
  <c r="V425" i="6"/>
  <c r="X425" i="6" s="1"/>
  <c r="V446" i="6"/>
  <c r="X446" i="6" s="1"/>
  <c r="V455" i="6"/>
  <c r="X455" i="6" s="1"/>
  <c r="V36" i="6"/>
  <c r="X36" i="6" s="1"/>
  <c r="V164" i="6"/>
  <c r="X164" i="6" s="1"/>
  <c r="V284" i="6"/>
  <c r="X284" i="6" s="1"/>
  <c r="BC471" i="6"/>
  <c r="AK466" i="6"/>
  <c r="AM466" i="6" s="1"/>
  <c r="BC486" i="6"/>
  <c r="AK450" i="6"/>
  <c r="AM450" i="6" s="1"/>
  <c r="BC478" i="6"/>
  <c r="AK478" i="6"/>
  <c r="AM478" i="6" s="1"/>
  <c r="V14" i="6"/>
  <c r="X14" i="6" s="1"/>
  <c r="V22" i="6"/>
  <c r="X22" i="6" s="1"/>
  <c r="V70" i="6"/>
  <c r="X70" i="6" s="1"/>
  <c r="V82" i="6"/>
  <c r="X82" i="6" s="1"/>
  <c r="V102" i="6"/>
  <c r="X102" i="6" s="1"/>
  <c r="V110" i="6"/>
  <c r="X110" i="6" s="1"/>
  <c r="V122" i="6"/>
  <c r="X122" i="6" s="1"/>
  <c r="V138" i="6"/>
  <c r="X138" i="6" s="1"/>
  <c r="V154" i="6"/>
  <c r="X154" i="6" s="1"/>
  <c r="V182" i="6"/>
  <c r="X182" i="6" s="1"/>
  <c r="V230" i="6"/>
  <c r="X230" i="6" s="1"/>
  <c r="V238" i="6"/>
  <c r="X238" i="6" s="1"/>
  <c r="V282" i="6"/>
  <c r="X282" i="6" s="1"/>
  <c r="V290" i="6"/>
  <c r="X290" i="6" s="1"/>
  <c r="V294" i="6"/>
  <c r="X294" i="6" s="1"/>
  <c r="V318" i="6"/>
  <c r="X318" i="6" s="1"/>
  <c r="V330" i="6"/>
  <c r="X330" i="6" s="1"/>
  <c r="V382" i="6"/>
  <c r="X382" i="6" s="1"/>
  <c r="V475" i="6"/>
  <c r="X475" i="6" s="1"/>
  <c r="V479" i="6"/>
  <c r="X479" i="6" s="1"/>
  <c r="V463" i="6"/>
  <c r="X463" i="6" s="1"/>
  <c r="BC491" i="6"/>
  <c r="AZ448" i="6"/>
  <c r="BB448" i="6" s="1"/>
  <c r="AZ480" i="6"/>
  <c r="BB480" i="6" s="1"/>
  <c r="AZ476" i="6"/>
  <c r="BB476" i="6" s="1"/>
  <c r="BC488" i="6"/>
  <c r="AZ452" i="6"/>
  <c r="BB452" i="6" s="1"/>
  <c r="BC460" i="6"/>
  <c r="BC462" i="6"/>
  <c r="AK462" i="6"/>
  <c r="AM462" i="6" s="1"/>
  <c r="BC440" i="6"/>
  <c r="BC472" i="6"/>
  <c r="BC464" i="6"/>
  <c r="BC456" i="6"/>
  <c r="V130" i="6"/>
  <c r="X130" i="6" s="1"/>
  <c r="V158" i="6"/>
  <c r="X158" i="6" s="1"/>
  <c r="V226" i="6"/>
  <c r="X226" i="6" s="1"/>
  <c r="V342" i="6"/>
  <c r="X342" i="6" s="1"/>
  <c r="V480" i="6"/>
  <c r="X480" i="6" s="1"/>
  <c r="BC474" i="6"/>
  <c r="AK474" i="6"/>
  <c r="AM474" i="6" s="1"/>
  <c r="V466" i="6"/>
  <c r="X466" i="6" s="1"/>
  <c r="BC461" i="6"/>
  <c r="BC482" i="6"/>
  <c r="AK446" i="6"/>
  <c r="AM446" i="6" s="1"/>
  <c r="V51" i="6"/>
  <c r="X51" i="6" s="1"/>
  <c r="V55" i="6"/>
  <c r="X55" i="6" s="1"/>
  <c r="V62" i="6"/>
  <c r="X62" i="6" s="1"/>
  <c r="V63" i="6"/>
  <c r="X63" i="6" s="1"/>
  <c r="V74" i="6"/>
  <c r="X74" i="6" s="1"/>
  <c r="V92" i="6"/>
  <c r="X92" i="6" s="1"/>
  <c r="V95" i="6"/>
  <c r="X95" i="6" s="1"/>
  <c r="V106" i="6"/>
  <c r="X106" i="6" s="1"/>
  <c r="V111" i="6"/>
  <c r="X111" i="6" s="1"/>
  <c r="V118" i="6"/>
  <c r="X118" i="6" s="1"/>
  <c r="V124" i="6"/>
  <c r="X124" i="6" s="1"/>
  <c r="V133" i="6"/>
  <c r="X133" i="6" s="1"/>
  <c r="V148" i="6"/>
  <c r="X148" i="6" s="1"/>
  <c r="V150" i="6"/>
  <c r="X150" i="6" s="1"/>
  <c r="V151" i="6"/>
  <c r="X151" i="6" s="1"/>
  <c r="V167" i="6"/>
  <c r="X167" i="6" s="1"/>
  <c r="V172" i="6"/>
  <c r="X172" i="6" s="1"/>
  <c r="V174" i="6"/>
  <c r="X174" i="6" s="1"/>
  <c r="V178" i="6"/>
  <c r="X178" i="6" s="1"/>
  <c r="V180" i="6"/>
  <c r="X180" i="6" s="1"/>
  <c r="V194" i="6"/>
  <c r="X194" i="6" s="1"/>
  <c r="V204" i="6"/>
  <c r="X204" i="6" s="1"/>
  <c r="V206" i="6"/>
  <c r="X206" i="6" s="1"/>
  <c r="V207" i="6"/>
  <c r="X207" i="6" s="1"/>
  <c r="V217" i="6"/>
  <c r="X217" i="6" s="1"/>
  <c r="V222" i="6"/>
  <c r="X222" i="6" s="1"/>
  <c r="V223" i="6"/>
  <c r="X223" i="6" s="1"/>
  <c r="V229" i="6"/>
  <c r="X229" i="6" s="1"/>
  <c r="V231" i="6"/>
  <c r="X231" i="6" s="1"/>
  <c r="V234" i="6"/>
  <c r="X234" i="6" s="1"/>
  <c r="V246" i="6"/>
  <c r="X246" i="6" s="1"/>
  <c r="V254" i="6"/>
  <c r="X254" i="6" s="1"/>
  <c r="V257" i="6"/>
  <c r="X257" i="6" s="1"/>
  <c r="V269" i="6"/>
  <c r="X269" i="6" s="1"/>
  <c r="V274" i="6"/>
  <c r="X274" i="6" s="1"/>
  <c r="V278" i="6"/>
  <c r="X278" i="6" s="1"/>
  <c r="V300" i="6"/>
  <c r="X300" i="6" s="1"/>
  <c r="V301" i="6"/>
  <c r="X301" i="6" s="1"/>
  <c r="V316" i="6"/>
  <c r="X316" i="6" s="1"/>
  <c r="V324" i="6"/>
  <c r="X324" i="6" s="1"/>
  <c r="V325" i="6"/>
  <c r="X325" i="6" s="1"/>
  <c r="V333" i="6"/>
  <c r="X333" i="6" s="1"/>
  <c r="V334" i="6"/>
  <c r="X334" i="6" s="1"/>
  <c r="V335" i="6"/>
  <c r="X335" i="6" s="1"/>
  <c r="V346" i="6"/>
  <c r="X346" i="6" s="1"/>
  <c r="V351" i="6"/>
  <c r="X351" i="6" s="1"/>
  <c r="V152" i="6"/>
  <c r="X152" i="6" s="1"/>
  <c r="M4" i="6"/>
  <c r="V9" i="6"/>
  <c r="X9" i="6" s="1"/>
  <c r="V17" i="6"/>
  <c r="X17" i="6" s="1"/>
  <c r="V41" i="6"/>
  <c r="V57" i="6"/>
  <c r="X57" i="6" s="1"/>
  <c r="V65" i="6"/>
  <c r="X65" i="6" s="1"/>
  <c r="V81" i="6"/>
  <c r="X81" i="6" s="1"/>
  <c r="V89" i="6"/>
  <c r="X89" i="6" s="1"/>
  <c r="V121" i="6"/>
  <c r="X121" i="6" s="1"/>
  <c r="V137" i="6"/>
  <c r="X137" i="6" s="1"/>
  <c r="V161" i="6"/>
  <c r="X161" i="6" s="1"/>
  <c r="V193" i="6"/>
  <c r="X193" i="6" s="1"/>
  <c r="V233" i="6"/>
  <c r="X233" i="6" s="1"/>
  <c r="V249" i="6"/>
  <c r="X249" i="6" s="1"/>
  <c r="V42" i="6"/>
  <c r="X42" i="6" s="1"/>
  <c r="V90" i="6"/>
  <c r="X90" i="6" s="1"/>
  <c r="P4" i="6"/>
  <c r="O4" i="6"/>
  <c r="V11" i="6"/>
  <c r="X11" i="6" s="1"/>
  <c r="V19" i="6"/>
  <c r="X19" i="6" s="1"/>
  <c r="V28" i="6"/>
  <c r="X28" i="6" s="1"/>
  <c r="V44" i="6"/>
  <c r="X44" i="6" s="1"/>
  <c r="V52" i="6"/>
  <c r="X52" i="6" s="1"/>
  <c r="V68" i="6"/>
  <c r="X68" i="6" s="1"/>
  <c r="V75" i="6"/>
  <c r="X75" i="6" s="1"/>
  <c r="V107" i="6"/>
  <c r="X107" i="6" s="1"/>
  <c r="V123" i="6"/>
  <c r="X123" i="6" s="1"/>
  <c r="V140" i="6"/>
  <c r="X140" i="6" s="1"/>
  <c r="V163" i="6"/>
  <c r="X163" i="6" s="1"/>
  <c r="V179" i="6"/>
  <c r="X179" i="6" s="1"/>
  <c r="V187" i="6"/>
  <c r="V211" i="6"/>
  <c r="X211" i="6" s="1"/>
  <c r="V228" i="6"/>
  <c r="X228" i="6" s="1"/>
  <c r="V235" i="6"/>
  <c r="X235" i="6" s="1"/>
  <c r="V236" i="6"/>
  <c r="X236" i="6" s="1"/>
  <c r="V18" i="6"/>
  <c r="X18" i="6" s="1"/>
  <c r="V20" i="6"/>
  <c r="X20" i="6" s="1"/>
  <c r="V21" i="6"/>
  <c r="X21" i="6" s="1"/>
  <c r="V27" i="6"/>
  <c r="X27" i="6" s="1"/>
  <c r="V29" i="6"/>
  <c r="X29" i="6" s="1"/>
  <c r="V30" i="6"/>
  <c r="X30" i="6" s="1"/>
  <c r="V53" i="6"/>
  <c r="X53" i="6" s="1"/>
  <c r="V54" i="6"/>
  <c r="X54" i="6" s="1"/>
  <c r="V86" i="6"/>
  <c r="X86" i="6" s="1"/>
  <c r="V93" i="6"/>
  <c r="V94" i="6"/>
  <c r="X94" i="6" s="1"/>
  <c r="V108" i="6"/>
  <c r="X108" i="6" s="1"/>
  <c r="V125" i="6"/>
  <c r="X125" i="6" s="1"/>
  <c r="V134" i="6"/>
  <c r="X134" i="6" s="1"/>
  <c r="V149" i="6"/>
  <c r="X149" i="6" s="1"/>
  <c r="V173" i="6"/>
  <c r="X173" i="6" s="1"/>
  <c r="V181" i="6"/>
  <c r="X181" i="6" s="1"/>
  <c r="V197" i="6"/>
  <c r="X197" i="6" s="1"/>
  <c r="V198" i="6"/>
  <c r="X198" i="6" s="1"/>
  <c r="V205" i="6"/>
  <c r="X205" i="6" s="1"/>
  <c r="V221" i="6"/>
  <c r="X221" i="6" s="1"/>
  <c r="V253" i="6"/>
  <c r="X253" i="6" s="1"/>
  <c r="V262" i="6"/>
  <c r="X262" i="6" s="1"/>
  <c r="V270" i="6"/>
  <c r="X270" i="6" s="1"/>
  <c r="V276" i="6"/>
  <c r="X276" i="6" s="1"/>
  <c r="V277" i="6"/>
  <c r="X277" i="6" s="1"/>
  <c r="V286" i="6"/>
  <c r="X286" i="6" s="1"/>
  <c r="V299" i="6"/>
  <c r="X299" i="6" s="1"/>
  <c r="V302" i="6"/>
  <c r="X302" i="6" s="1"/>
  <c r="V306" i="6"/>
  <c r="X306" i="6" s="1"/>
  <c r="BH435" i="6"/>
  <c r="V448" i="6"/>
  <c r="X448" i="6" s="1"/>
  <c r="AK194" i="6"/>
  <c r="AM194" i="6" s="1"/>
  <c r="AK210" i="6"/>
  <c r="AM210" i="6" s="1"/>
  <c r="AK44" i="6"/>
  <c r="AM44" i="6" s="1"/>
  <c r="AK79" i="6"/>
  <c r="AM79" i="6" s="1"/>
  <c r="AK175" i="6"/>
  <c r="AM175" i="6" s="1"/>
  <c r="AK158" i="6"/>
  <c r="AM158" i="6" s="1"/>
  <c r="AK235" i="6"/>
  <c r="AM235" i="6" s="1"/>
  <c r="AK265" i="6"/>
  <c r="AM265" i="6" s="1"/>
  <c r="V87" i="6"/>
  <c r="X87" i="6" s="1"/>
  <c r="V114" i="6"/>
  <c r="X114" i="6" s="1"/>
  <c r="V146" i="6"/>
  <c r="X146" i="6" s="1"/>
  <c r="V202" i="6"/>
  <c r="X202" i="6" s="1"/>
  <c r="V215" i="6"/>
  <c r="X215" i="6" s="1"/>
  <c r="V266" i="6"/>
  <c r="X266" i="6" s="1"/>
  <c r="V298" i="6"/>
  <c r="X298" i="6" s="1"/>
  <c r="V303" i="6"/>
  <c r="X303" i="6" s="1"/>
  <c r="V314" i="6"/>
  <c r="X314" i="6" s="1"/>
  <c r="V319" i="6"/>
  <c r="X319" i="6" s="1"/>
  <c r="V322" i="6"/>
  <c r="X322" i="6" s="1"/>
  <c r="V338" i="6"/>
  <c r="X338" i="6" s="1"/>
  <c r="V431" i="6"/>
  <c r="X431" i="6" s="1"/>
  <c r="V31" i="6"/>
  <c r="X31" i="6" s="1"/>
  <c r="V66" i="6"/>
  <c r="X66" i="6" s="1"/>
  <c r="V103" i="6"/>
  <c r="X103" i="6" s="1"/>
  <c r="V135" i="6"/>
  <c r="X135" i="6" s="1"/>
  <c r="V175" i="6"/>
  <c r="X175" i="6" s="1"/>
  <c r="V186" i="6"/>
  <c r="X186" i="6" s="1"/>
  <c r="V242" i="6"/>
  <c r="X242" i="6" s="1"/>
  <c r="V247" i="6"/>
  <c r="X247" i="6" s="1"/>
  <c r="V255" i="6"/>
  <c r="X255" i="6" s="1"/>
  <c r="V279" i="6"/>
  <c r="X279" i="6" s="1"/>
  <c r="V39" i="6"/>
  <c r="X39" i="6" s="1"/>
  <c r="V79" i="6"/>
  <c r="X79" i="6" s="1"/>
  <c r="V98" i="6"/>
  <c r="X98" i="6" s="1"/>
  <c r="V119" i="6"/>
  <c r="X119" i="6" s="1"/>
  <c r="V143" i="6"/>
  <c r="X143" i="6" s="1"/>
  <c r="V162" i="6"/>
  <c r="V183" i="6"/>
  <c r="X183" i="6" s="1"/>
  <c r="V210" i="6"/>
  <c r="X210" i="6" s="1"/>
  <c r="V239" i="6"/>
  <c r="X239" i="6" s="1"/>
  <c r="V250" i="6"/>
  <c r="X250" i="6" s="1"/>
  <c r="V263" i="6"/>
  <c r="X263" i="6" s="1"/>
  <c r="V271" i="6"/>
  <c r="X271" i="6" s="1"/>
  <c r="V49" i="6"/>
  <c r="X49" i="6" s="1"/>
  <c r="V313" i="6"/>
  <c r="X313" i="6" s="1"/>
  <c r="V326" i="6"/>
  <c r="X326" i="6" s="1"/>
  <c r="V337" i="6"/>
  <c r="X337" i="6" s="1"/>
  <c r="V345" i="6"/>
  <c r="X345" i="6" s="1"/>
  <c r="V348" i="6"/>
  <c r="X348" i="6" s="1"/>
  <c r="V374" i="6"/>
  <c r="X374" i="6" s="1"/>
  <c r="V380" i="6"/>
  <c r="X380" i="6" s="1"/>
  <c r="V436" i="6"/>
  <c r="X436" i="6" s="1"/>
  <c r="V457" i="6"/>
  <c r="X457" i="6" s="1"/>
  <c r="BC451" i="6"/>
  <c r="BC467" i="6"/>
  <c r="BC483" i="6"/>
  <c r="AZ439" i="6"/>
  <c r="BB439" i="6" s="1"/>
  <c r="AZ455" i="6"/>
  <c r="BB455" i="6" s="1"/>
  <c r="AZ459" i="6"/>
  <c r="BB459" i="6" s="1"/>
  <c r="BC487" i="6"/>
  <c r="AZ471" i="6"/>
  <c r="BB471" i="6" s="1"/>
  <c r="AZ475" i="6"/>
  <c r="BB475" i="6" s="1"/>
  <c r="AZ479" i="6"/>
  <c r="BB479" i="6" s="1"/>
  <c r="AZ491" i="6"/>
  <c r="BB491" i="6" s="1"/>
  <c r="AZ463" i="6"/>
  <c r="BB463" i="6" s="1"/>
  <c r="AK451" i="6"/>
  <c r="AM451" i="6" s="1"/>
  <c r="AK463" i="6"/>
  <c r="AM463" i="6" s="1"/>
  <c r="AK483" i="6"/>
  <c r="AM483" i="6" s="1"/>
  <c r="AK487" i="6"/>
  <c r="AM487" i="6" s="1"/>
  <c r="AK459" i="6"/>
  <c r="AM459" i="6" s="1"/>
  <c r="AK467" i="6"/>
  <c r="AM467" i="6" s="1"/>
  <c r="AK471" i="6"/>
  <c r="AM471" i="6" s="1"/>
  <c r="AK491" i="6"/>
  <c r="AM491" i="6" s="1"/>
  <c r="AK475" i="6"/>
  <c r="AM475" i="6" s="1"/>
  <c r="AK490" i="6"/>
  <c r="AM490" i="6" s="1"/>
  <c r="BE435" i="6"/>
  <c r="BD454" i="6"/>
  <c r="V451" i="6"/>
  <c r="X451" i="6" s="1"/>
  <c r="V452" i="6"/>
  <c r="X452" i="6" s="1"/>
  <c r="V444" i="6"/>
  <c r="X444" i="6" s="1"/>
  <c r="BE454" i="6"/>
  <c r="V476" i="6"/>
  <c r="X476" i="6" s="1"/>
  <c r="V484" i="6"/>
  <c r="X484" i="6" s="1"/>
  <c r="BD457" i="6"/>
  <c r="V468" i="6"/>
  <c r="X468" i="6" s="1"/>
  <c r="V449" i="6"/>
  <c r="X449" i="6" s="1"/>
  <c r="J4" i="6"/>
  <c r="V473" i="6"/>
  <c r="X473" i="6" s="1"/>
  <c r="K4" i="6"/>
  <c r="BO4" i="6"/>
  <c r="AZ461" i="6"/>
  <c r="BB461" i="6" s="1"/>
  <c r="AZ485" i="6"/>
  <c r="BB485" i="6" s="1"/>
  <c r="AZ453" i="6"/>
  <c r="BB453" i="6" s="1"/>
  <c r="BC477" i="6"/>
  <c r="BC469" i="6"/>
  <c r="BC445" i="6"/>
  <c r="L4" i="6"/>
  <c r="V10" i="6"/>
  <c r="X10" i="6" s="1"/>
  <c r="V7" i="6"/>
  <c r="X7" i="6" s="1"/>
  <c r="V442" i="6"/>
  <c r="X442" i="6" s="1"/>
  <c r="BC442" i="6"/>
  <c r="BD447" i="6"/>
  <c r="V447" i="6"/>
  <c r="X447" i="6" s="1"/>
  <c r="V460" i="6"/>
  <c r="X460" i="6" s="1"/>
  <c r="BE460" i="6"/>
  <c r="BC458" i="6"/>
  <c r="AZ462" i="6"/>
  <c r="BB462" i="6" s="1"/>
  <c r="AZ478" i="6"/>
  <c r="BB478" i="6" s="1"/>
  <c r="BC454" i="6"/>
  <c r="BC470" i="6"/>
  <c r="AZ486" i="6"/>
  <c r="BB486" i="6" s="1"/>
  <c r="BC437" i="6"/>
  <c r="AK461" i="6"/>
  <c r="AK485" i="6"/>
  <c r="AM485" i="6" s="1"/>
  <c r="AK453" i="6"/>
  <c r="AM453" i="6" s="1"/>
  <c r="V485" i="6"/>
  <c r="X485" i="6" s="1"/>
  <c r="AZ450" i="6"/>
  <c r="AZ474" i="6"/>
  <c r="BB474" i="6" s="1"/>
  <c r="AZ490" i="6"/>
  <c r="BB490" i="6" s="1"/>
  <c r="AZ466" i="6"/>
  <c r="BB466" i="6" s="1"/>
  <c r="BC449" i="6"/>
  <c r="BC457" i="6"/>
  <c r="BC465" i="6"/>
  <c r="BC473" i="6"/>
  <c r="BC481" i="6"/>
  <c r="BC489" i="6"/>
  <c r="BP470" i="6"/>
  <c r="BQ470" i="6" s="1"/>
  <c r="BP482" i="6"/>
  <c r="BQ482" i="6" s="1"/>
  <c r="V8" i="6"/>
  <c r="AK436" i="6"/>
  <c r="AM436" i="6" s="1"/>
  <c r="AZ446" i="6"/>
  <c r="BC441" i="6"/>
  <c r="AZ445" i="6"/>
  <c r="BB445" i="6" s="1"/>
  <c r="BC435" i="6"/>
  <c r="BC443" i="6"/>
  <c r="AK448" i="6"/>
  <c r="AM448" i="6" s="1"/>
  <c r="AK439" i="6"/>
  <c r="AK7" i="6"/>
  <c r="AM7" i="6" s="1"/>
  <c r="AK8" i="6"/>
  <c r="AZ444" i="6"/>
  <c r="BB444" i="6" s="1"/>
  <c r="AZ442" i="6"/>
  <c r="BB442" i="6" s="1"/>
  <c r="AZ440" i="6"/>
  <c r="BB440" i="6" s="1"/>
  <c r="AZ436" i="6"/>
  <c r="BB436" i="6" s="1"/>
  <c r="AK444" i="6"/>
  <c r="AM444" i="6" s="1"/>
  <c r="AK440" i="6"/>
  <c r="AM440" i="6" s="1"/>
  <c r="AK442" i="6"/>
  <c r="AM442" i="6" s="1"/>
  <c r="BC438" i="6"/>
  <c r="AK438" i="6"/>
  <c r="AK441" i="6"/>
  <c r="V437" i="6"/>
  <c r="V445" i="6"/>
  <c r="X445" i="6" s="1"/>
  <c r="BE439" i="6"/>
  <c r="BN431" i="6"/>
  <c r="BM431" i="6"/>
  <c r="BL431" i="6"/>
  <c r="BK431" i="6"/>
  <c r="BJ431" i="6"/>
  <c r="BI431" i="6"/>
  <c r="BH431" i="6"/>
  <c r="BG431" i="6"/>
  <c r="BF431" i="6"/>
  <c r="BE431" i="6"/>
  <c r="BD431" i="6"/>
  <c r="BC431" i="6"/>
  <c r="AZ431" i="6"/>
  <c r="BB431" i="6" s="1"/>
  <c r="BP489" i="6" l="1"/>
  <c r="BQ489" i="6" s="1"/>
  <c r="BP481" i="6"/>
  <c r="BQ481" i="6" s="1"/>
  <c r="BP494" i="6"/>
  <c r="BQ494" i="6" s="1"/>
  <c r="BP443" i="6"/>
  <c r="BQ443" i="6" s="1"/>
  <c r="BP477" i="6"/>
  <c r="BQ477" i="6" s="1"/>
  <c r="X492" i="6"/>
  <c r="BP488" i="6"/>
  <c r="BQ488" i="6" s="1"/>
  <c r="BP493" i="6"/>
  <c r="BQ493" i="6" s="1"/>
  <c r="BP465" i="6"/>
  <c r="BQ465" i="6" s="1"/>
  <c r="BP435" i="6"/>
  <c r="BQ435" i="6" s="1"/>
  <c r="R1" i="9"/>
  <c r="R5" i="9"/>
  <c r="BE437" i="6"/>
  <c r="BE472" i="6"/>
  <c r="BD437" i="6"/>
  <c r="BD472" i="6"/>
  <c r="BP472" i="6"/>
  <c r="BQ472" i="6" s="1"/>
  <c r="BP456" i="6"/>
  <c r="BQ456" i="6" s="1"/>
  <c r="BP454" i="6"/>
  <c r="BQ454" i="6" s="1"/>
  <c r="BP458" i="6"/>
  <c r="BQ458" i="6" s="1"/>
  <c r="BP469" i="6"/>
  <c r="BQ469" i="6" s="1"/>
  <c r="D11" i="8"/>
  <c r="BP464" i="6"/>
  <c r="BQ464" i="6" s="1"/>
  <c r="BP480" i="6"/>
  <c r="BQ480" i="6" s="1"/>
  <c r="X162" i="6"/>
  <c r="C11" i="8"/>
  <c r="D8" i="8"/>
  <c r="D5" i="8"/>
  <c r="D10" i="8"/>
  <c r="X187" i="6"/>
  <c r="C4" i="8"/>
  <c r="C5" i="8"/>
  <c r="AM8" i="6"/>
  <c r="D7" i="8"/>
  <c r="C10" i="8"/>
  <c r="X8" i="6"/>
  <c r="C7" i="8"/>
  <c r="X93" i="6"/>
  <c r="C6" i="8"/>
  <c r="C9" i="8"/>
  <c r="D4" i="8"/>
  <c r="X41" i="6"/>
  <c r="C8" i="8"/>
  <c r="D6" i="8"/>
  <c r="D9" i="8"/>
  <c r="BP463" i="6"/>
  <c r="BQ463" i="6" s="1"/>
  <c r="BP457" i="6"/>
  <c r="BQ457" i="6" s="1"/>
  <c r="BP475" i="6"/>
  <c r="BQ475" i="6" s="1"/>
  <c r="BP491" i="6"/>
  <c r="BQ491" i="6" s="1"/>
  <c r="BP487" i="6"/>
  <c r="BQ487" i="6" s="1"/>
  <c r="BP449" i="6"/>
  <c r="BQ449" i="6" s="1"/>
  <c r="BP486" i="6"/>
  <c r="BQ486" i="6" s="1"/>
  <c r="BP478" i="6"/>
  <c r="BQ478" i="6" s="1"/>
  <c r="BP479" i="6"/>
  <c r="BQ479" i="6" s="1"/>
  <c r="BP455" i="6"/>
  <c r="BQ455" i="6" s="1"/>
  <c r="BP483" i="6"/>
  <c r="BQ483" i="6" s="1"/>
  <c r="BP471" i="6"/>
  <c r="BQ471" i="6" s="1"/>
  <c r="BP459" i="6"/>
  <c r="BQ459" i="6" s="1"/>
  <c r="BP467" i="6"/>
  <c r="BQ467" i="6" s="1"/>
  <c r="BP452" i="6"/>
  <c r="BQ452" i="6" s="1"/>
  <c r="BP474" i="6"/>
  <c r="BQ474" i="6" s="1"/>
  <c r="BP451" i="6"/>
  <c r="BQ451" i="6" s="1"/>
  <c r="BP466" i="6"/>
  <c r="BQ466" i="6" s="1"/>
  <c r="BP490" i="6"/>
  <c r="BQ490" i="6" s="1"/>
  <c r="BP473" i="6"/>
  <c r="BQ473" i="6" s="1"/>
  <c r="BP468" i="6"/>
  <c r="BQ468" i="6" s="1"/>
  <c r="BP484" i="6"/>
  <c r="BQ484" i="6" s="1"/>
  <c r="BP476" i="6"/>
  <c r="BQ476" i="6" s="1"/>
  <c r="BP450" i="6"/>
  <c r="BQ450" i="6" s="1"/>
  <c r="BB450" i="6"/>
  <c r="BP446" i="6"/>
  <c r="BQ446" i="6" s="1"/>
  <c r="BB446" i="6"/>
  <c r="BP462" i="6"/>
  <c r="BQ462" i="6" s="1"/>
  <c r="BP453" i="6"/>
  <c r="BQ453" i="6" s="1"/>
  <c r="BP438" i="6"/>
  <c r="BQ438" i="6" s="1"/>
  <c r="AM438" i="6"/>
  <c r="BP439" i="6"/>
  <c r="BQ439" i="6" s="1"/>
  <c r="AM439" i="6"/>
  <c r="BP461" i="6"/>
  <c r="BQ461" i="6" s="1"/>
  <c r="AM461" i="6"/>
  <c r="BP441" i="6"/>
  <c r="BQ441" i="6" s="1"/>
  <c r="AM441" i="6"/>
  <c r="BP460" i="6"/>
  <c r="BQ460" i="6" s="1"/>
  <c r="BP447" i="6"/>
  <c r="BQ447" i="6" s="1"/>
  <c r="BP437" i="6"/>
  <c r="BQ437" i="6" s="1"/>
  <c r="X437" i="6"/>
  <c r="BP485" i="6"/>
  <c r="BQ485" i="6" s="1"/>
  <c r="BP448" i="6"/>
  <c r="BQ448" i="6" s="1"/>
  <c r="BP436" i="6"/>
  <c r="BQ436" i="6" s="1"/>
  <c r="BP445" i="6"/>
  <c r="BQ445" i="6" s="1"/>
  <c r="BP440" i="6"/>
  <c r="BQ440" i="6" s="1"/>
  <c r="BP442" i="6"/>
  <c r="BQ442" i="6" s="1"/>
  <c r="BP444" i="6"/>
  <c r="BQ444" i="6" s="1"/>
  <c r="BP431" i="6"/>
  <c r="BQ431" i="6" s="1"/>
  <c r="BN423" i="6"/>
  <c r="BM423" i="6"/>
  <c r="BL423" i="6"/>
  <c r="BK423" i="6"/>
  <c r="BJ423" i="6"/>
  <c r="BI423" i="6"/>
  <c r="BH423" i="6"/>
  <c r="BG423" i="6"/>
  <c r="BF423" i="6"/>
  <c r="BE423" i="6"/>
  <c r="BD423" i="6"/>
  <c r="BC423" i="6"/>
  <c r="AZ423" i="6"/>
  <c r="BB423" i="6" s="1"/>
  <c r="BP423" i="6" l="1"/>
  <c r="BQ423" i="6" s="1"/>
  <c r="BN429" i="6"/>
  <c r="BM429" i="6"/>
  <c r="BL429" i="6"/>
  <c r="BK429" i="6"/>
  <c r="BJ429" i="6"/>
  <c r="BI429" i="6"/>
  <c r="BH429" i="6"/>
  <c r="BG429" i="6"/>
  <c r="BF429" i="6"/>
  <c r="BE429" i="6"/>
  <c r="BD429" i="6"/>
  <c r="BC429" i="6"/>
  <c r="BN428" i="6"/>
  <c r="BM428" i="6"/>
  <c r="BL428" i="6"/>
  <c r="BK428" i="6"/>
  <c r="BJ428" i="6"/>
  <c r="BI428" i="6"/>
  <c r="BH428" i="6"/>
  <c r="BG428" i="6"/>
  <c r="BF428" i="6"/>
  <c r="BE428" i="6"/>
  <c r="BD428" i="6"/>
  <c r="BC428" i="6"/>
  <c r="BN427" i="6"/>
  <c r="BM427" i="6"/>
  <c r="BL427" i="6"/>
  <c r="BK427" i="6"/>
  <c r="BJ427" i="6"/>
  <c r="BI427" i="6"/>
  <c r="BH427" i="6"/>
  <c r="BG427" i="6"/>
  <c r="BF427" i="6"/>
  <c r="BE427" i="6"/>
  <c r="BD427" i="6"/>
  <c r="BC427" i="6"/>
  <c r="BN426" i="6"/>
  <c r="BM426" i="6"/>
  <c r="BL426" i="6"/>
  <c r="BK426" i="6"/>
  <c r="BJ426" i="6"/>
  <c r="BI426" i="6"/>
  <c r="BH426" i="6"/>
  <c r="BG426" i="6"/>
  <c r="BF426" i="6"/>
  <c r="BE426" i="6"/>
  <c r="BD426" i="6"/>
  <c r="BC426" i="6"/>
  <c r="BN425" i="6"/>
  <c r="BM425" i="6"/>
  <c r="BL425" i="6"/>
  <c r="BK425" i="6"/>
  <c r="BJ425" i="6"/>
  <c r="BI425" i="6"/>
  <c r="BH425" i="6"/>
  <c r="BG425" i="6"/>
  <c r="BF425" i="6"/>
  <c r="BE425" i="6"/>
  <c r="BD425" i="6"/>
  <c r="BC425" i="6"/>
  <c r="BN424" i="6"/>
  <c r="BM424" i="6"/>
  <c r="BL424" i="6"/>
  <c r="BK424" i="6"/>
  <c r="BJ424" i="6"/>
  <c r="BI424" i="6"/>
  <c r="BH424" i="6"/>
  <c r="BG424" i="6"/>
  <c r="BF424" i="6"/>
  <c r="BE424" i="6"/>
  <c r="BD424" i="6"/>
  <c r="BC424" i="6"/>
  <c r="BN422" i="6"/>
  <c r="BM422" i="6"/>
  <c r="BL422" i="6"/>
  <c r="BK422" i="6"/>
  <c r="BJ422" i="6"/>
  <c r="BI422" i="6"/>
  <c r="BH422" i="6"/>
  <c r="BG422" i="6"/>
  <c r="BF422" i="6"/>
  <c r="BE422" i="6"/>
  <c r="BD422" i="6"/>
  <c r="BC422" i="6"/>
  <c r="BN421" i="6"/>
  <c r="BM421" i="6"/>
  <c r="BL421" i="6"/>
  <c r="BK421" i="6"/>
  <c r="BJ421" i="6"/>
  <c r="BI421" i="6"/>
  <c r="BH421" i="6"/>
  <c r="BG421" i="6"/>
  <c r="BF421" i="6"/>
  <c r="BE421" i="6"/>
  <c r="BD421" i="6"/>
  <c r="BC421" i="6"/>
  <c r="BN420" i="6"/>
  <c r="BM420" i="6"/>
  <c r="BL420" i="6"/>
  <c r="BK420" i="6"/>
  <c r="BJ420" i="6"/>
  <c r="BI420" i="6"/>
  <c r="BH420" i="6"/>
  <c r="BG420" i="6"/>
  <c r="BF420" i="6"/>
  <c r="BE420" i="6"/>
  <c r="BD420" i="6"/>
  <c r="BC420" i="6"/>
  <c r="BN419" i="6"/>
  <c r="BM419" i="6"/>
  <c r="BL419" i="6"/>
  <c r="BK419" i="6"/>
  <c r="BJ419" i="6"/>
  <c r="BI419" i="6"/>
  <c r="BH419" i="6"/>
  <c r="BG419" i="6"/>
  <c r="BF419" i="6"/>
  <c r="BE419" i="6"/>
  <c r="BD419" i="6"/>
  <c r="BC419" i="6"/>
  <c r="BN418" i="6"/>
  <c r="BM418" i="6"/>
  <c r="BL418" i="6"/>
  <c r="BK418" i="6"/>
  <c r="BJ418" i="6"/>
  <c r="BI418" i="6"/>
  <c r="BH418" i="6"/>
  <c r="BG418" i="6"/>
  <c r="BF418" i="6"/>
  <c r="BE418" i="6"/>
  <c r="BD418" i="6"/>
  <c r="BC418" i="6"/>
  <c r="BN417" i="6"/>
  <c r="BM417" i="6"/>
  <c r="BL417" i="6"/>
  <c r="BK417" i="6"/>
  <c r="BJ417" i="6"/>
  <c r="BI417" i="6"/>
  <c r="BH417" i="6"/>
  <c r="BG417" i="6"/>
  <c r="BF417" i="6"/>
  <c r="BE417" i="6"/>
  <c r="BD417" i="6"/>
  <c r="BC417" i="6"/>
  <c r="AZ426" i="6"/>
  <c r="BB426" i="6" s="1"/>
  <c r="AZ417" i="6"/>
  <c r="BB417" i="6" s="1"/>
  <c r="AZ409" i="6"/>
  <c r="BB409" i="6" s="1"/>
  <c r="AZ401" i="6"/>
  <c r="BB401" i="6" s="1"/>
  <c r="AZ393" i="6"/>
  <c r="BB393" i="6" s="1"/>
  <c r="AZ377" i="6"/>
  <c r="BB377" i="6" s="1"/>
  <c r="AZ369" i="6"/>
  <c r="BB369" i="6" s="1"/>
  <c r="AZ361" i="6"/>
  <c r="BB361" i="6" s="1"/>
  <c r="AZ353" i="6"/>
  <c r="BB353" i="6" s="1"/>
  <c r="AZ345" i="6"/>
  <c r="BB345" i="6" s="1"/>
  <c r="AZ337" i="6"/>
  <c r="BB337" i="6" s="1"/>
  <c r="AZ329" i="6"/>
  <c r="BB329" i="6" s="1"/>
  <c r="AZ321" i="6"/>
  <c r="BB321" i="6" s="1"/>
  <c r="AZ305" i="6"/>
  <c r="BB305" i="6" s="1"/>
  <c r="AZ297" i="6"/>
  <c r="BB297" i="6" s="1"/>
  <c r="AZ289" i="6"/>
  <c r="BB289" i="6" s="1"/>
  <c r="AZ281" i="6"/>
  <c r="BB281" i="6" s="1"/>
  <c r="AZ273" i="6"/>
  <c r="BB273" i="6" s="1"/>
  <c r="AZ265" i="6"/>
  <c r="BB265" i="6" s="1"/>
  <c r="AZ257" i="6"/>
  <c r="BB257" i="6" s="1"/>
  <c r="AZ249" i="6"/>
  <c r="BB249" i="6" s="1"/>
  <c r="AZ233" i="6"/>
  <c r="BB233" i="6" s="1"/>
  <c r="AZ225" i="6"/>
  <c r="BB225" i="6" s="1"/>
  <c r="AZ217" i="6"/>
  <c r="BB217" i="6" s="1"/>
  <c r="AZ209" i="6"/>
  <c r="BB209" i="6" s="1"/>
  <c r="AZ201" i="6"/>
  <c r="BB201" i="6" s="1"/>
  <c r="AZ193" i="6"/>
  <c r="BB193" i="6" s="1"/>
  <c r="AZ185" i="6"/>
  <c r="BB185" i="6" s="1"/>
  <c r="AZ177" i="6"/>
  <c r="BB177" i="6" s="1"/>
  <c r="AZ161" i="6"/>
  <c r="BB161" i="6" s="1"/>
  <c r="AZ145" i="6"/>
  <c r="BB145" i="6" s="1"/>
  <c r="AZ137" i="6"/>
  <c r="BB137" i="6" s="1"/>
  <c r="AZ129" i="6"/>
  <c r="BB129" i="6" s="1"/>
  <c r="AZ121" i="6"/>
  <c r="BB121" i="6" s="1"/>
  <c r="AZ113" i="6"/>
  <c r="BB113" i="6" s="1"/>
  <c r="AZ105" i="6"/>
  <c r="BB105" i="6" s="1"/>
  <c r="AZ102" i="6"/>
  <c r="BB102" i="6" s="1"/>
  <c r="AZ89" i="6"/>
  <c r="BB89" i="6" s="1"/>
  <c r="AZ86" i="6"/>
  <c r="BB86" i="6" s="1"/>
  <c r="AZ76" i="6"/>
  <c r="BB76" i="6" s="1"/>
  <c r="AZ73" i="6"/>
  <c r="BB73" i="6" s="1"/>
  <c r="AZ70" i="6"/>
  <c r="BB70" i="6" s="1"/>
  <c r="AZ69" i="6"/>
  <c r="BB69" i="6" s="1"/>
  <c r="AZ65" i="6"/>
  <c r="BB65" i="6" s="1"/>
  <c r="AZ60" i="6"/>
  <c r="BB60" i="6" s="1"/>
  <c r="AZ57" i="6"/>
  <c r="BB57" i="6" s="1"/>
  <c r="AZ54" i="6"/>
  <c r="BB54" i="6" s="1"/>
  <c r="AZ49" i="6"/>
  <c r="BB49" i="6" s="1"/>
  <c r="AZ48" i="6"/>
  <c r="BB48" i="6" s="1"/>
  <c r="AZ44" i="6"/>
  <c r="BB44" i="6" s="1"/>
  <c r="AZ41" i="6"/>
  <c r="AZ38" i="6"/>
  <c r="BB38" i="6" s="1"/>
  <c r="AZ37" i="6"/>
  <c r="BB37" i="6" s="1"/>
  <c r="AZ33" i="6"/>
  <c r="BB33" i="6" s="1"/>
  <c r="AZ32" i="6"/>
  <c r="BB32" i="6" s="1"/>
  <c r="AZ28" i="6"/>
  <c r="BB28" i="6" s="1"/>
  <c r="AZ25" i="6"/>
  <c r="BB25" i="6" s="1"/>
  <c r="AZ22" i="6"/>
  <c r="BB22" i="6" s="1"/>
  <c r="AZ17" i="6"/>
  <c r="BB17" i="6" s="1"/>
  <c r="AZ16" i="6"/>
  <c r="BB16" i="6" s="1"/>
  <c r="AZ12" i="6"/>
  <c r="BB12" i="6" s="1"/>
  <c r="AZ385" i="6"/>
  <c r="BB385" i="6" s="1"/>
  <c r="AZ313" i="6"/>
  <c r="BB313" i="6" s="1"/>
  <c r="AZ241" i="6"/>
  <c r="BB241" i="6" s="1"/>
  <c r="AZ169" i="6"/>
  <c r="BB169" i="6" s="1"/>
  <c r="AZ97" i="6"/>
  <c r="BB97" i="6" s="1"/>
  <c r="AZ427" i="6"/>
  <c r="BB427" i="6" s="1"/>
  <c r="AZ418" i="6"/>
  <c r="BB418" i="6" s="1"/>
  <c r="AZ402" i="6"/>
  <c r="BB402" i="6" s="1"/>
  <c r="AZ394" i="6"/>
  <c r="BB394" i="6" s="1"/>
  <c r="AZ386" i="6"/>
  <c r="BB386" i="6" s="1"/>
  <c r="AZ370" i="6"/>
  <c r="BB370" i="6" s="1"/>
  <c r="AZ362" i="6"/>
  <c r="BB362" i="6" s="1"/>
  <c r="AZ354" i="6"/>
  <c r="BB354" i="6" s="1"/>
  <c r="AZ338" i="6"/>
  <c r="BB338" i="6" s="1"/>
  <c r="AZ330" i="6"/>
  <c r="BB330" i="6" s="1"/>
  <c r="AZ322" i="6"/>
  <c r="BB322" i="6" s="1"/>
  <c r="AZ306" i="6"/>
  <c r="BB306" i="6" s="1"/>
  <c r="AZ298" i="6"/>
  <c r="BB298" i="6" s="1"/>
  <c r="AZ290" i="6"/>
  <c r="BB290" i="6" s="1"/>
  <c r="AZ274" i="6"/>
  <c r="BB274" i="6" s="1"/>
  <c r="AZ266" i="6"/>
  <c r="BB266" i="6" s="1"/>
  <c r="AZ258" i="6"/>
  <c r="BB258" i="6" s="1"/>
  <c r="AZ242" i="6"/>
  <c r="BB242" i="6" s="1"/>
  <c r="AZ234" i="6"/>
  <c r="BB234" i="6" s="1"/>
  <c r="AZ226" i="6"/>
  <c r="BB226" i="6" s="1"/>
  <c r="AZ210" i="6"/>
  <c r="BB210" i="6" s="1"/>
  <c r="AZ202" i="6"/>
  <c r="BB202" i="6" s="1"/>
  <c r="AZ194" i="6"/>
  <c r="BB194" i="6" s="1"/>
  <c r="AZ178" i="6"/>
  <c r="BB178" i="6" s="1"/>
  <c r="AZ170" i="6"/>
  <c r="BB170" i="6" s="1"/>
  <c r="AZ162" i="6"/>
  <c r="AZ153" i="6"/>
  <c r="BB153" i="6" s="1"/>
  <c r="AZ146" i="6"/>
  <c r="BB146" i="6" s="1"/>
  <c r="AZ138" i="6"/>
  <c r="BB138" i="6" s="1"/>
  <c r="AZ130" i="6"/>
  <c r="BB130" i="6" s="1"/>
  <c r="AZ114" i="6"/>
  <c r="BB114" i="6" s="1"/>
  <c r="AZ106" i="6"/>
  <c r="BB106" i="6" s="1"/>
  <c r="AZ98" i="6"/>
  <c r="BB98" i="6" s="1"/>
  <c r="AZ82" i="6"/>
  <c r="BB82" i="6" s="1"/>
  <c r="AZ81" i="6"/>
  <c r="BB81" i="6" s="1"/>
  <c r="AZ74" i="6"/>
  <c r="BB74" i="6" s="1"/>
  <c r="AZ66" i="6"/>
  <c r="BB66" i="6" s="1"/>
  <c r="AZ50" i="6"/>
  <c r="BB50" i="6" s="1"/>
  <c r="AZ42" i="6"/>
  <c r="BB42" i="6" s="1"/>
  <c r="AZ34" i="6"/>
  <c r="BB34" i="6" s="1"/>
  <c r="AZ18" i="6"/>
  <c r="BB18" i="6" s="1"/>
  <c r="AZ10" i="6"/>
  <c r="BB10" i="6" s="1"/>
  <c r="AZ9" i="6"/>
  <c r="BB9" i="6" s="1"/>
  <c r="AZ410" i="6"/>
  <c r="BB410" i="6" s="1"/>
  <c r="AZ378" i="6"/>
  <c r="BB378" i="6" s="1"/>
  <c r="AZ346" i="6"/>
  <c r="BB346" i="6" s="1"/>
  <c r="AZ314" i="6"/>
  <c r="BB314" i="6" s="1"/>
  <c r="AZ282" i="6"/>
  <c r="BB282" i="6" s="1"/>
  <c r="AZ250" i="6"/>
  <c r="BB250" i="6" s="1"/>
  <c r="AZ218" i="6"/>
  <c r="BB218" i="6" s="1"/>
  <c r="AZ186" i="6"/>
  <c r="BB186" i="6" s="1"/>
  <c r="AZ154" i="6"/>
  <c r="BB154" i="6" s="1"/>
  <c r="AZ122" i="6"/>
  <c r="BB122" i="6" s="1"/>
  <c r="AZ90" i="6"/>
  <c r="BB90" i="6" s="1"/>
  <c r="AZ58" i="6"/>
  <c r="BB58" i="6" s="1"/>
  <c r="AZ26" i="6"/>
  <c r="BB26" i="6" s="1"/>
  <c r="AZ434" i="6"/>
  <c r="BB434" i="6" s="1"/>
  <c r="AZ433" i="6"/>
  <c r="BB433" i="6" s="1"/>
  <c r="AZ432" i="6"/>
  <c r="BB432" i="6" s="1"/>
  <c r="AZ430" i="6"/>
  <c r="BB430" i="6" s="1"/>
  <c r="AZ429" i="6"/>
  <c r="BB429" i="6" s="1"/>
  <c r="AZ428" i="6"/>
  <c r="BB428" i="6" s="1"/>
  <c r="AZ425" i="6"/>
  <c r="BB425" i="6" s="1"/>
  <c r="AZ424" i="6"/>
  <c r="BB424" i="6" s="1"/>
  <c r="AZ422" i="6"/>
  <c r="BB422" i="6" s="1"/>
  <c r="AZ421" i="6"/>
  <c r="BB421" i="6" s="1"/>
  <c r="AZ420" i="6"/>
  <c r="BB420" i="6" s="1"/>
  <c r="AZ419" i="6"/>
  <c r="BB419" i="6" s="1"/>
  <c r="AZ416" i="6"/>
  <c r="BB416" i="6" s="1"/>
  <c r="AZ415" i="6"/>
  <c r="BB415" i="6" s="1"/>
  <c r="AZ414" i="6"/>
  <c r="BB414" i="6" s="1"/>
  <c r="AZ413" i="6"/>
  <c r="BB413" i="6" s="1"/>
  <c r="AZ412" i="6"/>
  <c r="BB412" i="6" s="1"/>
  <c r="AZ411" i="6"/>
  <c r="BB411" i="6" s="1"/>
  <c r="AZ408" i="6"/>
  <c r="BB408" i="6" s="1"/>
  <c r="AZ407" i="6"/>
  <c r="BB407" i="6" s="1"/>
  <c r="AZ406" i="6"/>
  <c r="BB406" i="6" s="1"/>
  <c r="AZ405" i="6"/>
  <c r="BB405" i="6" s="1"/>
  <c r="AZ404" i="6"/>
  <c r="BB404" i="6" s="1"/>
  <c r="AZ403" i="6"/>
  <c r="BB403" i="6" s="1"/>
  <c r="AZ400" i="6"/>
  <c r="BB400" i="6" s="1"/>
  <c r="AZ399" i="6"/>
  <c r="BB399" i="6" s="1"/>
  <c r="AZ398" i="6"/>
  <c r="BB398" i="6" s="1"/>
  <c r="AZ397" i="6"/>
  <c r="BB397" i="6" s="1"/>
  <c r="AZ396" i="6"/>
  <c r="BB396" i="6" s="1"/>
  <c r="AZ395" i="6"/>
  <c r="BB395" i="6" s="1"/>
  <c r="AZ392" i="6"/>
  <c r="BB392" i="6" s="1"/>
  <c r="AZ391" i="6"/>
  <c r="BB391" i="6" s="1"/>
  <c r="AZ390" i="6"/>
  <c r="BB390" i="6" s="1"/>
  <c r="AZ389" i="6"/>
  <c r="BB389" i="6" s="1"/>
  <c r="AZ388" i="6"/>
  <c r="BB388" i="6" s="1"/>
  <c r="AZ387" i="6"/>
  <c r="BB387" i="6" s="1"/>
  <c r="AZ384" i="6"/>
  <c r="BB384" i="6" s="1"/>
  <c r="AZ383" i="6"/>
  <c r="BB383" i="6" s="1"/>
  <c r="AZ382" i="6"/>
  <c r="BB382" i="6" s="1"/>
  <c r="AZ381" i="6"/>
  <c r="BB381" i="6" s="1"/>
  <c r="AZ380" i="6"/>
  <c r="BB380" i="6" s="1"/>
  <c r="AZ379" i="6"/>
  <c r="BB379" i="6" s="1"/>
  <c r="AZ376" i="6"/>
  <c r="BB376" i="6" s="1"/>
  <c r="AZ375" i="6"/>
  <c r="BB375" i="6" s="1"/>
  <c r="AZ374" i="6"/>
  <c r="BB374" i="6" s="1"/>
  <c r="AZ373" i="6"/>
  <c r="BB373" i="6" s="1"/>
  <c r="AZ372" i="6"/>
  <c r="BB372" i="6" s="1"/>
  <c r="AZ371" i="6"/>
  <c r="BB371" i="6" s="1"/>
  <c r="AZ368" i="6"/>
  <c r="BB368" i="6" s="1"/>
  <c r="AZ367" i="6"/>
  <c r="BB367" i="6" s="1"/>
  <c r="AZ366" i="6"/>
  <c r="BB366" i="6" s="1"/>
  <c r="AZ365" i="6"/>
  <c r="BB365" i="6" s="1"/>
  <c r="AZ364" i="6"/>
  <c r="BB364" i="6" s="1"/>
  <c r="AZ363" i="6"/>
  <c r="BB363" i="6" s="1"/>
  <c r="AZ360" i="6"/>
  <c r="BB360" i="6" s="1"/>
  <c r="AZ359" i="6"/>
  <c r="BB359" i="6" s="1"/>
  <c r="AZ358" i="6"/>
  <c r="BB358" i="6" s="1"/>
  <c r="AZ357" i="6"/>
  <c r="BB357" i="6" s="1"/>
  <c r="AZ356" i="6"/>
  <c r="BB356" i="6" s="1"/>
  <c r="AZ355" i="6"/>
  <c r="BB355" i="6" s="1"/>
  <c r="AZ352" i="6"/>
  <c r="BB352" i="6" s="1"/>
  <c r="AZ351" i="6"/>
  <c r="BB351" i="6" s="1"/>
  <c r="AZ350" i="6"/>
  <c r="BB350" i="6" s="1"/>
  <c r="AZ349" i="6"/>
  <c r="BB349" i="6" s="1"/>
  <c r="AZ348" i="6"/>
  <c r="BB348" i="6" s="1"/>
  <c r="AZ347" i="6"/>
  <c r="BB347" i="6" s="1"/>
  <c r="AZ344" i="6"/>
  <c r="BB344" i="6" s="1"/>
  <c r="AZ343" i="6"/>
  <c r="BB343" i="6" s="1"/>
  <c r="AZ342" i="6"/>
  <c r="BB342" i="6" s="1"/>
  <c r="AZ341" i="6"/>
  <c r="BB341" i="6" s="1"/>
  <c r="AZ340" i="6"/>
  <c r="BB340" i="6" s="1"/>
  <c r="AZ339" i="6"/>
  <c r="BB339" i="6" s="1"/>
  <c r="AZ336" i="6"/>
  <c r="BB336" i="6" s="1"/>
  <c r="AZ335" i="6"/>
  <c r="BB335" i="6" s="1"/>
  <c r="AZ334" i="6"/>
  <c r="BB334" i="6" s="1"/>
  <c r="AZ333" i="6"/>
  <c r="BB333" i="6" s="1"/>
  <c r="AZ332" i="6"/>
  <c r="BB332" i="6" s="1"/>
  <c r="AZ331" i="6"/>
  <c r="BB331" i="6" s="1"/>
  <c r="AZ328" i="6"/>
  <c r="BB328" i="6" s="1"/>
  <c r="AZ327" i="6"/>
  <c r="BB327" i="6" s="1"/>
  <c r="AZ326" i="6"/>
  <c r="BB326" i="6" s="1"/>
  <c r="AZ325" i="6"/>
  <c r="BB325" i="6" s="1"/>
  <c r="AZ324" i="6"/>
  <c r="BB324" i="6" s="1"/>
  <c r="AZ323" i="6"/>
  <c r="BB323" i="6" s="1"/>
  <c r="AZ320" i="6"/>
  <c r="BB320" i="6" s="1"/>
  <c r="AZ319" i="6"/>
  <c r="BB319" i="6" s="1"/>
  <c r="AZ318" i="6"/>
  <c r="BB318" i="6" s="1"/>
  <c r="AZ317" i="6"/>
  <c r="BB317" i="6" s="1"/>
  <c r="AZ316" i="6"/>
  <c r="BB316" i="6" s="1"/>
  <c r="AZ315" i="6"/>
  <c r="BB315" i="6" s="1"/>
  <c r="AZ312" i="6"/>
  <c r="BB312" i="6" s="1"/>
  <c r="AZ311" i="6"/>
  <c r="BB311" i="6" s="1"/>
  <c r="AZ310" i="6"/>
  <c r="BB310" i="6" s="1"/>
  <c r="AZ309" i="6"/>
  <c r="BB309" i="6" s="1"/>
  <c r="AZ308" i="6"/>
  <c r="BB308" i="6" s="1"/>
  <c r="AZ307" i="6"/>
  <c r="BB307" i="6" s="1"/>
  <c r="AZ304" i="6"/>
  <c r="BB304" i="6" s="1"/>
  <c r="AZ303" i="6"/>
  <c r="BB303" i="6" s="1"/>
  <c r="AZ302" i="6"/>
  <c r="BB302" i="6" s="1"/>
  <c r="AZ301" i="6"/>
  <c r="BB301" i="6" s="1"/>
  <c r="AZ300" i="6"/>
  <c r="BB300" i="6" s="1"/>
  <c r="AZ299" i="6"/>
  <c r="BB299" i="6" s="1"/>
  <c r="AZ296" i="6"/>
  <c r="BB296" i="6" s="1"/>
  <c r="AZ295" i="6"/>
  <c r="BB295" i="6" s="1"/>
  <c r="AZ294" i="6"/>
  <c r="BB294" i="6" s="1"/>
  <c r="AZ293" i="6"/>
  <c r="BB293" i="6" s="1"/>
  <c r="AZ292" i="6"/>
  <c r="BB292" i="6" s="1"/>
  <c r="AZ291" i="6"/>
  <c r="BB291" i="6" s="1"/>
  <c r="AZ288" i="6"/>
  <c r="BB288" i="6" s="1"/>
  <c r="AZ287" i="6"/>
  <c r="BB287" i="6" s="1"/>
  <c r="AZ286" i="6"/>
  <c r="BB286" i="6" s="1"/>
  <c r="AZ285" i="6"/>
  <c r="BB285" i="6" s="1"/>
  <c r="AZ284" i="6"/>
  <c r="BB284" i="6" s="1"/>
  <c r="AZ283" i="6"/>
  <c r="BB283" i="6" s="1"/>
  <c r="AZ280" i="6"/>
  <c r="BB280" i="6" s="1"/>
  <c r="AZ279" i="6"/>
  <c r="BB279" i="6" s="1"/>
  <c r="AZ278" i="6"/>
  <c r="BB278" i="6" s="1"/>
  <c r="AZ277" i="6"/>
  <c r="BB277" i="6" s="1"/>
  <c r="AZ276" i="6"/>
  <c r="BB276" i="6" s="1"/>
  <c r="AZ275" i="6"/>
  <c r="BB275" i="6" s="1"/>
  <c r="AZ272" i="6"/>
  <c r="BB272" i="6" s="1"/>
  <c r="AZ271" i="6"/>
  <c r="BB271" i="6" s="1"/>
  <c r="AZ270" i="6"/>
  <c r="BB270" i="6" s="1"/>
  <c r="AZ269" i="6"/>
  <c r="BB269" i="6" s="1"/>
  <c r="AZ268" i="6"/>
  <c r="BB268" i="6" s="1"/>
  <c r="AZ267" i="6"/>
  <c r="BB267" i="6" s="1"/>
  <c r="AZ264" i="6"/>
  <c r="BB264" i="6" s="1"/>
  <c r="AZ263" i="6"/>
  <c r="BB263" i="6" s="1"/>
  <c r="AZ262" i="6"/>
  <c r="BB262" i="6" s="1"/>
  <c r="AZ261" i="6"/>
  <c r="BB261" i="6" s="1"/>
  <c r="AZ260" i="6"/>
  <c r="BB260" i="6" s="1"/>
  <c r="AZ259" i="6"/>
  <c r="BB259" i="6" s="1"/>
  <c r="AZ256" i="6"/>
  <c r="BB256" i="6" s="1"/>
  <c r="AZ255" i="6"/>
  <c r="BB255" i="6" s="1"/>
  <c r="AZ254" i="6"/>
  <c r="BB254" i="6" s="1"/>
  <c r="AZ253" i="6"/>
  <c r="BB253" i="6" s="1"/>
  <c r="AZ252" i="6"/>
  <c r="BB252" i="6" s="1"/>
  <c r="AZ251" i="6"/>
  <c r="BB251" i="6" s="1"/>
  <c r="AZ248" i="6"/>
  <c r="BB248" i="6" s="1"/>
  <c r="AZ247" i="6"/>
  <c r="BB247" i="6" s="1"/>
  <c r="AZ246" i="6"/>
  <c r="BB246" i="6" s="1"/>
  <c r="AZ245" i="6"/>
  <c r="BB245" i="6" s="1"/>
  <c r="AZ244" i="6"/>
  <c r="BB244" i="6" s="1"/>
  <c r="AZ243" i="6"/>
  <c r="BB243" i="6" s="1"/>
  <c r="AZ240" i="6"/>
  <c r="BB240" i="6" s="1"/>
  <c r="AZ239" i="6"/>
  <c r="BB239" i="6" s="1"/>
  <c r="AZ238" i="6"/>
  <c r="BB238" i="6" s="1"/>
  <c r="AZ237" i="6"/>
  <c r="BB237" i="6" s="1"/>
  <c r="AZ236" i="6"/>
  <c r="BB236" i="6" s="1"/>
  <c r="AZ235" i="6"/>
  <c r="BB235" i="6" s="1"/>
  <c r="AZ232" i="6"/>
  <c r="BB232" i="6" s="1"/>
  <c r="AZ231" i="6"/>
  <c r="BB231" i="6" s="1"/>
  <c r="AZ230" i="6"/>
  <c r="BB230" i="6" s="1"/>
  <c r="AZ229" i="6"/>
  <c r="BB229" i="6" s="1"/>
  <c r="AZ228" i="6"/>
  <c r="BB228" i="6" s="1"/>
  <c r="AZ227" i="6"/>
  <c r="BB227" i="6" s="1"/>
  <c r="AZ224" i="6"/>
  <c r="BB224" i="6" s="1"/>
  <c r="AZ223" i="6"/>
  <c r="BB223" i="6" s="1"/>
  <c r="AZ222" i="6"/>
  <c r="BB222" i="6" s="1"/>
  <c r="AZ221" i="6"/>
  <c r="BB221" i="6" s="1"/>
  <c r="AZ220" i="6"/>
  <c r="BB220" i="6" s="1"/>
  <c r="AZ219" i="6"/>
  <c r="BB219" i="6" s="1"/>
  <c r="AZ216" i="6"/>
  <c r="BB216" i="6" s="1"/>
  <c r="AZ215" i="6"/>
  <c r="BB215" i="6" s="1"/>
  <c r="AZ214" i="6"/>
  <c r="BB214" i="6" s="1"/>
  <c r="AZ213" i="6"/>
  <c r="BB213" i="6" s="1"/>
  <c r="AZ212" i="6"/>
  <c r="BB212" i="6" s="1"/>
  <c r="AZ211" i="6"/>
  <c r="BB211" i="6" s="1"/>
  <c r="AZ208" i="6"/>
  <c r="BB208" i="6" s="1"/>
  <c r="AZ207" i="6"/>
  <c r="BB207" i="6" s="1"/>
  <c r="AZ206" i="6"/>
  <c r="BB206" i="6" s="1"/>
  <c r="AZ205" i="6"/>
  <c r="BB205" i="6" s="1"/>
  <c r="AZ204" i="6"/>
  <c r="BB204" i="6" s="1"/>
  <c r="AZ203" i="6"/>
  <c r="BB203" i="6" s="1"/>
  <c r="AZ200" i="6"/>
  <c r="BB200" i="6" s="1"/>
  <c r="AZ199" i="6"/>
  <c r="AZ198" i="6"/>
  <c r="BB198" i="6" s="1"/>
  <c r="AZ197" i="6"/>
  <c r="BB197" i="6" s="1"/>
  <c r="AZ196" i="6"/>
  <c r="BB196" i="6" s="1"/>
  <c r="AZ195" i="6"/>
  <c r="BB195" i="6" s="1"/>
  <c r="AZ192" i="6"/>
  <c r="BB192" i="6" s="1"/>
  <c r="AZ191" i="6"/>
  <c r="BB191" i="6" s="1"/>
  <c r="AZ190" i="6"/>
  <c r="BB190" i="6" s="1"/>
  <c r="AZ189" i="6"/>
  <c r="BB189" i="6" s="1"/>
  <c r="AZ188" i="6"/>
  <c r="BB188" i="6" s="1"/>
  <c r="AZ187" i="6"/>
  <c r="AZ184" i="6"/>
  <c r="BB184" i="6" s="1"/>
  <c r="AZ183" i="6"/>
  <c r="BB183" i="6" s="1"/>
  <c r="AZ182" i="6"/>
  <c r="BB182" i="6" s="1"/>
  <c r="AZ181" i="6"/>
  <c r="BB181" i="6" s="1"/>
  <c r="AZ180" i="6"/>
  <c r="BB180" i="6" s="1"/>
  <c r="AZ179" i="6"/>
  <c r="BB179" i="6" s="1"/>
  <c r="AZ176" i="6"/>
  <c r="BB176" i="6" s="1"/>
  <c r="AZ175" i="6"/>
  <c r="BB175" i="6" s="1"/>
  <c r="AZ174" i="6"/>
  <c r="BB174" i="6" s="1"/>
  <c r="AZ173" i="6"/>
  <c r="BB173" i="6" s="1"/>
  <c r="AZ172" i="6"/>
  <c r="BB172" i="6" s="1"/>
  <c r="AZ171" i="6"/>
  <c r="BB171" i="6" s="1"/>
  <c r="AZ168" i="6"/>
  <c r="BB168" i="6" s="1"/>
  <c r="AZ167" i="6"/>
  <c r="BB167" i="6" s="1"/>
  <c r="AZ166" i="6"/>
  <c r="BB166" i="6" s="1"/>
  <c r="AZ165" i="6"/>
  <c r="BB165" i="6" s="1"/>
  <c r="AZ164" i="6"/>
  <c r="BB164" i="6" s="1"/>
  <c r="AZ163" i="6"/>
  <c r="BB163" i="6" s="1"/>
  <c r="AZ160" i="6"/>
  <c r="BB160" i="6" s="1"/>
  <c r="AZ159" i="6"/>
  <c r="BB159" i="6" s="1"/>
  <c r="AZ158" i="6"/>
  <c r="BB158" i="6" s="1"/>
  <c r="AZ157" i="6"/>
  <c r="BB157" i="6" s="1"/>
  <c r="AZ156" i="6"/>
  <c r="BB156" i="6" s="1"/>
  <c r="AZ155" i="6"/>
  <c r="BB155" i="6" s="1"/>
  <c r="AZ152" i="6"/>
  <c r="BB152" i="6" s="1"/>
  <c r="AZ151" i="6"/>
  <c r="BB151" i="6" s="1"/>
  <c r="AZ150" i="6"/>
  <c r="BB150" i="6" s="1"/>
  <c r="AZ149" i="6"/>
  <c r="BB149" i="6" s="1"/>
  <c r="AZ148" i="6"/>
  <c r="BB148" i="6" s="1"/>
  <c r="AZ147" i="6"/>
  <c r="BB147" i="6" s="1"/>
  <c r="AZ144" i="6"/>
  <c r="BB144" i="6" s="1"/>
  <c r="AZ143" i="6"/>
  <c r="BB143" i="6" s="1"/>
  <c r="AZ142" i="6"/>
  <c r="BB142" i="6" s="1"/>
  <c r="AZ141" i="6"/>
  <c r="BB141" i="6" s="1"/>
  <c r="AZ140" i="6"/>
  <c r="BB140" i="6" s="1"/>
  <c r="AZ139" i="6"/>
  <c r="BB139" i="6" s="1"/>
  <c r="AZ136" i="6"/>
  <c r="BB136" i="6" s="1"/>
  <c r="AZ135" i="6"/>
  <c r="BB135" i="6" s="1"/>
  <c r="AZ134" i="6"/>
  <c r="BB134" i="6" s="1"/>
  <c r="AZ133" i="6"/>
  <c r="BB133" i="6" s="1"/>
  <c r="AZ132" i="6"/>
  <c r="BB132" i="6" s="1"/>
  <c r="AZ131" i="6"/>
  <c r="AZ128" i="6"/>
  <c r="BB128" i="6" s="1"/>
  <c r="AZ127" i="6"/>
  <c r="BB127" i="6" s="1"/>
  <c r="AZ126" i="6"/>
  <c r="BB126" i="6" s="1"/>
  <c r="AZ125" i="6"/>
  <c r="BB125" i="6" s="1"/>
  <c r="AZ124" i="6"/>
  <c r="BB124" i="6" s="1"/>
  <c r="AZ123" i="6"/>
  <c r="BB123" i="6" s="1"/>
  <c r="AZ120" i="6"/>
  <c r="BB120" i="6" s="1"/>
  <c r="AZ119" i="6"/>
  <c r="BB119" i="6" s="1"/>
  <c r="AZ118" i="6"/>
  <c r="BB118" i="6" s="1"/>
  <c r="AZ117" i="6"/>
  <c r="BB117" i="6" s="1"/>
  <c r="AZ116" i="6"/>
  <c r="BB116" i="6" s="1"/>
  <c r="AZ115" i="6"/>
  <c r="BB115" i="6" s="1"/>
  <c r="AZ112" i="6"/>
  <c r="BB112" i="6" s="1"/>
  <c r="AZ111" i="6"/>
  <c r="BB111" i="6" s="1"/>
  <c r="AZ110" i="6"/>
  <c r="BB110" i="6" s="1"/>
  <c r="AZ109" i="6"/>
  <c r="BB109" i="6" s="1"/>
  <c r="AZ108" i="6"/>
  <c r="BB108" i="6" s="1"/>
  <c r="AZ107" i="6"/>
  <c r="BB107" i="6" s="1"/>
  <c r="AZ104" i="6"/>
  <c r="BB104" i="6" s="1"/>
  <c r="AZ103" i="6"/>
  <c r="BB103" i="6" s="1"/>
  <c r="AZ101" i="6"/>
  <c r="BB101" i="6" s="1"/>
  <c r="AZ100" i="6"/>
  <c r="BB100" i="6" s="1"/>
  <c r="AZ99" i="6"/>
  <c r="BB99" i="6" s="1"/>
  <c r="AZ96" i="6"/>
  <c r="BB96" i="6" s="1"/>
  <c r="AZ95" i="6"/>
  <c r="BB95" i="6" s="1"/>
  <c r="AZ94" i="6"/>
  <c r="BB94" i="6" s="1"/>
  <c r="AZ93" i="6"/>
  <c r="AZ92" i="6"/>
  <c r="BB92" i="6" s="1"/>
  <c r="AZ91" i="6"/>
  <c r="BB91" i="6" s="1"/>
  <c r="AZ88" i="6"/>
  <c r="BB88" i="6" s="1"/>
  <c r="AZ87" i="6"/>
  <c r="BB87" i="6" s="1"/>
  <c r="AZ85" i="6"/>
  <c r="BB85" i="6" s="1"/>
  <c r="AZ84" i="6"/>
  <c r="BB84" i="6" s="1"/>
  <c r="AZ83" i="6"/>
  <c r="BB83" i="6" s="1"/>
  <c r="AZ80" i="6"/>
  <c r="BB80" i="6" s="1"/>
  <c r="AZ79" i="6"/>
  <c r="BB79" i="6" s="1"/>
  <c r="AZ78" i="6"/>
  <c r="AZ77" i="6"/>
  <c r="BB77" i="6" s="1"/>
  <c r="AZ75" i="6"/>
  <c r="BB75" i="6" s="1"/>
  <c r="AZ72" i="6"/>
  <c r="BB72" i="6" s="1"/>
  <c r="AZ71" i="6"/>
  <c r="BB71" i="6" s="1"/>
  <c r="AZ68" i="6"/>
  <c r="BB68" i="6" s="1"/>
  <c r="AZ67" i="6"/>
  <c r="BB67" i="6" s="1"/>
  <c r="AZ64" i="6"/>
  <c r="BB64" i="6" s="1"/>
  <c r="AZ63" i="6"/>
  <c r="BB63" i="6" s="1"/>
  <c r="AZ62" i="6"/>
  <c r="BB62" i="6" s="1"/>
  <c r="AZ61" i="6"/>
  <c r="BB61" i="6" s="1"/>
  <c r="AZ59" i="6"/>
  <c r="BB59" i="6" s="1"/>
  <c r="AZ56" i="6"/>
  <c r="BB56" i="6" s="1"/>
  <c r="AZ55" i="6"/>
  <c r="BB55" i="6" s="1"/>
  <c r="AZ53" i="6"/>
  <c r="BB53" i="6" s="1"/>
  <c r="AZ52" i="6"/>
  <c r="BB52" i="6" s="1"/>
  <c r="AZ51" i="6"/>
  <c r="BB51" i="6" s="1"/>
  <c r="AZ47" i="6"/>
  <c r="BB47" i="6" s="1"/>
  <c r="AZ46" i="6"/>
  <c r="BB46" i="6" s="1"/>
  <c r="AZ45" i="6"/>
  <c r="BB45" i="6" s="1"/>
  <c r="AZ43" i="6"/>
  <c r="BB43" i="6" s="1"/>
  <c r="AZ40" i="6"/>
  <c r="BB40" i="6" s="1"/>
  <c r="AZ39" i="6"/>
  <c r="BB39" i="6" s="1"/>
  <c r="AZ36" i="6"/>
  <c r="BB36" i="6" s="1"/>
  <c r="AZ35" i="6"/>
  <c r="BB35" i="6" s="1"/>
  <c r="AZ31" i="6"/>
  <c r="BB31" i="6" s="1"/>
  <c r="AZ30" i="6"/>
  <c r="BB30" i="6" s="1"/>
  <c r="AZ29" i="6"/>
  <c r="BB29" i="6" s="1"/>
  <c r="AZ27" i="6"/>
  <c r="BB27" i="6" s="1"/>
  <c r="AZ24" i="6"/>
  <c r="BB24" i="6" s="1"/>
  <c r="AZ23" i="6"/>
  <c r="BB23" i="6" s="1"/>
  <c r="AZ21" i="6"/>
  <c r="BB21" i="6" s="1"/>
  <c r="AZ20" i="6"/>
  <c r="BB20" i="6" s="1"/>
  <c r="AZ19" i="6"/>
  <c r="BB19" i="6" s="1"/>
  <c r="AZ15" i="6"/>
  <c r="BB15" i="6" s="1"/>
  <c r="AZ14" i="6"/>
  <c r="BB14" i="6" s="1"/>
  <c r="AZ13" i="6"/>
  <c r="BB13" i="6" s="1"/>
  <c r="AZ11" i="6"/>
  <c r="BB11" i="6" s="1"/>
  <c r="AZ8" i="6"/>
  <c r="AZ7" i="6"/>
  <c r="BB7" i="6" s="1"/>
  <c r="BB131" i="6" l="1"/>
  <c r="E10" i="8"/>
  <c r="BB187" i="6"/>
  <c r="E4" i="8"/>
  <c r="BB162" i="6"/>
  <c r="E11" i="8"/>
  <c r="BB41" i="6"/>
  <c r="E8" i="8"/>
  <c r="BB78" i="6"/>
  <c r="E9" i="8"/>
  <c r="BB199" i="6"/>
  <c r="E5" i="8"/>
  <c r="BB8" i="6"/>
  <c r="E7" i="8"/>
  <c r="BB93" i="6"/>
  <c r="E6" i="8"/>
  <c r="BP419" i="6"/>
  <c r="BQ419" i="6" s="1"/>
  <c r="BP428" i="6"/>
  <c r="BQ428" i="6" s="1"/>
  <c r="BP421" i="6"/>
  <c r="BQ421" i="6" s="1"/>
  <c r="BP420" i="6"/>
  <c r="BQ420" i="6" s="1"/>
  <c r="BP422" i="6"/>
  <c r="BQ422" i="6" s="1"/>
  <c r="BP424" i="6"/>
  <c r="BQ424" i="6" s="1"/>
  <c r="BP425" i="6"/>
  <c r="BQ425" i="6" s="1"/>
  <c r="BP417" i="6"/>
  <c r="BQ417" i="6" s="1"/>
  <c r="BP426" i="6"/>
  <c r="BQ426" i="6" s="1"/>
  <c r="BP418" i="6"/>
  <c r="BQ418" i="6" s="1"/>
  <c r="BP427" i="6"/>
  <c r="BQ427" i="6" s="1"/>
  <c r="BN416" i="6"/>
  <c r="BM416" i="6"/>
  <c r="BL416" i="6"/>
  <c r="BK416" i="6"/>
  <c r="BJ416" i="6"/>
  <c r="BI416" i="6"/>
  <c r="BH416" i="6"/>
  <c r="BG416" i="6"/>
  <c r="BF416" i="6"/>
  <c r="BE416" i="6"/>
  <c r="BD416" i="6"/>
  <c r="BC416" i="6"/>
  <c r="BP416" i="6" l="1"/>
  <c r="BQ416" i="6" s="1"/>
  <c r="BN415" i="6"/>
  <c r="BM415" i="6"/>
  <c r="BL415" i="6"/>
  <c r="BK415" i="6"/>
  <c r="BJ415" i="6"/>
  <c r="BI415" i="6"/>
  <c r="BH415" i="6"/>
  <c r="BG415" i="6"/>
  <c r="BF415" i="6"/>
  <c r="BE415" i="6"/>
  <c r="BD415" i="6"/>
  <c r="BC415" i="6"/>
  <c r="BN414" i="6"/>
  <c r="BM414" i="6"/>
  <c r="BL414" i="6"/>
  <c r="BK414" i="6"/>
  <c r="BJ414" i="6"/>
  <c r="BI414" i="6"/>
  <c r="BH414" i="6"/>
  <c r="BG414" i="6"/>
  <c r="BF414" i="6"/>
  <c r="BE414" i="6"/>
  <c r="BD414" i="6"/>
  <c r="BC414" i="6"/>
  <c r="BP414" i="6" l="1"/>
  <c r="BQ414" i="6" s="1"/>
  <c r="BP415" i="6"/>
  <c r="BQ415" i="6" s="1"/>
  <c r="BN434" i="6" l="1"/>
  <c r="BM434" i="6"/>
  <c r="BL434" i="6"/>
  <c r="BK434" i="6"/>
  <c r="BJ434" i="6"/>
  <c r="BI434" i="6"/>
  <c r="BH434" i="6"/>
  <c r="BG434" i="6"/>
  <c r="BF434" i="6"/>
  <c r="BE434" i="6"/>
  <c r="BD434" i="6"/>
  <c r="BC434" i="6"/>
  <c r="BN433" i="6"/>
  <c r="BM433" i="6"/>
  <c r="BL433" i="6"/>
  <c r="BK433" i="6"/>
  <c r="BJ433" i="6"/>
  <c r="BI433" i="6"/>
  <c r="BH433" i="6"/>
  <c r="BG433" i="6"/>
  <c r="BF433" i="6"/>
  <c r="BE433" i="6"/>
  <c r="BD433" i="6"/>
  <c r="BC433" i="6"/>
  <c r="BN432" i="6"/>
  <c r="BM432" i="6"/>
  <c r="BL432" i="6"/>
  <c r="BK432" i="6"/>
  <c r="BJ432" i="6"/>
  <c r="BI432" i="6"/>
  <c r="BH432" i="6"/>
  <c r="BG432" i="6"/>
  <c r="BF432" i="6"/>
  <c r="BE432" i="6"/>
  <c r="BD432" i="6"/>
  <c r="BC432" i="6"/>
  <c r="BN430" i="6"/>
  <c r="BM430" i="6"/>
  <c r="BL430" i="6"/>
  <c r="BK430" i="6"/>
  <c r="BJ430" i="6"/>
  <c r="BI430" i="6"/>
  <c r="BH430" i="6"/>
  <c r="BG430" i="6"/>
  <c r="BF430" i="6"/>
  <c r="BE430" i="6"/>
  <c r="BD430" i="6"/>
  <c r="BC430" i="6"/>
  <c r="BP429" i="6"/>
  <c r="BQ429" i="6" s="1"/>
  <c r="BP430" i="6"/>
  <c r="BQ430" i="6" s="1"/>
  <c r="BP432" i="6" l="1"/>
  <c r="BQ432" i="6" s="1"/>
  <c r="BP433" i="6"/>
  <c r="BQ433" i="6" s="1"/>
  <c r="BP434" i="6"/>
  <c r="BQ434" i="6" s="1"/>
  <c r="BN413" i="6"/>
  <c r="BM413" i="6"/>
  <c r="BL413" i="6"/>
  <c r="BK413" i="6"/>
  <c r="BJ413" i="6"/>
  <c r="BI413" i="6"/>
  <c r="BH413" i="6"/>
  <c r="BG413" i="6"/>
  <c r="BF413" i="6"/>
  <c r="BE413" i="6"/>
  <c r="BD413" i="6"/>
  <c r="BC413" i="6"/>
  <c r="BP413" i="6" l="1"/>
  <c r="BQ413" i="6" s="1"/>
  <c r="BN412" i="6"/>
  <c r="BM412" i="6"/>
  <c r="BL412" i="6"/>
  <c r="BK412" i="6"/>
  <c r="BJ412" i="6"/>
  <c r="BI412" i="6"/>
  <c r="BH412" i="6"/>
  <c r="BG412" i="6"/>
  <c r="BF412" i="6"/>
  <c r="BE412" i="6"/>
  <c r="BD412" i="6"/>
  <c r="BC412" i="6"/>
  <c r="BN411" i="6"/>
  <c r="BM411" i="6"/>
  <c r="BL411" i="6"/>
  <c r="BK411" i="6"/>
  <c r="BJ411" i="6"/>
  <c r="BI411" i="6"/>
  <c r="BH411" i="6"/>
  <c r="BG411" i="6"/>
  <c r="BF411" i="6"/>
  <c r="BE411" i="6"/>
  <c r="BD411" i="6"/>
  <c r="BC411" i="6"/>
  <c r="BN410" i="6"/>
  <c r="BM410" i="6"/>
  <c r="BL410" i="6"/>
  <c r="BK410" i="6"/>
  <c r="BJ410" i="6"/>
  <c r="BI410" i="6"/>
  <c r="BH410" i="6"/>
  <c r="BG410" i="6"/>
  <c r="BF410" i="6"/>
  <c r="BE410" i="6"/>
  <c r="BD410" i="6"/>
  <c r="BC410" i="6"/>
  <c r="BN409" i="6"/>
  <c r="BM409" i="6"/>
  <c r="BL409" i="6"/>
  <c r="BK409" i="6"/>
  <c r="BJ409" i="6"/>
  <c r="BI409" i="6"/>
  <c r="BH409" i="6"/>
  <c r="BG409" i="6"/>
  <c r="BF409" i="6"/>
  <c r="BE409" i="6"/>
  <c r="BD409" i="6"/>
  <c r="BC409" i="6"/>
  <c r="BN408" i="6"/>
  <c r="BM408" i="6"/>
  <c r="BL408" i="6"/>
  <c r="BK408" i="6"/>
  <c r="BJ408" i="6"/>
  <c r="BI408" i="6"/>
  <c r="BH408" i="6"/>
  <c r="BG408" i="6"/>
  <c r="BF408" i="6"/>
  <c r="BE408" i="6"/>
  <c r="BD408" i="6"/>
  <c r="BC408" i="6"/>
  <c r="BN407" i="6"/>
  <c r="BM407" i="6"/>
  <c r="BL407" i="6"/>
  <c r="BK407" i="6"/>
  <c r="BJ407" i="6"/>
  <c r="BI407" i="6"/>
  <c r="BH407" i="6"/>
  <c r="BG407" i="6"/>
  <c r="BF407" i="6"/>
  <c r="BE407" i="6"/>
  <c r="BD407" i="6"/>
  <c r="BC407" i="6"/>
  <c r="BP412" i="6" l="1"/>
  <c r="BQ412" i="6" s="1"/>
  <c r="BP407" i="6"/>
  <c r="BQ407" i="6" s="1"/>
  <c r="BP409" i="6"/>
  <c r="BQ409" i="6" s="1"/>
  <c r="BP410" i="6"/>
  <c r="BQ410" i="6" s="1"/>
  <c r="BP408" i="6"/>
  <c r="BQ408" i="6" s="1"/>
  <c r="BP411" i="6"/>
  <c r="BQ411" i="6" s="1"/>
  <c r="BN406" i="6" l="1"/>
  <c r="BM406" i="6"/>
  <c r="BL406" i="6"/>
  <c r="BK406" i="6"/>
  <c r="BJ406" i="6"/>
  <c r="BI406" i="6"/>
  <c r="BH406" i="6"/>
  <c r="BG406" i="6"/>
  <c r="BF406" i="6"/>
  <c r="BE406" i="6"/>
  <c r="BD406" i="6"/>
  <c r="BC406" i="6"/>
  <c r="BN405" i="6"/>
  <c r="BM405" i="6"/>
  <c r="BL405" i="6"/>
  <c r="BK405" i="6"/>
  <c r="BJ405" i="6"/>
  <c r="BI405" i="6"/>
  <c r="BH405" i="6"/>
  <c r="BG405" i="6"/>
  <c r="BF405" i="6"/>
  <c r="BE405" i="6"/>
  <c r="BD405" i="6"/>
  <c r="BC405" i="6"/>
  <c r="BP406" i="6" l="1"/>
  <c r="BQ406" i="6" s="1"/>
  <c r="BP405" i="6"/>
  <c r="BQ405" i="6" s="1"/>
  <c r="C1" i="8" l="1"/>
  <c r="BN404" i="6" l="1"/>
  <c r="BM404" i="6"/>
  <c r="BL404" i="6"/>
  <c r="BK404" i="6"/>
  <c r="BJ404" i="6"/>
  <c r="BI404" i="6"/>
  <c r="BH404" i="6"/>
  <c r="BG404" i="6"/>
  <c r="BF404" i="6"/>
  <c r="BE404" i="6"/>
  <c r="BD404" i="6"/>
  <c r="BC404" i="6"/>
  <c r="BN403" i="6"/>
  <c r="BM403" i="6"/>
  <c r="BL403" i="6"/>
  <c r="BK403" i="6"/>
  <c r="BJ403" i="6"/>
  <c r="BI403" i="6"/>
  <c r="BH403" i="6"/>
  <c r="BG403" i="6"/>
  <c r="BF403" i="6"/>
  <c r="BE403" i="6"/>
  <c r="BD403" i="6"/>
  <c r="BC403" i="6"/>
  <c r="BN402" i="6"/>
  <c r="BM402" i="6"/>
  <c r="BL402" i="6"/>
  <c r="BK402" i="6"/>
  <c r="BJ402" i="6"/>
  <c r="BI402" i="6"/>
  <c r="BH402" i="6"/>
  <c r="BG402" i="6"/>
  <c r="BF402" i="6"/>
  <c r="BE402" i="6"/>
  <c r="BD402" i="6"/>
  <c r="BC402" i="6"/>
  <c r="BN401" i="6"/>
  <c r="BM401" i="6"/>
  <c r="BL401" i="6"/>
  <c r="BK401" i="6"/>
  <c r="BJ401" i="6"/>
  <c r="BI401" i="6"/>
  <c r="BH401" i="6"/>
  <c r="BG401" i="6"/>
  <c r="BF401" i="6"/>
  <c r="BE401" i="6"/>
  <c r="BD401" i="6"/>
  <c r="BC401" i="6"/>
  <c r="BN400" i="6"/>
  <c r="BM400" i="6"/>
  <c r="BL400" i="6"/>
  <c r="BK400" i="6"/>
  <c r="BJ400" i="6"/>
  <c r="BI400" i="6"/>
  <c r="BH400" i="6"/>
  <c r="BG400" i="6"/>
  <c r="BF400" i="6"/>
  <c r="BE400" i="6"/>
  <c r="BD400" i="6"/>
  <c r="BC400" i="6"/>
  <c r="BN399" i="6"/>
  <c r="BM399" i="6"/>
  <c r="BL399" i="6"/>
  <c r="BK399" i="6"/>
  <c r="BJ399" i="6"/>
  <c r="BI399" i="6"/>
  <c r="BH399" i="6"/>
  <c r="BG399" i="6"/>
  <c r="BF399" i="6"/>
  <c r="BE399" i="6"/>
  <c r="BD399" i="6"/>
  <c r="BC399" i="6"/>
  <c r="BN398" i="6"/>
  <c r="BM398" i="6"/>
  <c r="BL398" i="6"/>
  <c r="BK398" i="6"/>
  <c r="BJ398" i="6"/>
  <c r="BI398" i="6"/>
  <c r="BH398" i="6"/>
  <c r="BG398" i="6"/>
  <c r="BF398" i="6"/>
  <c r="BE398" i="6"/>
  <c r="BD398" i="6"/>
  <c r="BC398" i="6"/>
  <c r="BN397" i="6"/>
  <c r="BM397" i="6"/>
  <c r="BL397" i="6"/>
  <c r="BK397" i="6"/>
  <c r="BJ397" i="6"/>
  <c r="BI397" i="6"/>
  <c r="BH397" i="6"/>
  <c r="BG397" i="6"/>
  <c r="BF397" i="6"/>
  <c r="BE397" i="6"/>
  <c r="BD397" i="6"/>
  <c r="BC397" i="6"/>
  <c r="BN396" i="6"/>
  <c r="BM396" i="6"/>
  <c r="BL396" i="6"/>
  <c r="BK396" i="6"/>
  <c r="BJ396" i="6"/>
  <c r="BI396" i="6"/>
  <c r="BH396" i="6"/>
  <c r="BG396" i="6"/>
  <c r="BF396" i="6"/>
  <c r="BE396" i="6"/>
  <c r="BD396" i="6"/>
  <c r="BC396" i="6"/>
  <c r="BN395" i="6"/>
  <c r="BM395" i="6"/>
  <c r="BL395" i="6"/>
  <c r="BK395" i="6"/>
  <c r="BJ395" i="6"/>
  <c r="BI395" i="6"/>
  <c r="BH395" i="6"/>
  <c r="BG395" i="6"/>
  <c r="BF395" i="6"/>
  <c r="BE395" i="6"/>
  <c r="BD395" i="6"/>
  <c r="BC395" i="6"/>
  <c r="BN394" i="6"/>
  <c r="BM394" i="6"/>
  <c r="BL394" i="6"/>
  <c r="BK394" i="6"/>
  <c r="BJ394" i="6"/>
  <c r="BI394" i="6"/>
  <c r="BH394" i="6"/>
  <c r="BG394" i="6"/>
  <c r="BF394" i="6"/>
  <c r="BE394" i="6"/>
  <c r="BD394" i="6"/>
  <c r="BC394" i="6"/>
  <c r="BN393" i="6"/>
  <c r="BM393" i="6"/>
  <c r="BL393" i="6"/>
  <c r="BK393" i="6"/>
  <c r="BJ393" i="6"/>
  <c r="BI393" i="6"/>
  <c r="BH393" i="6"/>
  <c r="BG393" i="6"/>
  <c r="BF393" i="6"/>
  <c r="BE393" i="6"/>
  <c r="BD393" i="6"/>
  <c r="BN392" i="6"/>
  <c r="BM392" i="6"/>
  <c r="BL392" i="6"/>
  <c r="BK392" i="6"/>
  <c r="BJ392" i="6"/>
  <c r="BI392" i="6"/>
  <c r="BH392" i="6"/>
  <c r="BG392" i="6"/>
  <c r="BF392" i="6"/>
  <c r="BE392" i="6"/>
  <c r="BD392" i="6"/>
  <c r="BN391" i="6"/>
  <c r="BM391" i="6"/>
  <c r="BL391" i="6"/>
  <c r="BK391" i="6"/>
  <c r="BJ391" i="6"/>
  <c r="BI391" i="6"/>
  <c r="BH391" i="6"/>
  <c r="BG391" i="6"/>
  <c r="BF391" i="6"/>
  <c r="BE391" i="6"/>
  <c r="BD391" i="6"/>
  <c r="BN390" i="6"/>
  <c r="BM390" i="6"/>
  <c r="BL390" i="6"/>
  <c r="BK390" i="6"/>
  <c r="BJ390" i="6"/>
  <c r="BI390" i="6"/>
  <c r="BH390" i="6"/>
  <c r="BG390" i="6"/>
  <c r="BF390" i="6"/>
  <c r="BE390" i="6"/>
  <c r="BD390" i="6"/>
  <c r="BN389" i="6"/>
  <c r="BM389" i="6"/>
  <c r="BL389" i="6"/>
  <c r="BK389" i="6"/>
  <c r="BJ389" i="6"/>
  <c r="BI389" i="6"/>
  <c r="BH389" i="6"/>
  <c r="BG389" i="6"/>
  <c r="BF389" i="6"/>
  <c r="BE389" i="6"/>
  <c r="BD389" i="6"/>
  <c r="BN388" i="6"/>
  <c r="BM388" i="6"/>
  <c r="BL388" i="6"/>
  <c r="BK388" i="6"/>
  <c r="BJ388" i="6"/>
  <c r="BI388" i="6"/>
  <c r="BH388" i="6"/>
  <c r="BG388" i="6"/>
  <c r="BF388" i="6"/>
  <c r="BE388" i="6"/>
  <c r="BD388" i="6"/>
  <c r="BN387" i="6"/>
  <c r="BM387" i="6"/>
  <c r="BL387" i="6"/>
  <c r="BK387" i="6"/>
  <c r="BJ387" i="6"/>
  <c r="BI387" i="6"/>
  <c r="BH387" i="6"/>
  <c r="BG387" i="6"/>
  <c r="BF387" i="6"/>
  <c r="BE387" i="6"/>
  <c r="BD387" i="6"/>
  <c r="BN386" i="6"/>
  <c r="BM386" i="6"/>
  <c r="BL386" i="6"/>
  <c r="BK386" i="6"/>
  <c r="BJ386" i="6"/>
  <c r="BI386" i="6"/>
  <c r="BH386" i="6"/>
  <c r="BG386" i="6"/>
  <c r="BF386" i="6"/>
  <c r="BE386" i="6"/>
  <c r="BD386" i="6"/>
  <c r="BN385" i="6"/>
  <c r="BM385" i="6"/>
  <c r="BL385" i="6"/>
  <c r="BK385" i="6"/>
  <c r="BJ385" i="6"/>
  <c r="BI385" i="6"/>
  <c r="BH385" i="6"/>
  <c r="BG385" i="6"/>
  <c r="BF385" i="6"/>
  <c r="BE385" i="6"/>
  <c r="BD385" i="6"/>
  <c r="BN384" i="6"/>
  <c r="BM384" i="6"/>
  <c r="BL384" i="6"/>
  <c r="BK384" i="6"/>
  <c r="BJ384" i="6"/>
  <c r="BI384" i="6"/>
  <c r="BH384" i="6"/>
  <c r="BG384" i="6"/>
  <c r="BF384" i="6"/>
  <c r="BE384" i="6"/>
  <c r="BD384" i="6"/>
  <c r="BN383" i="6"/>
  <c r="BM383" i="6"/>
  <c r="BL383" i="6"/>
  <c r="BK383" i="6"/>
  <c r="BJ383" i="6"/>
  <c r="BI383" i="6"/>
  <c r="BH383" i="6"/>
  <c r="BG383" i="6"/>
  <c r="BF383" i="6"/>
  <c r="BE383" i="6"/>
  <c r="BD383" i="6"/>
  <c r="BN382" i="6"/>
  <c r="BM382" i="6"/>
  <c r="BL382" i="6"/>
  <c r="BK382" i="6"/>
  <c r="BJ382" i="6"/>
  <c r="BI382" i="6"/>
  <c r="BH382" i="6"/>
  <c r="BG382" i="6"/>
  <c r="BF382" i="6"/>
  <c r="BE382" i="6"/>
  <c r="BD382" i="6"/>
  <c r="BN381" i="6"/>
  <c r="BM381" i="6"/>
  <c r="BL381" i="6"/>
  <c r="BK381" i="6"/>
  <c r="BJ381" i="6"/>
  <c r="BI381" i="6"/>
  <c r="BH381" i="6"/>
  <c r="BG381" i="6"/>
  <c r="BF381" i="6"/>
  <c r="BE381" i="6"/>
  <c r="BD381" i="6"/>
  <c r="BN380" i="6"/>
  <c r="BM380" i="6"/>
  <c r="BL380" i="6"/>
  <c r="BK380" i="6"/>
  <c r="BJ380" i="6"/>
  <c r="BI380" i="6"/>
  <c r="BH380" i="6"/>
  <c r="BG380" i="6"/>
  <c r="BF380" i="6"/>
  <c r="BE380" i="6"/>
  <c r="BD380" i="6"/>
  <c r="BN379" i="6"/>
  <c r="BM379" i="6"/>
  <c r="BL379" i="6"/>
  <c r="BK379" i="6"/>
  <c r="BJ379" i="6"/>
  <c r="BI379" i="6"/>
  <c r="BH379" i="6"/>
  <c r="BG379" i="6"/>
  <c r="BF379" i="6"/>
  <c r="BE379" i="6"/>
  <c r="BD379" i="6"/>
  <c r="BN378" i="6"/>
  <c r="BM378" i="6"/>
  <c r="BL378" i="6"/>
  <c r="BK378" i="6"/>
  <c r="BJ378" i="6"/>
  <c r="BI378" i="6"/>
  <c r="BH378" i="6"/>
  <c r="BG378" i="6"/>
  <c r="BF378" i="6"/>
  <c r="BE378" i="6"/>
  <c r="BD378" i="6"/>
  <c r="BN377" i="6"/>
  <c r="BM377" i="6"/>
  <c r="BL377" i="6"/>
  <c r="BK377" i="6"/>
  <c r="BJ377" i="6"/>
  <c r="BI377" i="6"/>
  <c r="BH377" i="6"/>
  <c r="BG377" i="6"/>
  <c r="BF377" i="6"/>
  <c r="BE377" i="6"/>
  <c r="BD377" i="6"/>
  <c r="BN376" i="6"/>
  <c r="BM376" i="6"/>
  <c r="BL376" i="6"/>
  <c r="BK376" i="6"/>
  <c r="BJ376" i="6"/>
  <c r="BI376" i="6"/>
  <c r="BH376" i="6"/>
  <c r="BG376" i="6"/>
  <c r="BF376" i="6"/>
  <c r="BE376" i="6"/>
  <c r="BD376" i="6"/>
  <c r="BN375" i="6"/>
  <c r="BM375" i="6"/>
  <c r="BL375" i="6"/>
  <c r="BK375" i="6"/>
  <c r="BJ375" i="6"/>
  <c r="BI375" i="6"/>
  <c r="BH375" i="6"/>
  <c r="BG375" i="6"/>
  <c r="BF375" i="6"/>
  <c r="BE375" i="6"/>
  <c r="BD375" i="6"/>
  <c r="BN374" i="6"/>
  <c r="BM374" i="6"/>
  <c r="BL374" i="6"/>
  <c r="BK374" i="6"/>
  <c r="BJ374" i="6"/>
  <c r="BI374" i="6"/>
  <c r="BH374" i="6"/>
  <c r="BG374" i="6"/>
  <c r="BF374" i="6"/>
  <c r="BE374" i="6"/>
  <c r="BD374" i="6"/>
  <c r="BN373" i="6"/>
  <c r="BM373" i="6"/>
  <c r="BL373" i="6"/>
  <c r="BK373" i="6"/>
  <c r="BJ373" i="6"/>
  <c r="BI373" i="6"/>
  <c r="BH373" i="6"/>
  <c r="BG373" i="6"/>
  <c r="BF373" i="6"/>
  <c r="BE373" i="6"/>
  <c r="BD373" i="6"/>
  <c r="BN372" i="6"/>
  <c r="BM372" i="6"/>
  <c r="BL372" i="6"/>
  <c r="BK372" i="6"/>
  <c r="BJ372" i="6"/>
  <c r="BI372" i="6"/>
  <c r="BH372" i="6"/>
  <c r="BG372" i="6"/>
  <c r="BF372" i="6"/>
  <c r="BE372" i="6"/>
  <c r="BD372" i="6"/>
  <c r="BN371" i="6"/>
  <c r="BM371" i="6"/>
  <c r="BL371" i="6"/>
  <c r="BK371" i="6"/>
  <c r="BJ371" i="6"/>
  <c r="BI371" i="6"/>
  <c r="BH371" i="6"/>
  <c r="BG371" i="6"/>
  <c r="BF371" i="6"/>
  <c r="BE371" i="6"/>
  <c r="BD371" i="6"/>
  <c r="BN370" i="6"/>
  <c r="BM370" i="6"/>
  <c r="BL370" i="6"/>
  <c r="BK370" i="6"/>
  <c r="BJ370" i="6"/>
  <c r="BI370" i="6"/>
  <c r="BH370" i="6"/>
  <c r="BG370" i="6"/>
  <c r="BF370" i="6"/>
  <c r="BE370" i="6"/>
  <c r="BD370" i="6"/>
  <c r="BN369" i="6"/>
  <c r="BM369" i="6"/>
  <c r="BL369" i="6"/>
  <c r="BK369" i="6"/>
  <c r="BJ369" i="6"/>
  <c r="BI369" i="6"/>
  <c r="BH369" i="6"/>
  <c r="BG369" i="6"/>
  <c r="BF369" i="6"/>
  <c r="BE369" i="6"/>
  <c r="BD369" i="6"/>
  <c r="BN368" i="6"/>
  <c r="BM368" i="6"/>
  <c r="BL368" i="6"/>
  <c r="BK368" i="6"/>
  <c r="BJ368" i="6"/>
  <c r="BI368" i="6"/>
  <c r="BH368" i="6"/>
  <c r="BG368" i="6"/>
  <c r="BF368" i="6"/>
  <c r="BE368" i="6"/>
  <c r="BD368" i="6"/>
  <c r="BN367" i="6"/>
  <c r="BM367" i="6"/>
  <c r="BL367" i="6"/>
  <c r="BK367" i="6"/>
  <c r="BJ367" i="6"/>
  <c r="BI367" i="6"/>
  <c r="BH367" i="6"/>
  <c r="BG367" i="6"/>
  <c r="BF367" i="6"/>
  <c r="BE367" i="6"/>
  <c r="BD367" i="6"/>
  <c r="BN366" i="6"/>
  <c r="BM366" i="6"/>
  <c r="BL366" i="6"/>
  <c r="BK366" i="6"/>
  <c r="BJ366" i="6"/>
  <c r="BI366" i="6"/>
  <c r="BH366" i="6"/>
  <c r="BG366" i="6"/>
  <c r="BF366" i="6"/>
  <c r="BE366" i="6"/>
  <c r="BD366" i="6"/>
  <c r="BN365" i="6"/>
  <c r="BM365" i="6"/>
  <c r="BL365" i="6"/>
  <c r="BK365" i="6"/>
  <c r="BJ365" i="6"/>
  <c r="BI365" i="6"/>
  <c r="BH365" i="6"/>
  <c r="BG365" i="6"/>
  <c r="BF365" i="6"/>
  <c r="BE365" i="6"/>
  <c r="BD365" i="6"/>
  <c r="BN364" i="6"/>
  <c r="BM364" i="6"/>
  <c r="BL364" i="6"/>
  <c r="BK364" i="6"/>
  <c r="BJ364" i="6"/>
  <c r="BI364" i="6"/>
  <c r="BH364" i="6"/>
  <c r="BG364" i="6"/>
  <c r="BF364" i="6"/>
  <c r="BE364" i="6"/>
  <c r="BD364" i="6"/>
  <c r="BN363" i="6"/>
  <c r="BM363" i="6"/>
  <c r="BL363" i="6"/>
  <c r="BK363" i="6"/>
  <c r="BJ363" i="6"/>
  <c r="BI363" i="6"/>
  <c r="BH363" i="6"/>
  <c r="BG363" i="6"/>
  <c r="BF363" i="6"/>
  <c r="BE363" i="6"/>
  <c r="BD363" i="6"/>
  <c r="BN362" i="6"/>
  <c r="BM362" i="6"/>
  <c r="BL362" i="6"/>
  <c r="BK362" i="6"/>
  <c r="BJ362" i="6"/>
  <c r="BI362" i="6"/>
  <c r="BH362" i="6"/>
  <c r="BG362" i="6"/>
  <c r="BF362" i="6"/>
  <c r="BE362" i="6"/>
  <c r="BD362" i="6"/>
  <c r="BN361" i="6"/>
  <c r="BM361" i="6"/>
  <c r="BL361" i="6"/>
  <c r="BK361" i="6"/>
  <c r="BJ361" i="6"/>
  <c r="BI361" i="6"/>
  <c r="BH361" i="6"/>
  <c r="BG361" i="6"/>
  <c r="BF361" i="6"/>
  <c r="BE361" i="6"/>
  <c r="BD361" i="6"/>
  <c r="BN360" i="6"/>
  <c r="BM360" i="6"/>
  <c r="BL360" i="6"/>
  <c r="BK360" i="6"/>
  <c r="BJ360" i="6"/>
  <c r="BI360" i="6"/>
  <c r="BH360" i="6"/>
  <c r="BG360" i="6"/>
  <c r="BF360" i="6"/>
  <c r="BE360" i="6"/>
  <c r="BD360" i="6"/>
  <c r="BN359" i="6"/>
  <c r="BM359" i="6"/>
  <c r="BL359" i="6"/>
  <c r="BK359" i="6"/>
  <c r="BJ359" i="6"/>
  <c r="BI359" i="6"/>
  <c r="BH359" i="6"/>
  <c r="BG359" i="6"/>
  <c r="BF359" i="6"/>
  <c r="BE359" i="6"/>
  <c r="BD359" i="6"/>
  <c r="BN358" i="6"/>
  <c r="BM358" i="6"/>
  <c r="BL358" i="6"/>
  <c r="BK358" i="6"/>
  <c r="BJ358" i="6"/>
  <c r="BI358" i="6"/>
  <c r="BH358" i="6"/>
  <c r="BG358" i="6"/>
  <c r="BF358" i="6"/>
  <c r="BE358" i="6"/>
  <c r="BD358" i="6"/>
  <c r="BN357" i="6"/>
  <c r="BM357" i="6"/>
  <c r="BL357" i="6"/>
  <c r="BK357" i="6"/>
  <c r="BJ357" i="6"/>
  <c r="BI357" i="6"/>
  <c r="BH357" i="6"/>
  <c r="BG357" i="6"/>
  <c r="BF357" i="6"/>
  <c r="BE357" i="6"/>
  <c r="BD357" i="6"/>
  <c r="BN356" i="6"/>
  <c r="BM356" i="6"/>
  <c r="BL356" i="6"/>
  <c r="BK356" i="6"/>
  <c r="BJ356" i="6"/>
  <c r="BI356" i="6"/>
  <c r="BH356" i="6"/>
  <c r="BG356" i="6"/>
  <c r="BF356" i="6"/>
  <c r="BE356" i="6"/>
  <c r="BD356" i="6"/>
  <c r="BN355" i="6"/>
  <c r="BM355" i="6"/>
  <c r="BL355" i="6"/>
  <c r="BK355" i="6"/>
  <c r="BJ355" i="6"/>
  <c r="BI355" i="6"/>
  <c r="BH355" i="6"/>
  <c r="BG355" i="6"/>
  <c r="BF355" i="6"/>
  <c r="BE355" i="6"/>
  <c r="BD355" i="6"/>
  <c r="BN354" i="6"/>
  <c r="BM354" i="6"/>
  <c r="BL354" i="6"/>
  <c r="BK354" i="6"/>
  <c r="BJ354" i="6"/>
  <c r="BI354" i="6"/>
  <c r="BH354" i="6"/>
  <c r="BG354" i="6"/>
  <c r="BF354" i="6"/>
  <c r="BE354" i="6"/>
  <c r="BD354" i="6"/>
  <c r="BN353" i="6"/>
  <c r="BM353" i="6"/>
  <c r="BL353" i="6"/>
  <c r="BK353" i="6"/>
  <c r="BJ353" i="6"/>
  <c r="BI353" i="6"/>
  <c r="BH353" i="6"/>
  <c r="BG353" i="6"/>
  <c r="BF353" i="6"/>
  <c r="BE353" i="6"/>
  <c r="BD353" i="6"/>
  <c r="BN352" i="6"/>
  <c r="BM352" i="6"/>
  <c r="BL352" i="6"/>
  <c r="BK352" i="6"/>
  <c r="BJ352" i="6"/>
  <c r="BI352" i="6"/>
  <c r="BH352" i="6"/>
  <c r="BG352" i="6"/>
  <c r="BF352" i="6"/>
  <c r="BE352" i="6"/>
  <c r="BD352" i="6"/>
  <c r="BN351" i="6"/>
  <c r="BM351" i="6"/>
  <c r="BL351" i="6"/>
  <c r="BK351" i="6"/>
  <c r="BJ351" i="6"/>
  <c r="BI351" i="6"/>
  <c r="BH351" i="6"/>
  <c r="BG351" i="6"/>
  <c r="BF351" i="6"/>
  <c r="BE351" i="6"/>
  <c r="BD351" i="6"/>
  <c r="BN350" i="6"/>
  <c r="BM350" i="6"/>
  <c r="BL350" i="6"/>
  <c r="BK350" i="6"/>
  <c r="BJ350" i="6"/>
  <c r="BI350" i="6"/>
  <c r="BH350" i="6"/>
  <c r="BG350" i="6"/>
  <c r="BF350" i="6"/>
  <c r="BE350" i="6"/>
  <c r="BD350" i="6"/>
  <c r="BN349" i="6"/>
  <c r="BM349" i="6"/>
  <c r="BL349" i="6"/>
  <c r="BK349" i="6"/>
  <c r="BJ349" i="6"/>
  <c r="BI349" i="6"/>
  <c r="BH349" i="6"/>
  <c r="BG349" i="6"/>
  <c r="BF349" i="6"/>
  <c r="BE349" i="6"/>
  <c r="BD349" i="6"/>
  <c r="BN348" i="6"/>
  <c r="BM348" i="6"/>
  <c r="BL348" i="6"/>
  <c r="BK348" i="6"/>
  <c r="BJ348" i="6"/>
  <c r="BI348" i="6"/>
  <c r="BH348" i="6"/>
  <c r="BG348" i="6"/>
  <c r="BF348" i="6"/>
  <c r="BE348" i="6"/>
  <c r="BD348" i="6"/>
  <c r="BN347" i="6"/>
  <c r="BM347" i="6"/>
  <c r="BL347" i="6"/>
  <c r="BK347" i="6"/>
  <c r="BJ347" i="6"/>
  <c r="BI347" i="6"/>
  <c r="BH347" i="6"/>
  <c r="BG347" i="6"/>
  <c r="BF347" i="6"/>
  <c r="BE347" i="6"/>
  <c r="BD347" i="6"/>
  <c r="BN346" i="6"/>
  <c r="BM346" i="6"/>
  <c r="BL346" i="6"/>
  <c r="BK346" i="6"/>
  <c r="BJ346" i="6"/>
  <c r="BI346" i="6"/>
  <c r="BH346" i="6"/>
  <c r="BG346" i="6"/>
  <c r="BF346" i="6"/>
  <c r="BE346" i="6"/>
  <c r="BD346" i="6"/>
  <c r="BN345" i="6"/>
  <c r="BM345" i="6"/>
  <c r="BL345" i="6"/>
  <c r="BK345" i="6"/>
  <c r="BJ345" i="6"/>
  <c r="BI345" i="6"/>
  <c r="BH345" i="6"/>
  <c r="BG345" i="6"/>
  <c r="BF345" i="6"/>
  <c r="BE345" i="6"/>
  <c r="BD345" i="6"/>
  <c r="BN344" i="6"/>
  <c r="BM344" i="6"/>
  <c r="BL344" i="6"/>
  <c r="BK344" i="6"/>
  <c r="BJ344" i="6"/>
  <c r="BI344" i="6"/>
  <c r="BH344" i="6"/>
  <c r="BG344" i="6"/>
  <c r="BF344" i="6"/>
  <c r="BE344" i="6"/>
  <c r="BD344" i="6"/>
  <c r="BN343" i="6"/>
  <c r="BM343" i="6"/>
  <c r="BL343" i="6"/>
  <c r="BK343" i="6"/>
  <c r="BJ343" i="6"/>
  <c r="BI343" i="6"/>
  <c r="BH343" i="6"/>
  <c r="BG343" i="6"/>
  <c r="BF343" i="6"/>
  <c r="BE343" i="6"/>
  <c r="BD343" i="6"/>
  <c r="BN342" i="6"/>
  <c r="BM342" i="6"/>
  <c r="BL342" i="6"/>
  <c r="BK342" i="6"/>
  <c r="BJ342" i="6"/>
  <c r="BI342" i="6"/>
  <c r="BH342" i="6"/>
  <c r="BG342" i="6"/>
  <c r="BF342" i="6"/>
  <c r="BE342" i="6"/>
  <c r="BD342" i="6"/>
  <c r="BN341" i="6"/>
  <c r="BM341" i="6"/>
  <c r="BL341" i="6"/>
  <c r="BK341" i="6"/>
  <c r="BJ341" i="6"/>
  <c r="BI341" i="6"/>
  <c r="BH341" i="6"/>
  <c r="BG341" i="6"/>
  <c r="BF341" i="6"/>
  <c r="BE341" i="6"/>
  <c r="BD341" i="6"/>
  <c r="BN340" i="6"/>
  <c r="BM340" i="6"/>
  <c r="BL340" i="6"/>
  <c r="BK340" i="6"/>
  <c r="BJ340" i="6"/>
  <c r="BI340" i="6"/>
  <c r="BH340" i="6"/>
  <c r="BG340" i="6"/>
  <c r="BF340" i="6"/>
  <c r="BE340" i="6"/>
  <c r="BD340" i="6"/>
  <c r="BN339" i="6"/>
  <c r="BM339" i="6"/>
  <c r="BL339" i="6"/>
  <c r="BK339" i="6"/>
  <c r="BJ339" i="6"/>
  <c r="BI339" i="6"/>
  <c r="BH339" i="6"/>
  <c r="BG339" i="6"/>
  <c r="BF339" i="6"/>
  <c r="BE339" i="6"/>
  <c r="BD339" i="6"/>
  <c r="BN338" i="6"/>
  <c r="BM338" i="6"/>
  <c r="BL338" i="6"/>
  <c r="BK338" i="6"/>
  <c r="BJ338" i="6"/>
  <c r="BI338" i="6"/>
  <c r="BH338" i="6"/>
  <c r="BG338" i="6"/>
  <c r="BF338" i="6"/>
  <c r="BE338" i="6"/>
  <c r="BD338" i="6"/>
  <c r="BN337" i="6"/>
  <c r="BM337" i="6"/>
  <c r="BL337" i="6"/>
  <c r="BK337" i="6"/>
  <c r="BJ337" i="6"/>
  <c r="BI337" i="6"/>
  <c r="BH337" i="6"/>
  <c r="BG337" i="6"/>
  <c r="BF337" i="6"/>
  <c r="BE337" i="6"/>
  <c r="BD337" i="6"/>
  <c r="BN336" i="6"/>
  <c r="BM336" i="6"/>
  <c r="BL336" i="6"/>
  <c r="BK336" i="6"/>
  <c r="BJ336" i="6"/>
  <c r="BI336" i="6"/>
  <c r="BH336" i="6"/>
  <c r="BG336" i="6"/>
  <c r="BF336" i="6"/>
  <c r="BE336" i="6"/>
  <c r="BD336" i="6"/>
  <c r="BN335" i="6"/>
  <c r="BM335" i="6"/>
  <c r="BL335" i="6"/>
  <c r="BK335" i="6"/>
  <c r="BJ335" i="6"/>
  <c r="BI335" i="6"/>
  <c r="BH335" i="6"/>
  <c r="BG335" i="6"/>
  <c r="BF335" i="6"/>
  <c r="BE335" i="6"/>
  <c r="BD335" i="6"/>
  <c r="BN334" i="6"/>
  <c r="BM334" i="6"/>
  <c r="BL334" i="6"/>
  <c r="BK334" i="6"/>
  <c r="BJ334" i="6"/>
  <c r="BI334" i="6"/>
  <c r="BH334" i="6"/>
  <c r="BG334" i="6"/>
  <c r="BF334" i="6"/>
  <c r="BE334" i="6"/>
  <c r="BD334" i="6"/>
  <c r="BN333" i="6"/>
  <c r="BM333" i="6"/>
  <c r="BL333" i="6"/>
  <c r="BK333" i="6"/>
  <c r="BJ333" i="6"/>
  <c r="BI333" i="6"/>
  <c r="BH333" i="6"/>
  <c r="BG333" i="6"/>
  <c r="BF333" i="6"/>
  <c r="BE333" i="6"/>
  <c r="BD333" i="6"/>
  <c r="BN332" i="6"/>
  <c r="BM332" i="6"/>
  <c r="BL332" i="6"/>
  <c r="BK332" i="6"/>
  <c r="BJ332" i="6"/>
  <c r="BI332" i="6"/>
  <c r="BH332" i="6"/>
  <c r="BG332" i="6"/>
  <c r="BF332" i="6"/>
  <c r="BE332" i="6"/>
  <c r="BD332" i="6"/>
  <c r="BN331" i="6"/>
  <c r="BM331" i="6"/>
  <c r="BL331" i="6"/>
  <c r="BK331" i="6"/>
  <c r="BJ331" i="6"/>
  <c r="BI331" i="6"/>
  <c r="BH331" i="6"/>
  <c r="BG331" i="6"/>
  <c r="BF331" i="6"/>
  <c r="BE331" i="6"/>
  <c r="BD331" i="6"/>
  <c r="BN330" i="6"/>
  <c r="BM330" i="6"/>
  <c r="BL330" i="6"/>
  <c r="BK330" i="6"/>
  <c r="BJ330" i="6"/>
  <c r="BI330" i="6"/>
  <c r="BH330" i="6"/>
  <c r="BG330" i="6"/>
  <c r="BF330" i="6"/>
  <c r="BE330" i="6"/>
  <c r="BD330" i="6"/>
  <c r="BN329" i="6"/>
  <c r="BM329" i="6"/>
  <c r="BL329" i="6"/>
  <c r="BK329" i="6"/>
  <c r="BJ329" i="6"/>
  <c r="BI329" i="6"/>
  <c r="BH329" i="6"/>
  <c r="BG329" i="6"/>
  <c r="BF329" i="6"/>
  <c r="BE329" i="6"/>
  <c r="BD329" i="6"/>
  <c r="BN328" i="6"/>
  <c r="BM328" i="6"/>
  <c r="BL328" i="6"/>
  <c r="BK328" i="6"/>
  <c r="BJ328" i="6"/>
  <c r="BI328" i="6"/>
  <c r="BH328" i="6"/>
  <c r="BG328" i="6"/>
  <c r="BF328" i="6"/>
  <c r="BE328" i="6"/>
  <c r="BD328" i="6"/>
  <c r="BN327" i="6"/>
  <c r="BM327" i="6"/>
  <c r="BL327" i="6"/>
  <c r="BK327" i="6"/>
  <c r="BJ327" i="6"/>
  <c r="BI327" i="6"/>
  <c r="BH327" i="6"/>
  <c r="BG327" i="6"/>
  <c r="BF327" i="6"/>
  <c r="BE327" i="6"/>
  <c r="BD327" i="6"/>
  <c r="BN326" i="6"/>
  <c r="BM326" i="6"/>
  <c r="BL326" i="6"/>
  <c r="BK326" i="6"/>
  <c r="BJ326" i="6"/>
  <c r="BI326" i="6"/>
  <c r="BH326" i="6"/>
  <c r="BG326" i="6"/>
  <c r="BF326" i="6"/>
  <c r="BE326" i="6"/>
  <c r="BD326" i="6"/>
  <c r="BN325" i="6"/>
  <c r="BM325" i="6"/>
  <c r="BL325" i="6"/>
  <c r="BK325" i="6"/>
  <c r="BJ325" i="6"/>
  <c r="BI325" i="6"/>
  <c r="BH325" i="6"/>
  <c r="BG325" i="6"/>
  <c r="BF325" i="6"/>
  <c r="BE325" i="6"/>
  <c r="BD325" i="6"/>
  <c r="BN324" i="6"/>
  <c r="BM324" i="6"/>
  <c r="BL324" i="6"/>
  <c r="BK324" i="6"/>
  <c r="BJ324" i="6"/>
  <c r="BI324" i="6"/>
  <c r="BH324" i="6"/>
  <c r="BG324" i="6"/>
  <c r="BF324" i="6"/>
  <c r="BE324" i="6"/>
  <c r="BD324" i="6"/>
  <c r="BN323" i="6"/>
  <c r="BM323" i="6"/>
  <c r="BL323" i="6"/>
  <c r="BK323" i="6"/>
  <c r="BJ323" i="6"/>
  <c r="BI323" i="6"/>
  <c r="BH323" i="6"/>
  <c r="BG323" i="6"/>
  <c r="BF323" i="6"/>
  <c r="BE323" i="6"/>
  <c r="BD323" i="6"/>
  <c r="BN322" i="6"/>
  <c r="BM322" i="6"/>
  <c r="BL322" i="6"/>
  <c r="BK322" i="6"/>
  <c r="BJ322" i="6"/>
  <c r="BI322" i="6"/>
  <c r="BH322" i="6"/>
  <c r="BG322" i="6"/>
  <c r="BF322" i="6"/>
  <c r="BE322" i="6"/>
  <c r="BD322" i="6"/>
  <c r="BN321" i="6"/>
  <c r="BM321" i="6"/>
  <c r="BL321" i="6"/>
  <c r="BK321" i="6"/>
  <c r="BJ321" i="6"/>
  <c r="BI321" i="6"/>
  <c r="BH321" i="6"/>
  <c r="BG321" i="6"/>
  <c r="BF321" i="6"/>
  <c r="BE321" i="6"/>
  <c r="BD321" i="6"/>
  <c r="BN320" i="6"/>
  <c r="BM320" i="6"/>
  <c r="BL320" i="6"/>
  <c r="BK320" i="6"/>
  <c r="BJ320" i="6"/>
  <c r="BI320" i="6"/>
  <c r="BH320" i="6"/>
  <c r="BG320" i="6"/>
  <c r="BF320" i="6"/>
  <c r="BE320" i="6"/>
  <c r="BD320" i="6"/>
  <c r="BN319" i="6"/>
  <c r="BM319" i="6"/>
  <c r="BL319" i="6"/>
  <c r="BK319" i="6"/>
  <c r="BJ319" i="6"/>
  <c r="BI319" i="6"/>
  <c r="BH319" i="6"/>
  <c r="BG319" i="6"/>
  <c r="BF319" i="6"/>
  <c r="BE319" i="6"/>
  <c r="BD319" i="6"/>
  <c r="BN318" i="6"/>
  <c r="BM318" i="6"/>
  <c r="BL318" i="6"/>
  <c r="BK318" i="6"/>
  <c r="BJ318" i="6"/>
  <c r="BI318" i="6"/>
  <c r="BH318" i="6"/>
  <c r="BG318" i="6"/>
  <c r="BF318" i="6"/>
  <c r="BE318" i="6"/>
  <c r="BD318" i="6"/>
  <c r="BN317" i="6"/>
  <c r="BM317" i="6"/>
  <c r="BL317" i="6"/>
  <c r="BK317" i="6"/>
  <c r="BJ317" i="6"/>
  <c r="BI317" i="6"/>
  <c r="BH317" i="6"/>
  <c r="BG317" i="6"/>
  <c r="BF317" i="6"/>
  <c r="BE317" i="6"/>
  <c r="BD317" i="6"/>
  <c r="BN316" i="6"/>
  <c r="BM316" i="6"/>
  <c r="BL316" i="6"/>
  <c r="BK316" i="6"/>
  <c r="BJ316" i="6"/>
  <c r="BI316" i="6"/>
  <c r="BH316" i="6"/>
  <c r="BG316" i="6"/>
  <c r="BF316" i="6"/>
  <c r="BE316" i="6"/>
  <c r="BD316" i="6"/>
  <c r="BN315" i="6"/>
  <c r="BM315" i="6"/>
  <c r="BL315" i="6"/>
  <c r="BK315" i="6"/>
  <c r="BJ315" i="6"/>
  <c r="BI315" i="6"/>
  <c r="BH315" i="6"/>
  <c r="BG315" i="6"/>
  <c r="BF315" i="6"/>
  <c r="BE315" i="6"/>
  <c r="BD315" i="6"/>
  <c r="BN314" i="6"/>
  <c r="BM314" i="6"/>
  <c r="BL314" i="6"/>
  <c r="BK314" i="6"/>
  <c r="BJ314" i="6"/>
  <c r="BI314" i="6"/>
  <c r="BH314" i="6"/>
  <c r="BG314" i="6"/>
  <c r="BF314" i="6"/>
  <c r="BE314" i="6"/>
  <c r="BD314" i="6"/>
  <c r="BN313" i="6"/>
  <c r="BM313" i="6"/>
  <c r="BL313" i="6"/>
  <c r="BK313" i="6"/>
  <c r="BJ313" i="6"/>
  <c r="BI313" i="6"/>
  <c r="BH313" i="6"/>
  <c r="BG313" i="6"/>
  <c r="BF313" i="6"/>
  <c r="BE313" i="6"/>
  <c r="BD313" i="6"/>
  <c r="BN312" i="6"/>
  <c r="BM312" i="6"/>
  <c r="BL312" i="6"/>
  <c r="BK312" i="6"/>
  <c r="BJ312" i="6"/>
  <c r="BI312" i="6"/>
  <c r="BH312" i="6"/>
  <c r="BG312" i="6"/>
  <c r="BF312" i="6"/>
  <c r="BE312" i="6"/>
  <c r="BD312" i="6"/>
  <c r="BN311" i="6"/>
  <c r="BM311" i="6"/>
  <c r="BL311" i="6"/>
  <c r="BK311" i="6"/>
  <c r="BJ311" i="6"/>
  <c r="BI311" i="6"/>
  <c r="BH311" i="6"/>
  <c r="BG311" i="6"/>
  <c r="BF311" i="6"/>
  <c r="BE311" i="6"/>
  <c r="BD311" i="6"/>
  <c r="BN310" i="6"/>
  <c r="BM310" i="6"/>
  <c r="BL310" i="6"/>
  <c r="BK310" i="6"/>
  <c r="BJ310" i="6"/>
  <c r="BI310" i="6"/>
  <c r="BH310" i="6"/>
  <c r="BG310" i="6"/>
  <c r="BF310" i="6"/>
  <c r="BE310" i="6"/>
  <c r="BD310" i="6"/>
  <c r="BN309" i="6"/>
  <c r="BM309" i="6"/>
  <c r="BL309" i="6"/>
  <c r="BK309" i="6"/>
  <c r="BJ309" i="6"/>
  <c r="BI309" i="6"/>
  <c r="BH309" i="6"/>
  <c r="BG309" i="6"/>
  <c r="BF309" i="6"/>
  <c r="BE309" i="6"/>
  <c r="BD309" i="6"/>
  <c r="BN308" i="6"/>
  <c r="BM308" i="6"/>
  <c r="BL308" i="6"/>
  <c r="BK308" i="6"/>
  <c r="BJ308" i="6"/>
  <c r="BI308" i="6"/>
  <c r="BH308" i="6"/>
  <c r="BG308" i="6"/>
  <c r="BF308" i="6"/>
  <c r="BE308" i="6"/>
  <c r="BD308" i="6"/>
  <c r="BN307" i="6"/>
  <c r="BM307" i="6"/>
  <c r="BL307" i="6"/>
  <c r="BK307" i="6"/>
  <c r="BJ307" i="6"/>
  <c r="BI307" i="6"/>
  <c r="BH307" i="6"/>
  <c r="BG307" i="6"/>
  <c r="BF307" i="6"/>
  <c r="BE307" i="6"/>
  <c r="BD307" i="6"/>
  <c r="BN306" i="6"/>
  <c r="BM306" i="6"/>
  <c r="BL306" i="6"/>
  <c r="BK306" i="6"/>
  <c r="BJ306" i="6"/>
  <c r="BI306" i="6"/>
  <c r="BH306" i="6"/>
  <c r="BG306" i="6"/>
  <c r="BF306" i="6"/>
  <c r="BE306" i="6"/>
  <c r="BD306" i="6"/>
  <c r="BN305" i="6"/>
  <c r="BM305" i="6"/>
  <c r="BL305" i="6"/>
  <c r="BK305" i="6"/>
  <c r="BJ305" i="6"/>
  <c r="BI305" i="6"/>
  <c r="BH305" i="6"/>
  <c r="BG305" i="6"/>
  <c r="BF305" i="6"/>
  <c r="BE305" i="6"/>
  <c r="BD305" i="6"/>
  <c r="BN304" i="6"/>
  <c r="BM304" i="6"/>
  <c r="BL304" i="6"/>
  <c r="BK304" i="6"/>
  <c r="BJ304" i="6"/>
  <c r="BI304" i="6"/>
  <c r="BH304" i="6"/>
  <c r="BG304" i="6"/>
  <c r="BF304" i="6"/>
  <c r="BE304" i="6"/>
  <c r="BD304" i="6"/>
  <c r="BN303" i="6"/>
  <c r="BM303" i="6"/>
  <c r="BL303" i="6"/>
  <c r="BK303" i="6"/>
  <c r="BJ303" i="6"/>
  <c r="BI303" i="6"/>
  <c r="BH303" i="6"/>
  <c r="BG303" i="6"/>
  <c r="BF303" i="6"/>
  <c r="BE303" i="6"/>
  <c r="BD303" i="6"/>
  <c r="BN302" i="6"/>
  <c r="BM302" i="6"/>
  <c r="BL302" i="6"/>
  <c r="BK302" i="6"/>
  <c r="BJ302" i="6"/>
  <c r="BI302" i="6"/>
  <c r="BH302" i="6"/>
  <c r="BG302" i="6"/>
  <c r="BF302" i="6"/>
  <c r="BE302" i="6"/>
  <c r="BD302" i="6"/>
  <c r="BN301" i="6"/>
  <c r="BM301" i="6"/>
  <c r="BL301" i="6"/>
  <c r="BK301" i="6"/>
  <c r="BJ301" i="6"/>
  <c r="BI301" i="6"/>
  <c r="BH301" i="6"/>
  <c r="BG301" i="6"/>
  <c r="BF301" i="6"/>
  <c r="BE301" i="6"/>
  <c r="BD301" i="6"/>
  <c r="BN300" i="6"/>
  <c r="BM300" i="6"/>
  <c r="BL300" i="6"/>
  <c r="BK300" i="6"/>
  <c r="BJ300" i="6"/>
  <c r="BI300" i="6"/>
  <c r="BH300" i="6"/>
  <c r="BG300" i="6"/>
  <c r="BF300" i="6"/>
  <c r="BE300" i="6"/>
  <c r="BD300" i="6"/>
  <c r="BN299" i="6"/>
  <c r="BM299" i="6"/>
  <c r="BL299" i="6"/>
  <c r="BK299" i="6"/>
  <c r="BJ299" i="6"/>
  <c r="BI299" i="6"/>
  <c r="BH299" i="6"/>
  <c r="BG299" i="6"/>
  <c r="BF299" i="6"/>
  <c r="BE299" i="6"/>
  <c r="BD299" i="6"/>
  <c r="BN298" i="6"/>
  <c r="BM298" i="6"/>
  <c r="BL298" i="6"/>
  <c r="BK298" i="6"/>
  <c r="BJ298" i="6"/>
  <c r="BI298" i="6"/>
  <c r="BH298" i="6"/>
  <c r="BG298" i="6"/>
  <c r="BF298" i="6"/>
  <c r="BE298" i="6"/>
  <c r="BD298" i="6"/>
  <c r="BN297" i="6"/>
  <c r="BM297" i="6"/>
  <c r="BL297" i="6"/>
  <c r="BK297" i="6"/>
  <c r="BJ297" i="6"/>
  <c r="BI297" i="6"/>
  <c r="BH297" i="6"/>
  <c r="BG297" i="6"/>
  <c r="BF297" i="6"/>
  <c r="BE297" i="6"/>
  <c r="BD297" i="6"/>
  <c r="BN296" i="6"/>
  <c r="BM296" i="6"/>
  <c r="BL296" i="6"/>
  <c r="BK296" i="6"/>
  <c r="BJ296" i="6"/>
  <c r="BI296" i="6"/>
  <c r="BH296" i="6"/>
  <c r="BG296" i="6"/>
  <c r="BF296" i="6"/>
  <c r="BE296" i="6"/>
  <c r="BD296" i="6"/>
  <c r="BN295" i="6"/>
  <c r="BM295" i="6"/>
  <c r="BL295" i="6"/>
  <c r="BK295" i="6"/>
  <c r="BJ295" i="6"/>
  <c r="BI295" i="6"/>
  <c r="BH295" i="6"/>
  <c r="BG295" i="6"/>
  <c r="BF295" i="6"/>
  <c r="BE295" i="6"/>
  <c r="BD295" i="6"/>
  <c r="BN294" i="6"/>
  <c r="BM294" i="6"/>
  <c r="BL294" i="6"/>
  <c r="BK294" i="6"/>
  <c r="BJ294" i="6"/>
  <c r="BI294" i="6"/>
  <c r="BH294" i="6"/>
  <c r="BG294" i="6"/>
  <c r="BF294" i="6"/>
  <c r="BE294" i="6"/>
  <c r="BD294" i="6"/>
  <c r="BN293" i="6"/>
  <c r="BM293" i="6"/>
  <c r="BL293" i="6"/>
  <c r="BK293" i="6"/>
  <c r="BJ293" i="6"/>
  <c r="BI293" i="6"/>
  <c r="BH293" i="6"/>
  <c r="BG293" i="6"/>
  <c r="BF293" i="6"/>
  <c r="BE293" i="6"/>
  <c r="BD293" i="6"/>
  <c r="BN292" i="6"/>
  <c r="BM292" i="6"/>
  <c r="BL292" i="6"/>
  <c r="BK292" i="6"/>
  <c r="BJ292" i="6"/>
  <c r="BI292" i="6"/>
  <c r="BH292" i="6"/>
  <c r="BG292" i="6"/>
  <c r="BF292" i="6"/>
  <c r="BE292" i="6"/>
  <c r="BD292" i="6"/>
  <c r="BN291" i="6"/>
  <c r="BM291" i="6"/>
  <c r="BL291" i="6"/>
  <c r="BK291" i="6"/>
  <c r="BJ291" i="6"/>
  <c r="BI291" i="6"/>
  <c r="BH291" i="6"/>
  <c r="BG291" i="6"/>
  <c r="BF291" i="6"/>
  <c r="BE291" i="6"/>
  <c r="BD291" i="6"/>
  <c r="BN290" i="6"/>
  <c r="BM290" i="6"/>
  <c r="BL290" i="6"/>
  <c r="BK290" i="6"/>
  <c r="BJ290" i="6"/>
  <c r="BI290" i="6"/>
  <c r="BH290" i="6"/>
  <c r="BG290" i="6"/>
  <c r="BF290" i="6"/>
  <c r="BE290" i="6"/>
  <c r="BD290" i="6"/>
  <c r="BN289" i="6"/>
  <c r="BM289" i="6"/>
  <c r="BL289" i="6"/>
  <c r="BK289" i="6"/>
  <c r="BJ289" i="6"/>
  <c r="BI289" i="6"/>
  <c r="BH289" i="6"/>
  <c r="BG289" i="6"/>
  <c r="BF289" i="6"/>
  <c r="BE289" i="6"/>
  <c r="BD289" i="6"/>
  <c r="BN288" i="6"/>
  <c r="BM288" i="6"/>
  <c r="BL288" i="6"/>
  <c r="BK288" i="6"/>
  <c r="BJ288" i="6"/>
  <c r="BI288" i="6"/>
  <c r="BH288" i="6"/>
  <c r="BG288" i="6"/>
  <c r="BF288" i="6"/>
  <c r="BE288" i="6"/>
  <c r="BD288" i="6"/>
  <c r="BN287" i="6"/>
  <c r="BM287" i="6"/>
  <c r="BL287" i="6"/>
  <c r="BK287" i="6"/>
  <c r="BJ287" i="6"/>
  <c r="BI287" i="6"/>
  <c r="BH287" i="6"/>
  <c r="BG287" i="6"/>
  <c r="BF287" i="6"/>
  <c r="BE287" i="6"/>
  <c r="BD287" i="6"/>
  <c r="BN286" i="6"/>
  <c r="BM286" i="6"/>
  <c r="BL286" i="6"/>
  <c r="BK286" i="6"/>
  <c r="BJ286" i="6"/>
  <c r="BI286" i="6"/>
  <c r="BH286" i="6"/>
  <c r="BG286" i="6"/>
  <c r="BF286" i="6"/>
  <c r="BE286" i="6"/>
  <c r="BD286" i="6"/>
  <c r="BN285" i="6"/>
  <c r="BM285" i="6"/>
  <c r="BL285" i="6"/>
  <c r="BK285" i="6"/>
  <c r="BJ285" i="6"/>
  <c r="BI285" i="6"/>
  <c r="BH285" i="6"/>
  <c r="BG285" i="6"/>
  <c r="BF285" i="6"/>
  <c r="BE285" i="6"/>
  <c r="BD285" i="6"/>
  <c r="BN284" i="6"/>
  <c r="BM284" i="6"/>
  <c r="BL284" i="6"/>
  <c r="BK284" i="6"/>
  <c r="BJ284" i="6"/>
  <c r="BI284" i="6"/>
  <c r="BH284" i="6"/>
  <c r="BG284" i="6"/>
  <c r="BF284" i="6"/>
  <c r="BE284" i="6"/>
  <c r="BD284" i="6"/>
  <c r="BN283" i="6"/>
  <c r="BM283" i="6"/>
  <c r="BL283" i="6"/>
  <c r="BK283" i="6"/>
  <c r="BJ283" i="6"/>
  <c r="BI283" i="6"/>
  <c r="BH283" i="6"/>
  <c r="BG283" i="6"/>
  <c r="BF283" i="6"/>
  <c r="BE283" i="6"/>
  <c r="BD283" i="6"/>
  <c r="BN282" i="6"/>
  <c r="BM282" i="6"/>
  <c r="BL282" i="6"/>
  <c r="BK282" i="6"/>
  <c r="BJ282" i="6"/>
  <c r="BI282" i="6"/>
  <c r="BH282" i="6"/>
  <c r="BG282" i="6"/>
  <c r="BF282" i="6"/>
  <c r="BE282" i="6"/>
  <c r="BD282" i="6"/>
  <c r="BN281" i="6"/>
  <c r="BM281" i="6"/>
  <c r="BL281" i="6"/>
  <c r="BK281" i="6"/>
  <c r="BJ281" i="6"/>
  <c r="BI281" i="6"/>
  <c r="BH281" i="6"/>
  <c r="BG281" i="6"/>
  <c r="BF281" i="6"/>
  <c r="BE281" i="6"/>
  <c r="BD281" i="6"/>
  <c r="BN280" i="6"/>
  <c r="BM280" i="6"/>
  <c r="BL280" i="6"/>
  <c r="BK280" i="6"/>
  <c r="BJ280" i="6"/>
  <c r="BI280" i="6"/>
  <c r="BH280" i="6"/>
  <c r="BG280" i="6"/>
  <c r="BF280" i="6"/>
  <c r="BE280" i="6"/>
  <c r="BD280" i="6"/>
  <c r="BN279" i="6"/>
  <c r="BM279" i="6"/>
  <c r="BL279" i="6"/>
  <c r="BK279" i="6"/>
  <c r="BJ279" i="6"/>
  <c r="BI279" i="6"/>
  <c r="BH279" i="6"/>
  <c r="BG279" i="6"/>
  <c r="BF279" i="6"/>
  <c r="BE279" i="6"/>
  <c r="BD279" i="6"/>
  <c r="BN278" i="6"/>
  <c r="BM278" i="6"/>
  <c r="BL278" i="6"/>
  <c r="BK278" i="6"/>
  <c r="BJ278" i="6"/>
  <c r="BI278" i="6"/>
  <c r="BH278" i="6"/>
  <c r="BG278" i="6"/>
  <c r="BF278" i="6"/>
  <c r="BE278" i="6"/>
  <c r="BD278" i="6"/>
  <c r="BN277" i="6"/>
  <c r="BM277" i="6"/>
  <c r="BL277" i="6"/>
  <c r="BK277" i="6"/>
  <c r="BJ277" i="6"/>
  <c r="BI277" i="6"/>
  <c r="BH277" i="6"/>
  <c r="BG277" i="6"/>
  <c r="BF277" i="6"/>
  <c r="BE277" i="6"/>
  <c r="BD277" i="6"/>
  <c r="BN276" i="6"/>
  <c r="BM276" i="6"/>
  <c r="BL276" i="6"/>
  <c r="BK276" i="6"/>
  <c r="BJ276" i="6"/>
  <c r="BI276" i="6"/>
  <c r="BH276" i="6"/>
  <c r="BG276" i="6"/>
  <c r="BF276" i="6"/>
  <c r="BE276" i="6"/>
  <c r="BD276" i="6"/>
  <c r="BN275" i="6"/>
  <c r="BM275" i="6"/>
  <c r="BL275" i="6"/>
  <c r="BK275" i="6"/>
  <c r="BJ275" i="6"/>
  <c r="BI275" i="6"/>
  <c r="BH275" i="6"/>
  <c r="BG275" i="6"/>
  <c r="BF275" i="6"/>
  <c r="BE275" i="6"/>
  <c r="BD275" i="6"/>
  <c r="BN274" i="6"/>
  <c r="BM274" i="6"/>
  <c r="BL274" i="6"/>
  <c r="BK274" i="6"/>
  <c r="BJ274" i="6"/>
  <c r="BI274" i="6"/>
  <c r="BH274" i="6"/>
  <c r="BG274" i="6"/>
  <c r="BF274" i="6"/>
  <c r="BE274" i="6"/>
  <c r="BD274" i="6"/>
  <c r="BN273" i="6"/>
  <c r="BM273" i="6"/>
  <c r="BL273" i="6"/>
  <c r="BK273" i="6"/>
  <c r="BJ273" i="6"/>
  <c r="BI273" i="6"/>
  <c r="BH273" i="6"/>
  <c r="BG273" i="6"/>
  <c r="BF273" i="6"/>
  <c r="BE273" i="6"/>
  <c r="BD273" i="6"/>
  <c r="BN272" i="6"/>
  <c r="BM272" i="6"/>
  <c r="BL272" i="6"/>
  <c r="BK272" i="6"/>
  <c r="BJ272" i="6"/>
  <c r="BI272" i="6"/>
  <c r="BH272" i="6"/>
  <c r="BG272" i="6"/>
  <c r="BF272" i="6"/>
  <c r="BE272" i="6"/>
  <c r="BD272" i="6"/>
  <c r="BN271" i="6"/>
  <c r="BM271" i="6"/>
  <c r="BL271" i="6"/>
  <c r="BK271" i="6"/>
  <c r="BJ271" i="6"/>
  <c r="BI271" i="6"/>
  <c r="BH271" i="6"/>
  <c r="BG271" i="6"/>
  <c r="BF271" i="6"/>
  <c r="BE271" i="6"/>
  <c r="BD271" i="6"/>
  <c r="BN270" i="6"/>
  <c r="BM270" i="6"/>
  <c r="BL270" i="6"/>
  <c r="BK270" i="6"/>
  <c r="BJ270" i="6"/>
  <c r="BI270" i="6"/>
  <c r="BH270" i="6"/>
  <c r="BG270" i="6"/>
  <c r="BF270" i="6"/>
  <c r="BE270" i="6"/>
  <c r="BD270" i="6"/>
  <c r="BN269" i="6"/>
  <c r="BM269" i="6"/>
  <c r="BL269" i="6"/>
  <c r="BK269" i="6"/>
  <c r="BJ269" i="6"/>
  <c r="BI269" i="6"/>
  <c r="BH269" i="6"/>
  <c r="BG269" i="6"/>
  <c r="BF269" i="6"/>
  <c r="BE269" i="6"/>
  <c r="BD269" i="6"/>
  <c r="BN268" i="6"/>
  <c r="BM268" i="6"/>
  <c r="BL268" i="6"/>
  <c r="BK268" i="6"/>
  <c r="BJ268" i="6"/>
  <c r="BI268" i="6"/>
  <c r="BH268" i="6"/>
  <c r="BG268" i="6"/>
  <c r="BF268" i="6"/>
  <c r="BE268" i="6"/>
  <c r="BD268" i="6"/>
  <c r="BN267" i="6"/>
  <c r="BM267" i="6"/>
  <c r="BL267" i="6"/>
  <c r="BK267" i="6"/>
  <c r="BJ267" i="6"/>
  <c r="BI267" i="6"/>
  <c r="BH267" i="6"/>
  <c r="BG267" i="6"/>
  <c r="BF267" i="6"/>
  <c r="BE267" i="6"/>
  <c r="BD267" i="6"/>
  <c r="BN266" i="6"/>
  <c r="BM266" i="6"/>
  <c r="BL266" i="6"/>
  <c r="BK266" i="6"/>
  <c r="BJ266" i="6"/>
  <c r="BI266" i="6"/>
  <c r="BH266" i="6"/>
  <c r="BG266" i="6"/>
  <c r="BF266" i="6"/>
  <c r="BE266" i="6"/>
  <c r="BD266" i="6"/>
  <c r="BN265" i="6"/>
  <c r="BM265" i="6"/>
  <c r="BL265" i="6"/>
  <c r="BK265" i="6"/>
  <c r="BJ265" i="6"/>
  <c r="BI265" i="6"/>
  <c r="BH265" i="6"/>
  <c r="BG265" i="6"/>
  <c r="BF265" i="6"/>
  <c r="BE265" i="6"/>
  <c r="BD265" i="6"/>
  <c r="BN264" i="6"/>
  <c r="BM264" i="6"/>
  <c r="BL264" i="6"/>
  <c r="BK264" i="6"/>
  <c r="BJ264" i="6"/>
  <c r="BI264" i="6"/>
  <c r="BH264" i="6"/>
  <c r="BG264" i="6"/>
  <c r="BF264" i="6"/>
  <c r="BE264" i="6"/>
  <c r="BD264" i="6"/>
  <c r="BN263" i="6"/>
  <c r="BM263" i="6"/>
  <c r="BL263" i="6"/>
  <c r="BK263" i="6"/>
  <c r="BJ263" i="6"/>
  <c r="BI263" i="6"/>
  <c r="BH263" i="6"/>
  <c r="BG263" i="6"/>
  <c r="BF263" i="6"/>
  <c r="BE263" i="6"/>
  <c r="BD263" i="6"/>
  <c r="BN262" i="6"/>
  <c r="BM262" i="6"/>
  <c r="BL262" i="6"/>
  <c r="BK262" i="6"/>
  <c r="BJ262" i="6"/>
  <c r="BI262" i="6"/>
  <c r="BH262" i="6"/>
  <c r="BG262" i="6"/>
  <c r="BF262" i="6"/>
  <c r="BE262" i="6"/>
  <c r="BD262" i="6"/>
  <c r="BN261" i="6"/>
  <c r="BM261" i="6"/>
  <c r="BL261" i="6"/>
  <c r="BK261" i="6"/>
  <c r="BJ261" i="6"/>
  <c r="BI261" i="6"/>
  <c r="BH261" i="6"/>
  <c r="BG261" i="6"/>
  <c r="BF261" i="6"/>
  <c r="BE261" i="6"/>
  <c r="BD261" i="6"/>
  <c r="BN260" i="6"/>
  <c r="BM260" i="6"/>
  <c r="BL260" i="6"/>
  <c r="BK260" i="6"/>
  <c r="BJ260" i="6"/>
  <c r="BI260" i="6"/>
  <c r="BH260" i="6"/>
  <c r="BG260" i="6"/>
  <c r="BF260" i="6"/>
  <c r="BE260" i="6"/>
  <c r="BD260" i="6"/>
  <c r="BN259" i="6"/>
  <c r="BM259" i="6"/>
  <c r="BL259" i="6"/>
  <c r="BK259" i="6"/>
  <c r="BJ259" i="6"/>
  <c r="BI259" i="6"/>
  <c r="BH259" i="6"/>
  <c r="BG259" i="6"/>
  <c r="BF259" i="6"/>
  <c r="BE259" i="6"/>
  <c r="BD259" i="6"/>
  <c r="BN258" i="6"/>
  <c r="BM258" i="6"/>
  <c r="BL258" i="6"/>
  <c r="BK258" i="6"/>
  <c r="BJ258" i="6"/>
  <c r="BI258" i="6"/>
  <c r="BH258" i="6"/>
  <c r="BG258" i="6"/>
  <c r="BF258" i="6"/>
  <c r="BE258" i="6"/>
  <c r="BD258" i="6"/>
  <c r="BN257" i="6"/>
  <c r="BM257" i="6"/>
  <c r="BL257" i="6"/>
  <c r="BK257" i="6"/>
  <c r="BJ257" i="6"/>
  <c r="BI257" i="6"/>
  <c r="BH257" i="6"/>
  <c r="BG257" i="6"/>
  <c r="BF257" i="6"/>
  <c r="BE257" i="6"/>
  <c r="BD257" i="6"/>
  <c r="BN256" i="6"/>
  <c r="BM256" i="6"/>
  <c r="BL256" i="6"/>
  <c r="BK256" i="6"/>
  <c r="BJ256" i="6"/>
  <c r="BI256" i="6"/>
  <c r="BH256" i="6"/>
  <c r="BG256" i="6"/>
  <c r="BF256" i="6"/>
  <c r="BE256" i="6"/>
  <c r="BD256" i="6"/>
  <c r="BN255" i="6"/>
  <c r="BM255" i="6"/>
  <c r="BL255" i="6"/>
  <c r="BK255" i="6"/>
  <c r="BJ255" i="6"/>
  <c r="BI255" i="6"/>
  <c r="BH255" i="6"/>
  <c r="BG255" i="6"/>
  <c r="BF255" i="6"/>
  <c r="BE255" i="6"/>
  <c r="BD255" i="6"/>
  <c r="BN254" i="6"/>
  <c r="BM254" i="6"/>
  <c r="BL254" i="6"/>
  <c r="BK254" i="6"/>
  <c r="BJ254" i="6"/>
  <c r="BI254" i="6"/>
  <c r="BH254" i="6"/>
  <c r="BG254" i="6"/>
  <c r="BF254" i="6"/>
  <c r="BE254" i="6"/>
  <c r="BD254" i="6"/>
  <c r="BN253" i="6"/>
  <c r="BM253" i="6"/>
  <c r="BL253" i="6"/>
  <c r="BK253" i="6"/>
  <c r="BJ253" i="6"/>
  <c r="BI253" i="6"/>
  <c r="BH253" i="6"/>
  <c r="BG253" i="6"/>
  <c r="BF253" i="6"/>
  <c r="BE253" i="6"/>
  <c r="BD253" i="6"/>
  <c r="BN252" i="6"/>
  <c r="BM252" i="6"/>
  <c r="BL252" i="6"/>
  <c r="BK252" i="6"/>
  <c r="BJ252" i="6"/>
  <c r="BI252" i="6"/>
  <c r="BH252" i="6"/>
  <c r="BG252" i="6"/>
  <c r="BF252" i="6"/>
  <c r="BE252" i="6"/>
  <c r="BD252" i="6"/>
  <c r="BN251" i="6"/>
  <c r="BM251" i="6"/>
  <c r="BL251" i="6"/>
  <c r="BK251" i="6"/>
  <c r="BJ251" i="6"/>
  <c r="BI251" i="6"/>
  <c r="BH251" i="6"/>
  <c r="BG251" i="6"/>
  <c r="BF251" i="6"/>
  <c r="BE251" i="6"/>
  <c r="BD251" i="6"/>
  <c r="BN250" i="6"/>
  <c r="BM250" i="6"/>
  <c r="BL250" i="6"/>
  <c r="BK250" i="6"/>
  <c r="BJ250" i="6"/>
  <c r="BI250" i="6"/>
  <c r="BH250" i="6"/>
  <c r="BG250" i="6"/>
  <c r="BF250" i="6"/>
  <c r="BE250" i="6"/>
  <c r="BD250" i="6"/>
  <c r="BN249" i="6"/>
  <c r="BM249" i="6"/>
  <c r="BL249" i="6"/>
  <c r="BK249" i="6"/>
  <c r="BJ249" i="6"/>
  <c r="BI249" i="6"/>
  <c r="BH249" i="6"/>
  <c r="BG249" i="6"/>
  <c r="BF249" i="6"/>
  <c r="BE249" i="6"/>
  <c r="BD249" i="6"/>
  <c r="BN248" i="6"/>
  <c r="BM248" i="6"/>
  <c r="BL248" i="6"/>
  <c r="BK248" i="6"/>
  <c r="BJ248" i="6"/>
  <c r="BI248" i="6"/>
  <c r="BH248" i="6"/>
  <c r="BG248" i="6"/>
  <c r="BF248" i="6"/>
  <c r="BE248" i="6"/>
  <c r="BD248" i="6"/>
  <c r="BN247" i="6"/>
  <c r="BM247" i="6"/>
  <c r="BL247" i="6"/>
  <c r="BK247" i="6"/>
  <c r="BJ247" i="6"/>
  <c r="BI247" i="6"/>
  <c r="BH247" i="6"/>
  <c r="BG247" i="6"/>
  <c r="BF247" i="6"/>
  <c r="BE247" i="6"/>
  <c r="BD247" i="6"/>
  <c r="BN246" i="6"/>
  <c r="BM246" i="6"/>
  <c r="BL246" i="6"/>
  <c r="BK246" i="6"/>
  <c r="BJ246" i="6"/>
  <c r="BI246" i="6"/>
  <c r="BH246" i="6"/>
  <c r="BG246" i="6"/>
  <c r="BF246" i="6"/>
  <c r="BE246" i="6"/>
  <c r="BD246" i="6"/>
  <c r="BN245" i="6"/>
  <c r="BM245" i="6"/>
  <c r="BL245" i="6"/>
  <c r="BK245" i="6"/>
  <c r="BJ245" i="6"/>
  <c r="BI245" i="6"/>
  <c r="BH245" i="6"/>
  <c r="BG245" i="6"/>
  <c r="BF245" i="6"/>
  <c r="BE245" i="6"/>
  <c r="BD245" i="6"/>
  <c r="BN244" i="6"/>
  <c r="BM244" i="6"/>
  <c r="BL244" i="6"/>
  <c r="BK244" i="6"/>
  <c r="BJ244" i="6"/>
  <c r="BI244" i="6"/>
  <c r="BH244" i="6"/>
  <c r="BG244" i="6"/>
  <c r="BF244" i="6"/>
  <c r="BE244" i="6"/>
  <c r="BD244" i="6"/>
  <c r="BN243" i="6"/>
  <c r="BM243" i="6"/>
  <c r="BL243" i="6"/>
  <c r="BK243" i="6"/>
  <c r="BJ243" i="6"/>
  <c r="BI243" i="6"/>
  <c r="BH243" i="6"/>
  <c r="BG243" i="6"/>
  <c r="BF243" i="6"/>
  <c r="BE243" i="6"/>
  <c r="BD243" i="6"/>
  <c r="BN242" i="6"/>
  <c r="BM242" i="6"/>
  <c r="BL242" i="6"/>
  <c r="BK242" i="6"/>
  <c r="BJ242" i="6"/>
  <c r="BI242" i="6"/>
  <c r="BH242" i="6"/>
  <c r="BG242" i="6"/>
  <c r="BF242" i="6"/>
  <c r="BE242" i="6"/>
  <c r="BD242" i="6"/>
  <c r="BN241" i="6"/>
  <c r="BM241" i="6"/>
  <c r="BL241" i="6"/>
  <c r="BK241" i="6"/>
  <c r="BJ241" i="6"/>
  <c r="BI241" i="6"/>
  <c r="BH241" i="6"/>
  <c r="BG241" i="6"/>
  <c r="BF241" i="6"/>
  <c r="BE241" i="6"/>
  <c r="BD241" i="6"/>
  <c r="BN240" i="6"/>
  <c r="BM240" i="6"/>
  <c r="BL240" i="6"/>
  <c r="BK240" i="6"/>
  <c r="BJ240" i="6"/>
  <c r="BI240" i="6"/>
  <c r="BH240" i="6"/>
  <c r="BG240" i="6"/>
  <c r="BF240" i="6"/>
  <c r="BE240" i="6"/>
  <c r="BD240" i="6"/>
  <c r="BN239" i="6"/>
  <c r="BM239" i="6"/>
  <c r="BL239" i="6"/>
  <c r="BK239" i="6"/>
  <c r="BJ239" i="6"/>
  <c r="BI239" i="6"/>
  <c r="BH239" i="6"/>
  <c r="BG239" i="6"/>
  <c r="BF239" i="6"/>
  <c r="BE239" i="6"/>
  <c r="BD239" i="6"/>
  <c r="BN238" i="6"/>
  <c r="BM238" i="6"/>
  <c r="BL238" i="6"/>
  <c r="BK238" i="6"/>
  <c r="BJ238" i="6"/>
  <c r="BI238" i="6"/>
  <c r="BH238" i="6"/>
  <c r="BG238" i="6"/>
  <c r="BF238" i="6"/>
  <c r="BE238" i="6"/>
  <c r="BD238" i="6"/>
  <c r="BN237" i="6"/>
  <c r="BM237" i="6"/>
  <c r="BL237" i="6"/>
  <c r="BK237" i="6"/>
  <c r="BJ237" i="6"/>
  <c r="BI237" i="6"/>
  <c r="BH237" i="6"/>
  <c r="BG237" i="6"/>
  <c r="BF237" i="6"/>
  <c r="BE237" i="6"/>
  <c r="BD237" i="6"/>
  <c r="BN236" i="6"/>
  <c r="BM236" i="6"/>
  <c r="BL236" i="6"/>
  <c r="BK236" i="6"/>
  <c r="BJ236" i="6"/>
  <c r="BI236" i="6"/>
  <c r="BH236" i="6"/>
  <c r="BG236" i="6"/>
  <c r="BF236" i="6"/>
  <c r="BE236" i="6"/>
  <c r="BD236" i="6"/>
  <c r="BN235" i="6"/>
  <c r="BM235" i="6"/>
  <c r="BL235" i="6"/>
  <c r="BK235" i="6"/>
  <c r="BJ235" i="6"/>
  <c r="BI235" i="6"/>
  <c r="BH235" i="6"/>
  <c r="BG235" i="6"/>
  <c r="BF235" i="6"/>
  <c r="BE235" i="6"/>
  <c r="BD235" i="6"/>
  <c r="BN234" i="6"/>
  <c r="BM234" i="6"/>
  <c r="BL234" i="6"/>
  <c r="BK234" i="6"/>
  <c r="BJ234" i="6"/>
  <c r="BI234" i="6"/>
  <c r="BH234" i="6"/>
  <c r="BG234" i="6"/>
  <c r="BF234" i="6"/>
  <c r="BE234" i="6"/>
  <c r="BD234" i="6"/>
  <c r="BN233" i="6"/>
  <c r="BM233" i="6"/>
  <c r="BL233" i="6"/>
  <c r="BK233" i="6"/>
  <c r="BJ233" i="6"/>
  <c r="BI233" i="6"/>
  <c r="BH233" i="6"/>
  <c r="BG233" i="6"/>
  <c r="BF233" i="6"/>
  <c r="BE233" i="6"/>
  <c r="BD233" i="6"/>
  <c r="BN232" i="6"/>
  <c r="BM232" i="6"/>
  <c r="BL232" i="6"/>
  <c r="BK232" i="6"/>
  <c r="BJ232" i="6"/>
  <c r="BI232" i="6"/>
  <c r="BH232" i="6"/>
  <c r="BG232" i="6"/>
  <c r="BF232" i="6"/>
  <c r="BE232" i="6"/>
  <c r="BD232" i="6"/>
  <c r="BN231" i="6"/>
  <c r="BM231" i="6"/>
  <c r="BL231" i="6"/>
  <c r="BK231" i="6"/>
  <c r="BJ231" i="6"/>
  <c r="BI231" i="6"/>
  <c r="BH231" i="6"/>
  <c r="BG231" i="6"/>
  <c r="BF231" i="6"/>
  <c r="BE231" i="6"/>
  <c r="BD231" i="6"/>
  <c r="BN230" i="6"/>
  <c r="BM230" i="6"/>
  <c r="BL230" i="6"/>
  <c r="BK230" i="6"/>
  <c r="BJ230" i="6"/>
  <c r="BI230" i="6"/>
  <c r="BH230" i="6"/>
  <c r="BG230" i="6"/>
  <c r="BF230" i="6"/>
  <c r="BE230" i="6"/>
  <c r="BD230" i="6"/>
  <c r="BN229" i="6"/>
  <c r="BM229" i="6"/>
  <c r="BL229" i="6"/>
  <c r="BK229" i="6"/>
  <c r="BJ229" i="6"/>
  <c r="BI229" i="6"/>
  <c r="BH229" i="6"/>
  <c r="BG229" i="6"/>
  <c r="BF229" i="6"/>
  <c r="BE229" i="6"/>
  <c r="BD229" i="6"/>
  <c r="BN228" i="6"/>
  <c r="BM228" i="6"/>
  <c r="BL228" i="6"/>
  <c r="BK228" i="6"/>
  <c r="BJ228" i="6"/>
  <c r="BI228" i="6"/>
  <c r="BH228" i="6"/>
  <c r="BG228" i="6"/>
  <c r="BF228" i="6"/>
  <c r="BE228" i="6"/>
  <c r="BD228" i="6"/>
  <c r="BN227" i="6"/>
  <c r="BM227" i="6"/>
  <c r="BL227" i="6"/>
  <c r="BK227" i="6"/>
  <c r="BJ227" i="6"/>
  <c r="BI227" i="6"/>
  <c r="BH227" i="6"/>
  <c r="BG227" i="6"/>
  <c r="BF227" i="6"/>
  <c r="BE227" i="6"/>
  <c r="BD227" i="6"/>
  <c r="BN226" i="6"/>
  <c r="BM226" i="6"/>
  <c r="BL226" i="6"/>
  <c r="BK226" i="6"/>
  <c r="BJ226" i="6"/>
  <c r="BI226" i="6"/>
  <c r="BH226" i="6"/>
  <c r="BG226" i="6"/>
  <c r="BF226" i="6"/>
  <c r="BE226" i="6"/>
  <c r="BD226" i="6"/>
  <c r="BN225" i="6"/>
  <c r="BM225" i="6"/>
  <c r="BL225" i="6"/>
  <c r="BK225" i="6"/>
  <c r="BJ225" i="6"/>
  <c r="BI225" i="6"/>
  <c r="BH225" i="6"/>
  <c r="BG225" i="6"/>
  <c r="BF225" i="6"/>
  <c r="BE225" i="6"/>
  <c r="BD225" i="6"/>
  <c r="BN224" i="6"/>
  <c r="BM224" i="6"/>
  <c r="BL224" i="6"/>
  <c r="BK224" i="6"/>
  <c r="BJ224" i="6"/>
  <c r="BI224" i="6"/>
  <c r="BH224" i="6"/>
  <c r="BG224" i="6"/>
  <c r="BF224" i="6"/>
  <c r="BE224" i="6"/>
  <c r="BD224" i="6"/>
  <c r="BN223" i="6"/>
  <c r="BM223" i="6"/>
  <c r="BL223" i="6"/>
  <c r="BK223" i="6"/>
  <c r="BJ223" i="6"/>
  <c r="BI223" i="6"/>
  <c r="BH223" i="6"/>
  <c r="BG223" i="6"/>
  <c r="BF223" i="6"/>
  <c r="BE223" i="6"/>
  <c r="BD223" i="6"/>
  <c r="BN222" i="6"/>
  <c r="BM222" i="6"/>
  <c r="BL222" i="6"/>
  <c r="BK222" i="6"/>
  <c r="BJ222" i="6"/>
  <c r="BI222" i="6"/>
  <c r="BH222" i="6"/>
  <c r="BG222" i="6"/>
  <c r="BF222" i="6"/>
  <c r="BE222" i="6"/>
  <c r="BD222" i="6"/>
  <c r="BN221" i="6"/>
  <c r="BM221" i="6"/>
  <c r="BL221" i="6"/>
  <c r="BK221" i="6"/>
  <c r="BJ221" i="6"/>
  <c r="BI221" i="6"/>
  <c r="BH221" i="6"/>
  <c r="BG221" i="6"/>
  <c r="BF221" i="6"/>
  <c r="BE221" i="6"/>
  <c r="BD221" i="6"/>
  <c r="BN220" i="6"/>
  <c r="BM220" i="6"/>
  <c r="BL220" i="6"/>
  <c r="BK220" i="6"/>
  <c r="BJ220" i="6"/>
  <c r="BI220" i="6"/>
  <c r="BH220" i="6"/>
  <c r="BG220" i="6"/>
  <c r="BF220" i="6"/>
  <c r="BE220" i="6"/>
  <c r="BD220" i="6"/>
  <c r="BN219" i="6"/>
  <c r="BM219" i="6"/>
  <c r="BL219" i="6"/>
  <c r="BK219" i="6"/>
  <c r="BJ219" i="6"/>
  <c r="BI219" i="6"/>
  <c r="BH219" i="6"/>
  <c r="BG219" i="6"/>
  <c r="BF219" i="6"/>
  <c r="BE219" i="6"/>
  <c r="BD219" i="6"/>
  <c r="BN218" i="6"/>
  <c r="BM218" i="6"/>
  <c r="BL218" i="6"/>
  <c r="BK218" i="6"/>
  <c r="BJ218" i="6"/>
  <c r="BI218" i="6"/>
  <c r="BH218" i="6"/>
  <c r="BG218" i="6"/>
  <c r="BF218" i="6"/>
  <c r="BE218" i="6"/>
  <c r="BD218" i="6"/>
  <c r="BN217" i="6"/>
  <c r="BM217" i="6"/>
  <c r="BL217" i="6"/>
  <c r="BK217" i="6"/>
  <c r="BJ217" i="6"/>
  <c r="BI217" i="6"/>
  <c r="BH217" i="6"/>
  <c r="BG217" i="6"/>
  <c r="BF217" i="6"/>
  <c r="BE217" i="6"/>
  <c r="BD217" i="6"/>
  <c r="BN216" i="6"/>
  <c r="BM216" i="6"/>
  <c r="BL216" i="6"/>
  <c r="BK216" i="6"/>
  <c r="BJ216" i="6"/>
  <c r="BI216" i="6"/>
  <c r="BH216" i="6"/>
  <c r="BG216" i="6"/>
  <c r="BF216" i="6"/>
  <c r="BE216" i="6"/>
  <c r="BD216" i="6"/>
  <c r="BN215" i="6"/>
  <c r="BM215" i="6"/>
  <c r="BL215" i="6"/>
  <c r="BK215" i="6"/>
  <c r="BJ215" i="6"/>
  <c r="BI215" i="6"/>
  <c r="BH215" i="6"/>
  <c r="BG215" i="6"/>
  <c r="BF215" i="6"/>
  <c r="BE215" i="6"/>
  <c r="BD215" i="6"/>
  <c r="BN214" i="6"/>
  <c r="BM214" i="6"/>
  <c r="BL214" i="6"/>
  <c r="BK214" i="6"/>
  <c r="BJ214" i="6"/>
  <c r="BI214" i="6"/>
  <c r="BH214" i="6"/>
  <c r="BG214" i="6"/>
  <c r="BF214" i="6"/>
  <c r="BE214" i="6"/>
  <c r="BD214" i="6"/>
  <c r="BN213" i="6"/>
  <c r="BM213" i="6"/>
  <c r="BL213" i="6"/>
  <c r="BK213" i="6"/>
  <c r="BJ213" i="6"/>
  <c r="BI213" i="6"/>
  <c r="BH213" i="6"/>
  <c r="BG213" i="6"/>
  <c r="BF213" i="6"/>
  <c r="BE213" i="6"/>
  <c r="BD213" i="6"/>
  <c r="BN212" i="6"/>
  <c r="BM212" i="6"/>
  <c r="BL212" i="6"/>
  <c r="BK212" i="6"/>
  <c r="BJ212" i="6"/>
  <c r="BI212" i="6"/>
  <c r="BH212" i="6"/>
  <c r="BG212" i="6"/>
  <c r="BF212" i="6"/>
  <c r="BE212" i="6"/>
  <c r="BD212" i="6"/>
  <c r="BN211" i="6"/>
  <c r="BM211" i="6"/>
  <c r="BL211" i="6"/>
  <c r="BK211" i="6"/>
  <c r="BJ211" i="6"/>
  <c r="BI211" i="6"/>
  <c r="BH211" i="6"/>
  <c r="BG211" i="6"/>
  <c r="BF211" i="6"/>
  <c r="BE211" i="6"/>
  <c r="BD211" i="6"/>
  <c r="BN210" i="6"/>
  <c r="BM210" i="6"/>
  <c r="BL210" i="6"/>
  <c r="BK210" i="6"/>
  <c r="BJ210" i="6"/>
  <c r="BI210" i="6"/>
  <c r="BH210" i="6"/>
  <c r="BG210" i="6"/>
  <c r="BF210" i="6"/>
  <c r="BE210" i="6"/>
  <c r="BD210" i="6"/>
  <c r="BN209" i="6"/>
  <c r="BM209" i="6"/>
  <c r="BL209" i="6"/>
  <c r="BK209" i="6"/>
  <c r="BJ209" i="6"/>
  <c r="BI209" i="6"/>
  <c r="BH209" i="6"/>
  <c r="BG209" i="6"/>
  <c r="BF209" i="6"/>
  <c r="BE209" i="6"/>
  <c r="BD209" i="6"/>
  <c r="BN208" i="6"/>
  <c r="BM208" i="6"/>
  <c r="BL208" i="6"/>
  <c r="BK208" i="6"/>
  <c r="BJ208" i="6"/>
  <c r="BI208" i="6"/>
  <c r="BH208" i="6"/>
  <c r="BG208" i="6"/>
  <c r="BF208" i="6"/>
  <c r="BE208" i="6"/>
  <c r="BD208" i="6"/>
  <c r="BN207" i="6"/>
  <c r="BM207" i="6"/>
  <c r="BL207" i="6"/>
  <c r="BK207" i="6"/>
  <c r="BJ207" i="6"/>
  <c r="BI207" i="6"/>
  <c r="BH207" i="6"/>
  <c r="BG207" i="6"/>
  <c r="BF207" i="6"/>
  <c r="BE207" i="6"/>
  <c r="BD207" i="6"/>
  <c r="BN206" i="6"/>
  <c r="BM206" i="6"/>
  <c r="BL206" i="6"/>
  <c r="BK206" i="6"/>
  <c r="BJ206" i="6"/>
  <c r="BI206" i="6"/>
  <c r="BH206" i="6"/>
  <c r="BG206" i="6"/>
  <c r="BF206" i="6"/>
  <c r="BE206" i="6"/>
  <c r="BD206" i="6"/>
  <c r="BN205" i="6"/>
  <c r="BM205" i="6"/>
  <c r="BL205" i="6"/>
  <c r="BK205" i="6"/>
  <c r="BJ205" i="6"/>
  <c r="BI205" i="6"/>
  <c r="BH205" i="6"/>
  <c r="BG205" i="6"/>
  <c r="BF205" i="6"/>
  <c r="BE205" i="6"/>
  <c r="BD205" i="6"/>
  <c r="BN204" i="6"/>
  <c r="BM204" i="6"/>
  <c r="BL204" i="6"/>
  <c r="BK204" i="6"/>
  <c r="BJ204" i="6"/>
  <c r="BI204" i="6"/>
  <c r="BH204" i="6"/>
  <c r="BG204" i="6"/>
  <c r="BF204" i="6"/>
  <c r="BE204" i="6"/>
  <c r="BD204" i="6"/>
  <c r="BN203" i="6"/>
  <c r="BM203" i="6"/>
  <c r="BL203" i="6"/>
  <c r="BK203" i="6"/>
  <c r="BJ203" i="6"/>
  <c r="BI203" i="6"/>
  <c r="BH203" i="6"/>
  <c r="BG203" i="6"/>
  <c r="BF203" i="6"/>
  <c r="BE203" i="6"/>
  <c r="BD203" i="6"/>
  <c r="BN202" i="6"/>
  <c r="BM202" i="6"/>
  <c r="BL202" i="6"/>
  <c r="BK202" i="6"/>
  <c r="BJ202" i="6"/>
  <c r="BI202" i="6"/>
  <c r="BH202" i="6"/>
  <c r="BG202" i="6"/>
  <c r="BF202" i="6"/>
  <c r="BE202" i="6"/>
  <c r="BD202" i="6"/>
  <c r="BN201" i="6"/>
  <c r="BM201" i="6"/>
  <c r="BL201" i="6"/>
  <c r="BK201" i="6"/>
  <c r="BJ201" i="6"/>
  <c r="BI201" i="6"/>
  <c r="BH201" i="6"/>
  <c r="BG201" i="6"/>
  <c r="BF201" i="6"/>
  <c r="BE201" i="6"/>
  <c r="BD201" i="6"/>
  <c r="BN200" i="6"/>
  <c r="BM200" i="6"/>
  <c r="BL200" i="6"/>
  <c r="BK200" i="6"/>
  <c r="BJ200" i="6"/>
  <c r="BI200" i="6"/>
  <c r="BH200" i="6"/>
  <c r="BG200" i="6"/>
  <c r="BF200" i="6"/>
  <c r="BE200" i="6"/>
  <c r="BD200" i="6"/>
  <c r="BN199" i="6"/>
  <c r="BM199" i="6"/>
  <c r="BL199" i="6"/>
  <c r="BK199" i="6"/>
  <c r="BJ199" i="6"/>
  <c r="BI199" i="6"/>
  <c r="BH199" i="6"/>
  <c r="BG199" i="6"/>
  <c r="BF199" i="6"/>
  <c r="BE199" i="6"/>
  <c r="BD199" i="6"/>
  <c r="BN198" i="6"/>
  <c r="BM198" i="6"/>
  <c r="BL198" i="6"/>
  <c r="BK198" i="6"/>
  <c r="BJ198" i="6"/>
  <c r="BI198" i="6"/>
  <c r="BH198" i="6"/>
  <c r="BG198" i="6"/>
  <c r="BF198" i="6"/>
  <c r="BE198" i="6"/>
  <c r="BD198" i="6"/>
  <c r="BN197" i="6"/>
  <c r="BM197" i="6"/>
  <c r="BL197" i="6"/>
  <c r="BK197" i="6"/>
  <c r="BJ197" i="6"/>
  <c r="BI197" i="6"/>
  <c r="BH197" i="6"/>
  <c r="BG197" i="6"/>
  <c r="BF197" i="6"/>
  <c r="BE197" i="6"/>
  <c r="BD197" i="6"/>
  <c r="BN196" i="6"/>
  <c r="BM196" i="6"/>
  <c r="BL196" i="6"/>
  <c r="BK196" i="6"/>
  <c r="BJ196" i="6"/>
  <c r="BI196" i="6"/>
  <c r="BH196" i="6"/>
  <c r="BG196" i="6"/>
  <c r="BF196" i="6"/>
  <c r="BE196" i="6"/>
  <c r="BD196" i="6"/>
  <c r="BN195" i="6"/>
  <c r="BM195" i="6"/>
  <c r="BL195" i="6"/>
  <c r="BK195" i="6"/>
  <c r="BJ195" i="6"/>
  <c r="BI195" i="6"/>
  <c r="BH195" i="6"/>
  <c r="BG195" i="6"/>
  <c r="BF195" i="6"/>
  <c r="BE195" i="6"/>
  <c r="BD195" i="6"/>
  <c r="BN194" i="6"/>
  <c r="BM194" i="6"/>
  <c r="BL194" i="6"/>
  <c r="BK194" i="6"/>
  <c r="BJ194" i="6"/>
  <c r="BI194" i="6"/>
  <c r="BH194" i="6"/>
  <c r="BG194" i="6"/>
  <c r="BF194" i="6"/>
  <c r="BE194" i="6"/>
  <c r="BD194" i="6"/>
  <c r="BN193" i="6"/>
  <c r="BM193" i="6"/>
  <c r="BL193" i="6"/>
  <c r="BK193" i="6"/>
  <c r="BJ193" i="6"/>
  <c r="BI193" i="6"/>
  <c r="BH193" i="6"/>
  <c r="BG193" i="6"/>
  <c r="BF193" i="6"/>
  <c r="BE193" i="6"/>
  <c r="BD193" i="6"/>
  <c r="BN192" i="6"/>
  <c r="BM192" i="6"/>
  <c r="BL192" i="6"/>
  <c r="BK192" i="6"/>
  <c r="BJ192" i="6"/>
  <c r="BI192" i="6"/>
  <c r="BH192" i="6"/>
  <c r="BG192" i="6"/>
  <c r="BF192" i="6"/>
  <c r="BE192" i="6"/>
  <c r="BD192" i="6"/>
  <c r="BN191" i="6"/>
  <c r="BM191" i="6"/>
  <c r="BL191" i="6"/>
  <c r="BK191" i="6"/>
  <c r="BJ191" i="6"/>
  <c r="BI191" i="6"/>
  <c r="BH191" i="6"/>
  <c r="BG191" i="6"/>
  <c r="BF191" i="6"/>
  <c r="BE191" i="6"/>
  <c r="BD191" i="6"/>
  <c r="BN190" i="6"/>
  <c r="BM190" i="6"/>
  <c r="BL190" i="6"/>
  <c r="BK190" i="6"/>
  <c r="BJ190" i="6"/>
  <c r="BI190" i="6"/>
  <c r="BH190" i="6"/>
  <c r="BG190" i="6"/>
  <c r="BF190" i="6"/>
  <c r="BE190" i="6"/>
  <c r="BD190" i="6"/>
  <c r="BN189" i="6"/>
  <c r="BM189" i="6"/>
  <c r="BL189" i="6"/>
  <c r="BK189" i="6"/>
  <c r="BJ189" i="6"/>
  <c r="BI189" i="6"/>
  <c r="BH189" i="6"/>
  <c r="BG189" i="6"/>
  <c r="BF189" i="6"/>
  <c r="BE189" i="6"/>
  <c r="BD189" i="6"/>
  <c r="BN188" i="6"/>
  <c r="BM188" i="6"/>
  <c r="BL188" i="6"/>
  <c r="BK188" i="6"/>
  <c r="BJ188" i="6"/>
  <c r="BI188" i="6"/>
  <c r="BH188" i="6"/>
  <c r="BG188" i="6"/>
  <c r="BF188" i="6"/>
  <c r="BE188" i="6"/>
  <c r="BD188" i="6"/>
  <c r="BN187" i="6"/>
  <c r="BM187" i="6"/>
  <c r="BL187" i="6"/>
  <c r="BK187" i="6"/>
  <c r="BJ187" i="6"/>
  <c r="BI187" i="6"/>
  <c r="BH187" i="6"/>
  <c r="BG187" i="6"/>
  <c r="BF187" i="6"/>
  <c r="BE187" i="6"/>
  <c r="BD187" i="6"/>
  <c r="BN186" i="6"/>
  <c r="BM186" i="6"/>
  <c r="BL186" i="6"/>
  <c r="BK186" i="6"/>
  <c r="BJ186" i="6"/>
  <c r="BI186" i="6"/>
  <c r="BH186" i="6"/>
  <c r="BG186" i="6"/>
  <c r="BF186" i="6"/>
  <c r="BE186" i="6"/>
  <c r="BD186" i="6"/>
  <c r="BN185" i="6"/>
  <c r="BM185" i="6"/>
  <c r="BL185" i="6"/>
  <c r="BK185" i="6"/>
  <c r="BJ185" i="6"/>
  <c r="BI185" i="6"/>
  <c r="BH185" i="6"/>
  <c r="BG185" i="6"/>
  <c r="BF185" i="6"/>
  <c r="BE185" i="6"/>
  <c r="BD185" i="6"/>
  <c r="BN184" i="6"/>
  <c r="BM184" i="6"/>
  <c r="BL184" i="6"/>
  <c r="BK184" i="6"/>
  <c r="BJ184" i="6"/>
  <c r="BI184" i="6"/>
  <c r="BH184" i="6"/>
  <c r="BG184" i="6"/>
  <c r="BF184" i="6"/>
  <c r="BE184" i="6"/>
  <c r="BD184" i="6"/>
  <c r="BN183" i="6"/>
  <c r="BM183" i="6"/>
  <c r="BL183" i="6"/>
  <c r="BK183" i="6"/>
  <c r="BJ183" i="6"/>
  <c r="BI183" i="6"/>
  <c r="BH183" i="6"/>
  <c r="BG183" i="6"/>
  <c r="BF183" i="6"/>
  <c r="BE183" i="6"/>
  <c r="BD183" i="6"/>
  <c r="BN182" i="6"/>
  <c r="BM182" i="6"/>
  <c r="BL182" i="6"/>
  <c r="BK182" i="6"/>
  <c r="BJ182" i="6"/>
  <c r="BI182" i="6"/>
  <c r="BH182" i="6"/>
  <c r="BG182" i="6"/>
  <c r="BF182" i="6"/>
  <c r="BE182" i="6"/>
  <c r="BD182" i="6"/>
  <c r="BN181" i="6"/>
  <c r="BM181" i="6"/>
  <c r="BL181" i="6"/>
  <c r="BK181" i="6"/>
  <c r="BJ181" i="6"/>
  <c r="BI181" i="6"/>
  <c r="BH181" i="6"/>
  <c r="BG181" i="6"/>
  <c r="BF181" i="6"/>
  <c r="BE181" i="6"/>
  <c r="BD181" i="6"/>
  <c r="BN180" i="6"/>
  <c r="BM180" i="6"/>
  <c r="BL180" i="6"/>
  <c r="BK180" i="6"/>
  <c r="BJ180" i="6"/>
  <c r="BI180" i="6"/>
  <c r="BH180" i="6"/>
  <c r="BG180" i="6"/>
  <c r="BF180" i="6"/>
  <c r="BE180" i="6"/>
  <c r="BD180" i="6"/>
  <c r="BN179" i="6"/>
  <c r="BM179" i="6"/>
  <c r="BL179" i="6"/>
  <c r="BK179" i="6"/>
  <c r="BJ179" i="6"/>
  <c r="BI179" i="6"/>
  <c r="BH179" i="6"/>
  <c r="BG179" i="6"/>
  <c r="BF179" i="6"/>
  <c r="BE179" i="6"/>
  <c r="BD179" i="6"/>
  <c r="BN178" i="6"/>
  <c r="BM178" i="6"/>
  <c r="BL178" i="6"/>
  <c r="BK178" i="6"/>
  <c r="BJ178" i="6"/>
  <c r="BI178" i="6"/>
  <c r="BH178" i="6"/>
  <c r="BG178" i="6"/>
  <c r="BF178" i="6"/>
  <c r="BE178" i="6"/>
  <c r="BD178" i="6"/>
  <c r="BN177" i="6"/>
  <c r="BM177" i="6"/>
  <c r="BL177" i="6"/>
  <c r="BK177" i="6"/>
  <c r="BJ177" i="6"/>
  <c r="BI177" i="6"/>
  <c r="BH177" i="6"/>
  <c r="BG177" i="6"/>
  <c r="BF177" i="6"/>
  <c r="BE177" i="6"/>
  <c r="BD177" i="6"/>
  <c r="BN176" i="6"/>
  <c r="BM176" i="6"/>
  <c r="BL176" i="6"/>
  <c r="BK176" i="6"/>
  <c r="BJ176" i="6"/>
  <c r="BI176" i="6"/>
  <c r="BH176" i="6"/>
  <c r="BG176" i="6"/>
  <c r="BF176" i="6"/>
  <c r="BE176" i="6"/>
  <c r="BD176" i="6"/>
  <c r="BN175" i="6"/>
  <c r="BM175" i="6"/>
  <c r="BL175" i="6"/>
  <c r="BK175" i="6"/>
  <c r="BJ175" i="6"/>
  <c r="BI175" i="6"/>
  <c r="BH175" i="6"/>
  <c r="BG175" i="6"/>
  <c r="BF175" i="6"/>
  <c r="BE175" i="6"/>
  <c r="BD175" i="6"/>
  <c r="BN174" i="6"/>
  <c r="BM174" i="6"/>
  <c r="BL174" i="6"/>
  <c r="BK174" i="6"/>
  <c r="BJ174" i="6"/>
  <c r="BI174" i="6"/>
  <c r="BH174" i="6"/>
  <c r="BG174" i="6"/>
  <c r="BF174" i="6"/>
  <c r="BE174" i="6"/>
  <c r="BD174" i="6"/>
  <c r="BN173" i="6"/>
  <c r="BM173" i="6"/>
  <c r="BL173" i="6"/>
  <c r="BK173" i="6"/>
  <c r="BJ173" i="6"/>
  <c r="BI173" i="6"/>
  <c r="BH173" i="6"/>
  <c r="BG173" i="6"/>
  <c r="BF173" i="6"/>
  <c r="BE173" i="6"/>
  <c r="BD173" i="6"/>
  <c r="BN172" i="6"/>
  <c r="BM172" i="6"/>
  <c r="BL172" i="6"/>
  <c r="BK172" i="6"/>
  <c r="BJ172" i="6"/>
  <c r="BI172" i="6"/>
  <c r="BH172" i="6"/>
  <c r="BG172" i="6"/>
  <c r="BF172" i="6"/>
  <c r="BE172" i="6"/>
  <c r="BD172" i="6"/>
  <c r="BN171" i="6"/>
  <c r="BM171" i="6"/>
  <c r="BL171" i="6"/>
  <c r="BK171" i="6"/>
  <c r="BJ171" i="6"/>
  <c r="BI171" i="6"/>
  <c r="BH171" i="6"/>
  <c r="BG171" i="6"/>
  <c r="BF171" i="6"/>
  <c r="BE171" i="6"/>
  <c r="BD171" i="6"/>
  <c r="BN170" i="6"/>
  <c r="BM170" i="6"/>
  <c r="BL170" i="6"/>
  <c r="BK170" i="6"/>
  <c r="BJ170" i="6"/>
  <c r="BI170" i="6"/>
  <c r="BH170" i="6"/>
  <c r="BG170" i="6"/>
  <c r="BF170" i="6"/>
  <c r="BE170" i="6"/>
  <c r="BD170" i="6"/>
  <c r="BN169" i="6"/>
  <c r="BM169" i="6"/>
  <c r="BL169" i="6"/>
  <c r="BK169" i="6"/>
  <c r="BJ169" i="6"/>
  <c r="BI169" i="6"/>
  <c r="BH169" i="6"/>
  <c r="BG169" i="6"/>
  <c r="BF169" i="6"/>
  <c r="BE169" i="6"/>
  <c r="BD169" i="6"/>
  <c r="BN168" i="6"/>
  <c r="BM168" i="6"/>
  <c r="BL168" i="6"/>
  <c r="BK168" i="6"/>
  <c r="BJ168" i="6"/>
  <c r="BI168" i="6"/>
  <c r="BH168" i="6"/>
  <c r="BG168" i="6"/>
  <c r="BF168" i="6"/>
  <c r="BE168" i="6"/>
  <c r="BD168" i="6"/>
  <c r="BN167" i="6"/>
  <c r="BM167" i="6"/>
  <c r="BL167" i="6"/>
  <c r="BK167" i="6"/>
  <c r="BJ167" i="6"/>
  <c r="BI167" i="6"/>
  <c r="BH167" i="6"/>
  <c r="BG167" i="6"/>
  <c r="BF167" i="6"/>
  <c r="BE167" i="6"/>
  <c r="BD167" i="6"/>
  <c r="BN166" i="6"/>
  <c r="BM166" i="6"/>
  <c r="BL166" i="6"/>
  <c r="BK166" i="6"/>
  <c r="BJ166" i="6"/>
  <c r="BI166" i="6"/>
  <c r="BH166" i="6"/>
  <c r="BG166" i="6"/>
  <c r="BF166" i="6"/>
  <c r="BE166" i="6"/>
  <c r="BD166" i="6"/>
  <c r="BN165" i="6"/>
  <c r="BM165" i="6"/>
  <c r="BL165" i="6"/>
  <c r="BK165" i="6"/>
  <c r="BJ165" i="6"/>
  <c r="BI165" i="6"/>
  <c r="BH165" i="6"/>
  <c r="BG165" i="6"/>
  <c r="BF165" i="6"/>
  <c r="BE165" i="6"/>
  <c r="BD165" i="6"/>
  <c r="BN164" i="6"/>
  <c r="BM164" i="6"/>
  <c r="BL164" i="6"/>
  <c r="BK164" i="6"/>
  <c r="BJ164" i="6"/>
  <c r="BI164" i="6"/>
  <c r="BH164" i="6"/>
  <c r="BG164" i="6"/>
  <c r="BF164" i="6"/>
  <c r="BE164" i="6"/>
  <c r="BD164" i="6"/>
  <c r="BN163" i="6"/>
  <c r="BM163" i="6"/>
  <c r="BL163" i="6"/>
  <c r="BK163" i="6"/>
  <c r="BJ163" i="6"/>
  <c r="BI163" i="6"/>
  <c r="BH163" i="6"/>
  <c r="BG163" i="6"/>
  <c r="BF163" i="6"/>
  <c r="BE163" i="6"/>
  <c r="BD163" i="6"/>
  <c r="BN162" i="6"/>
  <c r="BM162" i="6"/>
  <c r="BL162" i="6"/>
  <c r="BK162" i="6"/>
  <c r="BJ162" i="6"/>
  <c r="BI162" i="6"/>
  <c r="BH162" i="6"/>
  <c r="BG162" i="6"/>
  <c r="BF162" i="6"/>
  <c r="BE162" i="6"/>
  <c r="BD162" i="6"/>
  <c r="BN161" i="6"/>
  <c r="BM161" i="6"/>
  <c r="BL161" i="6"/>
  <c r="BK161" i="6"/>
  <c r="BJ161" i="6"/>
  <c r="BI161" i="6"/>
  <c r="BH161" i="6"/>
  <c r="BG161" i="6"/>
  <c r="BF161" i="6"/>
  <c r="BE161" i="6"/>
  <c r="BD161" i="6"/>
  <c r="BN160" i="6"/>
  <c r="BM160" i="6"/>
  <c r="BL160" i="6"/>
  <c r="BK160" i="6"/>
  <c r="BJ160" i="6"/>
  <c r="BI160" i="6"/>
  <c r="BH160" i="6"/>
  <c r="BG160" i="6"/>
  <c r="BF160" i="6"/>
  <c r="BE160" i="6"/>
  <c r="BD160" i="6"/>
  <c r="BN159" i="6"/>
  <c r="BM159" i="6"/>
  <c r="BL159" i="6"/>
  <c r="BK159" i="6"/>
  <c r="BJ159" i="6"/>
  <c r="BI159" i="6"/>
  <c r="BH159" i="6"/>
  <c r="BG159" i="6"/>
  <c r="BF159" i="6"/>
  <c r="BE159" i="6"/>
  <c r="BD159" i="6"/>
  <c r="BN158" i="6"/>
  <c r="BM158" i="6"/>
  <c r="BL158" i="6"/>
  <c r="BK158" i="6"/>
  <c r="BJ158" i="6"/>
  <c r="BI158" i="6"/>
  <c r="BH158" i="6"/>
  <c r="BG158" i="6"/>
  <c r="BF158" i="6"/>
  <c r="BE158" i="6"/>
  <c r="BD158" i="6"/>
  <c r="BN157" i="6"/>
  <c r="BM157" i="6"/>
  <c r="BL157" i="6"/>
  <c r="BK157" i="6"/>
  <c r="BJ157" i="6"/>
  <c r="BI157" i="6"/>
  <c r="BH157" i="6"/>
  <c r="BG157" i="6"/>
  <c r="BF157" i="6"/>
  <c r="BE157" i="6"/>
  <c r="BD157" i="6"/>
  <c r="BN156" i="6"/>
  <c r="BM156" i="6"/>
  <c r="BL156" i="6"/>
  <c r="BK156" i="6"/>
  <c r="BJ156" i="6"/>
  <c r="BI156" i="6"/>
  <c r="BH156" i="6"/>
  <c r="BG156" i="6"/>
  <c r="BF156" i="6"/>
  <c r="BE156" i="6"/>
  <c r="BD156" i="6"/>
  <c r="BN155" i="6"/>
  <c r="BM155" i="6"/>
  <c r="BL155" i="6"/>
  <c r="BK155" i="6"/>
  <c r="BJ155" i="6"/>
  <c r="BI155" i="6"/>
  <c r="BH155" i="6"/>
  <c r="BG155" i="6"/>
  <c r="BF155" i="6"/>
  <c r="BE155" i="6"/>
  <c r="BD155" i="6"/>
  <c r="BN154" i="6"/>
  <c r="BM154" i="6"/>
  <c r="BL154" i="6"/>
  <c r="BK154" i="6"/>
  <c r="BJ154" i="6"/>
  <c r="BI154" i="6"/>
  <c r="BH154" i="6"/>
  <c r="BG154" i="6"/>
  <c r="BF154" i="6"/>
  <c r="BE154" i="6"/>
  <c r="BD154" i="6"/>
  <c r="BN153" i="6"/>
  <c r="BM153" i="6"/>
  <c r="BL153" i="6"/>
  <c r="BK153" i="6"/>
  <c r="BJ153" i="6"/>
  <c r="BI153" i="6"/>
  <c r="BH153" i="6"/>
  <c r="BG153" i="6"/>
  <c r="BF153" i="6"/>
  <c r="BE153" i="6"/>
  <c r="BD153" i="6"/>
  <c r="BN152" i="6"/>
  <c r="BM152" i="6"/>
  <c r="BL152" i="6"/>
  <c r="BK152" i="6"/>
  <c r="BJ152" i="6"/>
  <c r="BI152" i="6"/>
  <c r="BH152" i="6"/>
  <c r="BG152" i="6"/>
  <c r="BF152" i="6"/>
  <c r="BE152" i="6"/>
  <c r="BD152" i="6"/>
  <c r="BN151" i="6"/>
  <c r="BM151" i="6"/>
  <c r="BL151" i="6"/>
  <c r="BK151" i="6"/>
  <c r="BJ151" i="6"/>
  <c r="BI151" i="6"/>
  <c r="BH151" i="6"/>
  <c r="BG151" i="6"/>
  <c r="BF151" i="6"/>
  <c r="BE151" i="6"/>
  <c r="BD151" i="6"/>
  <c r="BN150" i="6"/>
  <c r="BM150" i="6"/>
  <c r="BL150" i="6"/>
  <c r="BK150" i="6"/>
  <c r="BJ150" i="6"/>
  <c r="BI150" i="6"/>
  <c r="BH150" i="6"/>
  <c r="BG150" i="6"/>
  <c r="BF150" i="6"/>
  <c r="BE150" i="6"/>
  <c r="BD150" i="6"/>
  <c r="BN149" i="6"/>
  <c r="BM149" i="6"/>
  <c r="BL149" i="6"/>
  <c r="BK149" i="6"/>
  <c r="BJ149" i="6"/>
  <c r="BI149" i="6"/>
  <c r="BH149" i="6"/>
  <c r="BG149" i="6"/>
  <c r="BF149" i="6"/>
  <c r="BE149" i="6"/>
  <c r="BD149" i="6"/>
  <c r="BN148" i="6"/>
  <c r="BM148" i="6"/>
  <c r="BL148" i="6"/>
  <c r="BK148" i="6"/>
  <c r="BJ148" i="6"/>
  <c r="BI148" i="6"/>
  <c r="BH148" i="6"/>
  <c r="BG148" i="6"/>
  <c r="BF148" i="6"/>
  <c r="BE148" i="6"/>
  <c r="BD148" i="6"/>
  <c r="BN147" i="6"/>
  <c r="BM147" i="6"/>
  <c r="BL147" i="6"/>
  <c r="BK147" i="6"/>
  <c r="BJ147" i="6"/>
  <c r="BI147" i="6"/>
  <c r="BH147" i="6"/>
  <c r="BG147" i="6"/>
  <c r="BF147" i="6"/>
  <c r="BE147" i="6"/>
  <c r="BD147" i="6"/>
  <c r="BN146" i="6"/>
  <c r="BM146" i="6"/>
  <c r="BL146" i="6"/>
  <c r="BK146" i="6"/>
  <c r="BJ146" i="6"/>
  <c r="BI146" i="6"/>
  <c r="BH146" i="6"/>
  <c r="BG146" i="6"/>
  <c r="BF146" i="6"/>
  <c r="BE146" i="6"/>
  <c r="BD146" i="6"/>
  <c r="BN145" i="6"/>
  <c r="BM145" i="6"/>
  <c r="BL145" i="6"/>
  <c r="BK145" i="6"/>
  <c r="BJ145" i="6"/>
  <c r="BI145" i="6"/>
  <c r="BH145" i="6"/>
  <c r="BG145" i="6"/>
  <c r="BF145" i="6"/>
  <c r="BE145" i="6"/>
  <c r="BD145" i="6"/>
  <c r="BN144" i="6"/>
  <c r="BM144" i="6"/>
  <c r="BL144" i="6"/>
  <c r="BK144" i="6"/>
  <c r="BJ144" i="6"/>
  <c r="BI144" i="6"/>
  <c r="BH144" i="6"/>
  <c r="BG144" i="6"/>
  <c r="BF144" i="6"/>
  <c r="BE144" i="6"/>
  <c r="BD144" i="6"/>
  <c r="BN143" i="6"/>
  <c r="BM143" i="6"/>
  <c r="BL143" i="6"/>
  <c r="BK143" i="6"/>
  <c r="BJ143" i="6"/>
  <c r="BI143" i="6"/>
  <c r="BH143" i="6"/>
  <c r="BG143" i="6"/>
  <c r="BF143" i="6"/>
  <c r="BE143" i="6"/>
  <c r="BD143" i="6"/>
  <c r="BN142" i="6"/>
  <c r="BM142" i="6"/>
  <c r="BL142" i="6"/>
  <c r="BK142" i="6"/>
  <c r="BJ142" i="6"/>
  <c r="BI142" i="6"/>
  <c r="BH142" i="6"/>
  <c r="BG142" i="6"/>
  <c r="BF142" i="6"/>
  <c r="BE142" i="6"/>
  <c r="BD142" i="6"/>
  <c r="BN141" i="6"/>
  <c r="BM141" i="6"/>
  <c r="BL141" i="6"/>
  <c r="BK141" i="6"/>
  <c r="BJ141" i="6"/>
  <c r="BI141" i="6"/>
  <c r="BH141" i="6"/>
  <c r="BG141" i="6"/>
  <c r="BF141" i="6"/>
  <c r="BE141" i="6"/>
  <c r="BD141" i="6"/>
  <c r="BN140" i="6"/>
  <c r="BM140" i="6"/>
  <c r="BL140" i="6"/>
  <c r="BK140" i="6"/>
  <c r="BJ140" i="6"/>
  <c r="BI140" i="6"/>
  <c r="BH140" i="6"/>
  <c r="BG140" i="6"/>
  <c r="BF140" i="6"/>
  <c r="BE140" i="6"/>
  <c r="BD140" i="6"/>
  <c r="BN139" i="6"/>
  <c r="BM139" i="6"/>
  <c r="BL139" i="6"/>
  <c r="BK139" i="6"/>
  <c r="BJ139" i="6"/>
  <c r="BI139" i="6"/>
  <c r="BH139" i="6"/>
  <c r="BG139" i="6"/>
  <c r="BF139" i="6"/>
  <c r="BE139" i="6"/>
  <c r="BD139" i="6"/>
  <c r="BN138" i="6"/>
  <c r="BM138" i="6"/>
  <c r="BL138" i="6"/>
  <c r="BK138" i="6"/>
  <c r="BJ138" i="6"/>
  <c r="BI138" i="6"/>
  <c r="BH138" i="6"/>
  <c r="BG138" i="6"/>
  <c r="BF138" i="6"/>
  <c r="BE138" i="6"/>
  <c r="BD138" i="6"/>
  <c r="BN137" i="6"/>
  <c r="BM137" i="6"/>
  <c r="BL137" i="6"/>
  <c r="BK137" i="6"/>
  <c r="BJ137" i="6"/>
  <c r="BI137" i="6"/>
  <c r="BH137" i="6"/>
  <c r="BG137" i="6"/>
  <c r="BF137" i="6"/>
  <c r="BE137" i="6"/>
  <c r="BD137" i="6"/>
  <c r="BN136" i="6"/>
  <c r="BM136" i="6"/>
  <c r="BL136" i="6"/>
  <c r="BK136" i="6"/>
  <c r="BJ136" i="6"/>
  <c r="BI136" i="6"/>
  <c r="BH136" i="6"/>
  <c r="BG136" i="6"/>
  <c r="BF136" i="6"/>
  <c r="BE136" i="6"/>
  <c r="BD136" i="6"/>
  <c r="BN135" i="6"/>
  <c r="BM135" i="6"/>
  <c r="BL135" i="6"/>
  <c r="BK135" i="6"/>
  <c r="BJ135" i="6"/>
  <c r="BI135" i="6"/>
  <c r="BH135" i="6"/>
  <c r="BG135" i="6"/>
  <c r="BF135" i="6"/>
  <c r="BE135" i="6"/>
  <c r="BD135" i="6"/>
  <c r="BN134" i="6"/>
  <c r="BM134" i="6"/>
  <c r="BL134" i="6"/>
  <c r="BK134" i="6"/>
  <c r="BJ134" i="6"/>
  <c r="BI134" i="6"/>
  <c r="BH134" i="6"/>
  <c r="BG134" i="6"/>
  <c r="BF134" i="6"/>
  <c r="BE134" i="6"/>
  <c r="BD134" i="6"/>
  <c r="BN133" i="6"/>
  <c r="BM133" i="6"/>
  <c r="BL133" i="6"/>
  <c r="BK133" i="6"/>
  <c r="BJ133" i="6"/>
  <c r="BI133" i="6"/>
  <c r="BH133" i="6"/>
  <c r="BG133" i="6"/>
  <c r="BF133" i="6"/>
  <c r="BE133" i="6"/>
  <c r="BD133" i="6"/>
  <c r="BN132" i="6"/>
  <c r="BM132" i="6"/>
  <c r="BL132" i="6"/>
  <c r="BK132" i="6"/>
  <c r="BJ132" i="6"/>
  <c r="BI132" i="6"/>
  <c r="BH132" i="6"/>
  <c r="BG132" i="6"/>
  <c r="BF132" i="6"/>
  <c r="BE132" i="6"/>
  <c r="BD132" i="6"/>
  <c r="BN131" i="6"/>
  <c r="BM131" i="6"/>
  <c r="BL131" i="6"/>
  <c r="BK131" i="6"/>
  <c r="BJ131" i="6"/>
  <c r="BI131" i="6"/>
  <c r="BH131" i="6"/>
  <c r="BG131" i="6"/>
  <c r="BF131" i="6"/>
  <c r="BE131" i="6"/>
  <c r="BD131" i="6"/>
  <c r="BN130" i="6"/>
  <c r="BM130" i="6"/>
  <c r="BL130" i="6"/>
  <c r="BK130" i="6"/>
  <c r="BJ130" i="6"/>
  <c r="BI130" i="6"/>
  <c r="BH130" i="6"/>
  <c r="BG130" i="6"/>
  <c r="BF130" i="6"/>
  <c r="BE130" i="6"/>
  <c r="BD130" i="6"/>
  <c r="BN129" i="6"/>
  <c r="BM129" i="6"/>
  <c r="BL129" i="6"/>
  <c r="BK129" i="6"/>
  <c r="BJ129" i="6"/>
  <c r="BI129" i="6"/>
  <c r="BH129" i="6"/>
  <c r="BG129" i="6"/>
  <c r="BF129" i="6"/>
  <c r="BE129" i="6"/>
  <c r="BD129" i="6"/>
  <c r="BN128" i="6"/>
  <c r="BM128" i="6"/>
  <c r="BL128" i="6"/>
  <c r="BK128" i="6"/>
  <c r="BJ128" i="6"/>
  <c r="BI128" i="6"/>
  <c r="BH128" i="6"/>
  <c r="BG128" i="6"/>
  <c r="BF128" i="6"/>
  <c r="BE128" i="6"/>
  <c r="BD128" i="6"/>
  <c r="BN127" i="6"/>
  <c r="BM127" i="6"/>
  <c r="BL127" i="6"/>
  <c r="BK127" i="6"/>
  <c r="BJ127" i="6"/>
  <c r="BI127" i="6"/>
  <c r="BH127" i="6"/>
  <c r="BG127" i="6"/>
  <c r="BF127" i="6"/>
  <c r="BE127" i="6"/>
  <c r="BD127" i="6"/>
  <c r="BN126" i="6"/>
  <c r="BM126" i="6"/>
  <c r="BL126" i="6"/>
  <c r="BK126" i="6"/>
  <c r="BJ126" i="6"/>
  <c r="BI126" i="6"/>
  <c r="BH126" i="6"/>
  <c r="BG126" i="6"/>
  <c r="BF126" i="6"/>
  <c r="BE126" i="6"/>
  <c r="BD126" i="6"/>
  <c r="BN125" i="6"/>
  <c r="BM125" i="6"/>
  <c r="BL125" i="6"/>
  <c r="BK125" i="6"/>
  <c r="BJ125" i="6"/>
  <c r="BI125" i="6"/>
  <c r="BH125" i="6"/>
  <c r="BG125" i="6"/>
  <c r="BF125" i="6"/>
  <c r="BE125" i="6"/>
  <c r="BD125" i="6"/>
  <c r="BN124" i="6"/>
  <c r="BM124" i="6"/>
  <c r="BL124" i="6"/>
  <c r="BK124" i="6"/>
  <c r="BJ124" i="6"/>
  <c r="BI124" i="6"/>
  <c r="BH124" i="6"/>
  <c r="BG124" i="6"/>
  <c r="BF124" i="6"/>
  <c r="BE124" i="6"/>
  <c r="BD124" i="6"/>
  <c r="BN123" i="6"/>
  <c r="BM123" i="6"/>
  <c r="BL123" i="6"/>
  <c r="BK123" i="6"/>
  <c r="BJ123" i="6"/>
  <c r="BI123" i="6"/>
  <c r="BH123" i="6"/>
  <c r="BG123" i="6"/>
  <c r="BF123" i="6"/>
  <c r="BE123" i="6"/>
  <c r="BD123" i="6"/>
  <c r="BN122" i="6"/>
  <c r="BM122" i="6"/>
  <c r="BL122" i="6"/>
  <c r="BK122" i="6"/>
  <c r="BJ122" i="6"/>
  <c r="BI122" i="6"/>
  <c r="BH122" i="6"/>
  <c r="BG122" i="6"/>
  <c r="BF122" i="6"/>
  <c r="BE122" i="6"/>
  <c r="BD122" i="6"/>
  <c r="BN121" i="6"/>
  <c r="BM121" i="6"/>
  <c r="BL121" i="6"/>
  <c r="BK121" i="6"/>
  <c r="BJ121" i="6"/>
  <c r="BI121" i="6"/>
  <c r="BH121" i="6"/>
  <c r="BG121" i="6"/>
  <c r="BF121" i="6"/>
  <c r="BE121" i="6"/>
  <c r="BD121" i="6"/>
  <c r="BN120" i="6"/>
  <c r="BM120" i="6"/>
  <c r="BL120" i="6"/>
  <c r="BK120" i="6"/>
  <c r="BJ120" i="6"/>
  <c r="BI120" i="6"/>
  <c r="BH120" i="6"/>
  <c r="BG120" i="6"/>
  <c r="BF120" i="6"/>
  <c r="BE120" i="6"/>
  <c r="BD120" i="6"/>
  <c r="BN119" i="6"/>
  <c r="BM119" i="6"/>
  <c r="BL119" i="6"/>
  <c r="BK119" i="6"/>
  <c r="BJ119" i="6"/>
  <c r="BI119" i="6"/>
  <c r="BH119" i="6"/>
  <c r="BG119" i="6"/>
  <c r="BF119" i="6"/>
  <c r="BE119" i="6"/>
  <c r="BD119" i="6"/>
  <c r="BN118" i="6"/>
  <c r="BM118" i="6"/>
  <c r="BL118" i="6"/>
  <c r="BK118" i="6"/>
  <c r="BJ118" i="6"/>
  <c r="BI118" i="6"/>
  <c r="BH118" i="6"/>
  <c r="BG118" i="6"/>
  <c r="BF118" i="6"/>
  <c r="BE118" i="6"/>
  <c r="BD118" i="6"/>
  <c r="BN117" i="6"/>
  <c r="BM117" i="6"/>
  <c r="BL117" i="6"/>
  <c r="BK117" i="6"/>
  <c r="BJ117" i="6"/>
  <c r="BI117" i="6"/>
  <c r="BH117" i="6"/>
  <c r="BG117" i="6"/>
  <c r="BF117" i="6"/>
  <c r="BE117" i="6"/>
  <c r="BD117" i="6"/>
  <c r="BN116" i="6"/>
  <c r="BM116" i="6"/>
  <c r="BL116" i="6"/>
  <c r="BK116" i="6"/>
  <c r="BJ116" i="6"/>
  <c r="BI116" i="6"/>
  <c r="BH116" i="6"/>
  <c r="BG116" i="6"/>
  <c r="BF116" i="6"/>
  <c r="BE116" i="6"/>
  <c r="BD116" i="6"/>
  <c r="BN115" i="6"/>
  <c r="BM115" i="6"/>
  <c r="BL115" i="6"/>
  <c r="BK115" i="6"/>
  <c r="BJ115" i="6"/>
  <c r="BI115" i="6"/>
  <c r="BH115" i="6"/>
  <c r="BG115" i="6"/>
  <c r="BF115" i="6"/>
  <c r="BE115" i="6"/>
  <c r="BD115" i="6"/>
  <c r="BN114" i="6"/>
  <c r="BM114" i="6"/>
  <c r="BL114" i="6"/>
  <c r="BK114" i="6"/>
  <c r="BJ114" i="6"/>
  <c r="BI114" i="6"/>
  <c r="BH114" i="6"/>
  <c r="BG114" i="6"/>
  <c r="BF114" i="6"/>
  <c r="BE114" i="6"/>
  <c r="BD114" i="6"/>
  <c r="BN113" i="6"/>
  <c r="BM113" i="6"/>
  <c r="BL113" i="6"/>
  <c r="BK113" i="6"/>
  <c r="BJ113" i="6"/>
  <c r="BI113" i="6"/>
  <c r="BH113" i="6"/>
  <c r="BG113" i="6"/>
  <c r="BF113" i="6"/>
  <c r="BE113" i="6"/>
  <c r="BD113" i="6"/>
  <c r="BN112" i="6"/>
  <c r="BM112" i="6"/>
  <c r="BL112" i="6"/>
  <c r="BK112" i="6"/>
  <c r="BJ112" i="6"/>
  <c r="BI112" i="6"/>
  <c r="BH112" i="6"/>
  <c r="BG112" i="6"/>
  <c r="BF112" i="6"/>
  <c r="BE112" i="6"/>
  <c r="BD112" i="6"/>
  <c r="BN111" i="6"/>
  <c r="BM111" i="6"/>
  <c r="BL111" i="6"/>
  <c r="BK111" i="6"/>
  <c r="BJ111" i="6"/>
  <c r="BI111" i="6"/>
  <c r="BH111" i="6"/>
  <c r="BG111" i="6"/>
  <c r="BF111" i="6"/>
  <c r="BE111" i="6"/>
  <c r="BD111" i="6"/>
  <c r="BN110" i="6"/>
  <c r="BM110" i="6"/>
  <c r="BL110" i="6"/>
  <c r="BK110" i="6"/>
  <c r="BJ110" i="6"/>
  <c r="BI110" i="6"/>
  <c r="BH110" i="6"/>
  <c r="BG110" i="6"/>
  <c r="BF110" i="6"/>
  <c r="BE110" i="6"/>
  <c r="BD110" i="6"/>
  <c r="BN109" i="6"/>
  <c r="BM109" i="6"/>
  <c r="BL109" i="6"/>
  <c r="BK109" i="6"/>
  <c r="BJ109" i="6"/>
  <c r="BI109" i="6"/>
  <c r="BH109" i="6"/>
  <c r="BG109" i="6"/>
  <c r="BF109" i="6"/>
  <c r="BE109" i="6"/>
  <c r="BD109" i="6"/>
  <c r="BN108" i="6"/>
  <c r="BM108" i="6"/>
  <c r="BL108" i="6"/>
  <c r="BK108" i="6"/>
  <c r="BJ108" i="6"/>
  <c r="BI108" i="6"/>
  <c r="BH108" i="6"/>
  <c r="BG108" i="6"/>
  <c r="BF108" i="6"/>
  <c r="BE108" i="6"/>
  <c r="BD108" i="6"/>
  <c r="BN107" i="6"/>
  <c r="BM107" i="6"/>
  <c r="BL107" i="6"/>
  <c r="BK107" i="6"/>
  <c r="BJ107" i="6"/>
  <c r="BI107" i="6"/>
  <c r="BH107" i="6"/>
  <c r="BG107" i="6"/>
  <c r="BF107" i="6"/>
  <c r="BE107" i="6"/>
  <c r="BD107" i="6"/>
  <c r="BN106" i="6"/>
  <c r="BM106" i="6"/>
  <c r="BL106" i="6"/>
  <c r="BK106" i="6"/>
  <c r="BJ106" i="6"/>
  <c r="BI106" i="6"/>
  <c r="BH106" i="6"/>
  <c r="BG106" i="6"/>
  <c r="BF106" i="6"/>
  <c r="BE106" i="6"/>
  <c r="BD106" i="6"/>
  <c r="BN105" i="6"/>
  <c r="BM105" i="6"/>
  <c r="BL105" i="6"/>
  <c r="BK105" i="6"/>
  <c r="BJ105" i="6"/>
  <c r="BI105" i="6"/>
  <c r="BH105" i="6"/>
  <c r="BG105" i="6"/>
  <c r="BF105" i="6"/>
  <c r="BE105" i="6"/>
  <c r="BD105" i="6"/>
  <c r="BN104" i="6"/>
  <c r="BM104" i="6"/>
  <c r="BL104" i="6"/>
  <c r="BK104" i="6"/>
  <c r="BJ104" i="6"/>
  <c r="BI104" i="6"/>
  <c r="BH104" i="6"/>
  <c r="BG104" i="6"/>
  <c r="BF104" i="6"/>
  <c r="BE104" i="6"/>
  <c r="BD104" i="6"/>
  <c r="BN103" i="6"/>
  <c r="BM103" i="6"/>
  <c r="BL103" i="6"/>
  <c r="BK103" i="6"/>
  <c r="BJ103" i="6"/>
  <c r="BI103" i="6"/>
  <c r="BH103" i="6"/>
  <c r="BG103" i="6"/>
  <c r="BF103" i="6"/>
  <c r="BE103" i="6"/>
  <c r="BD103" i="6"/>
  <c r="BN102" i="6"/>
  <c r="BM102" i="6"/>
  <c r="BL102" i="6"/>
  <c r="BK102" i="6"/>
  <c r="BJ102" i="6"/>
  <c r="BI102" i="6"/>
  <c r="BH102" i="6"/>
  <c r="BG102" i="6"/>
  <c r="BF102" i="6"/>
  <c r="BE102" i="6"/>
  <c r="BD102" i="6"/>
  <c r="BN101" i="6"/>
  <c r="BM101" i="6"/>
  <c r="BL101" i="6"/>
  <c r="BK101" i="6"/>
  <c r="BJ101" i="6"/>
  <c r="BI101" i="6"/>
  <c r="BH101" i="6"/>
  <c r="BG101" i="6"/>
  <c r="BF101" i="6"/>
  <c r="BE101" i="6"/>
  <c r="BD101" i="6"/>
  <c r="BN100" i="6"/>
  <c r="BM100" i="6"/>
  <c r="BL100" i="6"/>
  <c r="BK100" i="6"/>
  <c r="BJ100" i="6"/>
  <c r="BI100" i="6"/>
  <c r="BH100" i="6"/>
  <c r="BG100" i="6"/>
  <c r="BF100" i="6"/>
  <c r="BE100" i="6"/>
  <c r="BD100" i="6"/>
  <c r="BN99" i="6"/>
  <c r="BM99" i="6"/>
  <c r="BL99" i="6"/>
  <c r="BK99" i="6"/>
  <c r="BJ99" i="6"/>
  <c r="BI99" i="6"/>
  <c r="BH99" i="6"/>
  <c r="BG99" i="6"/>
  <c r="BF99" i="6"/>
  <c r="BE99" i="6"/>
  <c r="BD99" i="6"/>
  <c r="BN98" i="6"/>
  <c r="BM98" i="6"/>
  <c r="BL98" i="6"/>
  <c r="BK98" i="6"/>
  <c r="BJ98" i="6"/>
  <c r="BI98" i="6"/>
  <c r="BH98" i="6"/>
  <c r="BG98" i="6"/>
  <c r="BF98" i="6"/>
  <c r="BE98" i="6"/>
  <c r="BD98" i="6"/>
  <c r="BN97" i="6"/>
  <c r="BM97" i="6"/>
  <c r="BL97" i="6"/>
  <c r="BK97" i="6"/>
  <c r="BJ97" i="6"/>
  <c r="BI97" i="6"/>
  <c r="BH97" i="6"/>
  <c r="BG97" i="6"/>
  <c r="BF97" i="6"/>
  <c r="BE97" i="6"/>
  <c r="BD97" i="6"/>
  <c r="BN96" i="6"/>
  <c r="BM96" i="6"/>
  <c r="BL96" i="6"/>
  <c r="BK96" i="6"/>
  <c r="BJ96" i="6"/>
  <c r="BI96" i="6"/>
  <c r="BH96" i="6"/>
  <c r="BG96" i="6"/>
  <c r="BF96" i="6"/>
  <c r="BE96" i="6"/>
  <c r="BD96" i="6"/>
  <c r="BN95" i="6"/>
  <c r="BM95" i="6"/>
  <c r="BL95" i="6"/>
  <c r="BK95" i="6"/>
  <c r="BJ95" i="6"/>
  <c r="BI95" i="6"/>
  <c r="BH95" i="6"/>
  <c r="BG95" i="6"/>
  <c r="BF95" i="6"/>
  <c r="BE95" i="6"/>
  <c r="BD95" i="6"/>
  <c r="BN94" i="6"/>
  <c r="BM94" i="6"/>
  <c r="BL94" i="6"/>
  <c r="BK94" i="6"/>
  <c r="BJ94" i="6"/>
  <c r="BI94" i="6"/>
  <c r="BH94" i="6"/>
  <c r="BG94" i="6"/>
  <c r="BF94" i="6"/>
  <c r="BE94" i="6"/>
  <c r="BD94" i="6"/>
  <c r="BN93" i="6"/>
  <c r="BM93" i="6"/>
  <c r="BL93" i="6"/>
  <c r="BK93" i="6"/>
  <c r="BJ93" i="6"/>
  <c r="BI93" i="6"/>
  <c r="BH93" i="6"/>
  <c r="BG93" i="6"/>
  <c r="BF93" i="6"/>
  <c r="BE93" i="6"/>
  <c r="BD93" i="6"/>
  <c r="BN92" i="6"/>
  <c r="BM92" i="6"/>
  <c r="BL92" i="6"/>
  <c r="BK92" i="6"/>
  <c r="BJ92" i="6"/>
  <c r="BI92" i="6"/>
  <c r="BH92" i="6"/>
  <c r="BG92" i="6"/>
  <c r="BF92" i="6"/>
  <c r="BE92" i="6"/>
  <c r="BD92" i="6"/>
  <c r="BN91" i="6"/>
  <c r="BM91" i="6"/>
  <c r="BL91" i="6"/>
  <c r="BK91" i="6"/>
  <c r="BJ91" i="6"/>
  <c r="BI91" i="6"/>
  <c r="BH91" i="6"/>
  <c r="BG91" i="6"/>
  <c r="BF91" i="6"/>
  <c r="BE91" i="6"/>
  <c r="BD91" i="6"/>
  <c r="BN90" i="6"/>
  <c r="BM90" i="6"/>
  <c r="BL90" i="6"/>
  <c r="BK90" i="6"/>
  <c r="BJ90" i="6"/>
  <c r="BI90" i="6"/>
  <c r="BH90" i="6"/>
  <c r="BG90" i="6"/>
  <c r="BF90" i="6"/>
  <c r="BE90" i="6"/>
  <c r="BD90" i="6"/>
  <c r="BN89" i="6"/>
  <c r="BM89" i="6"/>
  <c r="BL89" i="6"/>
  <c r="BK89" i="6"/>
  <c r="BJ89" i="6"/>
  <c r="BI89" i="6"/>
  <c r="BH89" i="6"/>
  <c r="BG89" i="6"/>
  <c r="BF89" i="6"/>
  <c r="BE89" i="6"/>
  <c r="BD89" i="6"/>
  <c r="BN88" i="6"/>
  <c r="BM88" i="6"/>
  <c r="BL88" i="6"/>
  <c r="BK88" i="6"/>
  <c r="BJ88" i="6"/>
  <c r="BI88" i="6"/>
  <c r="BH88" i="6"/>
  <c r="BG88" i="6"/>
  <c r="BF88" i="6"/>
  <c r="BE88" i="6"/>
  <c r="BD88" i="6"/>
  <c r="BN87" i="6"/>
  <c r="BM87" i="6"/>
  <c r="BL87" i="6"/>
  <c r="BK87" i="6"/>
  <c r="BJ87" i="6"/>
  <c r="BI87" i="6"/>
  <c r="BH87" i="6"/>
  <c r="BG87" i="6"/>
  <c r="BF87" i="6"/>
  <c r="BE87" i="6"/>
  <c r="BD87" i="6"/>
  <c r="BN86" i="6"/>
  <c r="BM86" i="6"/>
  <c r="BL86" i="6"/>
  <c r="BK86" i="6"/>
  <c r="BJ86" i="6"/>
  <c r="BI86" i="6"/>
  <c r="BH86" i="6"/>
  <c r="BG86" i="6"/>
  <c r="BF86" i="6"/>
  <c r="BE86" i="6"/>
  <c r="BD86" i="6"/>
  <c r="BN85" i="6"/>
  <c r="BM85" i="6"/>
  <c r="BL85" i="6"/>
  <c r="BK85" i="6"/>
  <c r="BJ85" i="6"/>
  <c r="BI85" i="6"/>
  <c r="BH85" i="6"/>
  <c r="BG85" i="6"/>
  <c r="BF85" i="6"/>
  <c r="BE85" i="6"/>
  <c r="BD85" i="6"/>
  <c r="BN84" i="6"/>
  <c r="BM84" i="6"/>
  <c r="BL84" i="6"/>
  <c r="BK84" i="6"/>
  <c r="BJ84" i="6"/>
  <c r="BI84" i="6"/>
  <c r="BH84" i="6"/>
  <c r="BG84" i="6"/>
  <c r="BF84" i="6"/>
  <c r="BE84" i="6"/>
  <c r="BD84" i="6"/>
  <c r="BN83" i="6"/>
  <c r="BM83" i="6"/>
  <c r="BL83" i="6"/>
  <c r="BK83" i="6"/>
  <c r="BJ83" i="6"/>
  <c r="BI83" i="6"/>
  <c r="BH83" i="6"/>
  <c r="BG83" i="6"/>
  <c r="BF83" i="6"/>
  <c r="BE83" i="6"/>
  <c r="BD83" i="6"/>
  <c r="BN82" i="6"/>
  <c r="BM82" i="6"/>
  <c r="BL82" i="6"/>
  <c r="BK82" i="6"/>
  <c r="BJ82" i="6"/>
  <c r="BI82" i="6"/>
  <c r="BH82" i="6"/>
  <c r="BG82" i="6"/>
  <c r="BF82" i="6"/>
  <c r="BE82" i="6"/>
  <c r="BD82" i="6"/>
  <c r="BN81" i="6"/>
  <c r="BM81" i="6"/>
  <c r="BL81" i="6"/>
  <c r="BK81" i="6"/>
  <c r="BJ81" i="6"/>
  <c r="BI81" i="6"/>
  <c r="BH81" i="6"/>
  <c r="BG81" i="6"/>
  <c r="BF81" i="6"/>
  <c r="BE81" i="6"/>
  <c r="BD81" i="6"/>
  <c r="BN80" i="6"/>
  <c r="BM80" i="6"/>
  <c r="BL80" i="6"/>
  <c r="BK80" i="6"/>
  <c r="BJ80" i="6"/>
  <c r="BI80" i="6"/>
  <c r="BH80" i="6"/>
  <c r="BG80" i="6"/>
  <c r="BF80" i="6"/>
  <c r="BE80" i="6"/>
  <c r="BD80" i="6"/>
  <c r="BN79" i="6"/>
  <c r="BM79" i="6"/>
  <c r="BL79" i="6"/>
  <c r="BK79" i="6"/>
  <c r="BJ79" i="6"/>
  <c r="BI79" i="6"/>
  <c r="BH79" i="6"/>
  <c r="BG79" i="6"/>
  <c r="BF79" i="6"/>
  <c r="BE79" i="6"/>
  <c r="BD79" i="6"/>
  <c r="BN78" i="6"/>
  <c r="BM78" i="6"/>
  <c r="BL78" i="6"/>
  <c r="BK78" i="6"/>
  <c r="BJ78" i="6"/>
  <c r="BI78" i="6"/>
  <c r="BH78" i="6"/>
  <c r="BG78" i="6"/>
  <c r="BF78" i="6"/>
  <c r="BE78" i="6"/>
  <c r="BD78" i="6"/>
  <c r="BN77" i="6"/>
  <c r="BM77" i="6"/>
  <c r="BL77" i="6"/>
  <c r="BK77" i="6"/>
  <c r="BJ77" i="6"/>
  <c r="BI77" i="6"/>
  <c r="BH77" i="6"/>
  <c r="BG77" i="6"/>
  <c r="BF77" i="6"/>
  <c r="BE77" i="6"/>
  <c r="BD77" i="6"/>
  <c r="BN76" i="6"/>
  <c r="BM76" i="6"/>
  <c r="BL76" i="6"/>
  <c r="BK76" i="6"/>
  <c r="BJ76" i="6"/>
  <c r="BI76" i="6"/>
  <c r="BH76" i="6"/>
  <c r="BG76" i="6"/>
  <c r="BF76" i="6"/>
  <c r="BE76" i="6"/>
  <c r="BD76" i="6"/>
  <c r="BN75" i="6"/>
  <c r="BM75" i="6"/>
  <c r="BL75" i="6"/>
  <c r="BK75" i="6"/>
  <c r="BJ75" i="6"/>
  <c r="BI75" i="6"/>
  <c r="BH75" i="6"/>
  <c r="BG75" i="6"/>
  <c r="BF75" i="6"/>
  <c r="BE75" i="6"/>
  <c r="BD75" i="6"/>
  <c r="BN74" i="6"/>
  <c r="BM74" i="6"/>
  <c r="BL74" i="6"/>
  <c r="BK74" i="6"/>
  <c r="BJ74" i="6"/>
  <c r="BI74" i="6"/>
  <c r="BH74" i="6"/>
  <c r="BG74" i="6"/>
  <c r="BF74" i="6"/>
  <c r="BE74" i="6"/>
  <c r="BD74" i="6"/>
  <c r="BN73" i="6"/>
  <c r="BM73" i="6"/>
  <c r="BL73" i="6"/>
  <c r="BK73" i="6"/>
  <c r="BJ73" i="6"/>
  <c r="BI73" i="6"/>
  <c r="BH73" i="6"/>
  <c r="BG73" i="6"/>
  <c r="BF73" i="6"/>
  <c r="BE73" i="6"/>
  <c r="BD73" i="6"/>
  <c r="BN72" i="6"/>
  <c r="BM72" i="6"/>
  <c r="BL72" i="6"/>
  <c r="BK72" i="6"/>
  <c r="BJ72" i="6"/>
  <c r="BI72" i="6"/>
  <c r="BH72" i="6"/>
  <c r="BG72" i="6"/>
  <c r="BF72" i="6"/>
  <c r="BE72" i="6"/>
  <c r="BD72" i="6"/>
  <c r="BN71" i="6"/>
  <c r="BM71" i="6"/>
  <c r="BL71" i="6"/>
  <c r="BK71" i="6"/>
  <c r="BJ71" i="6"/>
  <c r="BI71" i="6"/>
  <c r="BH71" i="6"/>
  <c r="BG71" i="6"/>
  <c r="BF71" i="6"/>
  <c r="BE71" i="6"/>
  <c r="BD71" i="6"/>
  <c r="BN70" i="6"/>
  <c r="BM70" i="6"/>
  <c r="BL70" i="6"/>
  <c r="BK70" i="6"/>
  <c r="BJ70" i="6"/>
  <c r="BI70" i="6"/>
  <c r="BH70" i="6"/>
  <c r="BG70" i="6"/>
  <c r="BF70" i="6"/>
  <c r="BE70" i="6"/>
  <c r="BD70" i="6"/>
  <c r="BN69" i="6"/>
  <c r="BM69" i="6"/>
  <c r="BL69" i="6"/>
  <c r="BK69" i="6"/>
  <c r="BJ69" i="6"/>
  <c r="BI69" i="6"/>
  <c r="BH69" i="6"/>
  <c r="BG69" i="6"/>
  <c r="BF69" i="6"/>
  <c r="BE69" i="6"/>
  <c r="BD69" i="6"/>
  <c r="BN68" i="6"/>
  <c r="BM68" i="6"/>
  <c r="BL68" i="6"/>
  <c r="BK68" i="6"/>
  <c r="BJ68" i="6"/>
  <c r="BI68" i="6"/>
  <c r="BH68" i="6"/>
  <c r="BG68" i="6"/>
  <c r="BF68" i="6"/>
  <c r="BE68" i="6"/>
  <c r="BD68" i="6"/>
  <c r="BN67" i="6"/>
  <c r="BM67" i="6"/>
  <c r="BL67" i="6"/>
  <c r="BK67" i="6"/>
  <c r="BJ67" i="6"/>
  <c r="BI67" i="6"/>
  <c r="BH67" i="6"/>
  <c r="BG67" i="6"/>
  <c r="BF67" i="6"/>
  <c r="BE67" i="6"/>
  <c r="BD67" i="6"/>
  <c r="BN66" i="6"/>
  <c r="BM66" i="6"/>
  <c r="BL66" i="6"/>
  <c r="BK66" i="6"/>
  <c r="BJ66" i="6"/>
  <c r="BI66" i="6"/>
  <c r="BH66" i="6"/>
  <c r="BG66" i="6"/>
  <c r="BF66" i="6"/>
  <c r="BE66" i="6"/>
  <c r="BD66" i="6"/>
  <c r="BN65" i="6"/>
  <c r="BM65" i="6"/>
  <c r="BL65" i="6"/>
  <c r="BK65" i="6"/>
  <c r="BJ65" i="6"/>
  <c r="BI65" i="6"/>
  <c r="BH65" i="6"/>
  <c r="BG65" i="6"/>
  <c r="BF65" i="6"/>
  <c r="BE65" i="6"/>
  <c r="BD65" i="6"/>
  <c r="BN64" i="6"/>
  <c r="BM64" i="6"/>
  <c r="BL64" i="6"/>
  <c r="BK64" i="6"/>
  <c r="BJ64" i="6"/>
  <c r="BI64" i="6"/>
  <c r="BH64" i="6"/>
  <c r="BG64" i="6"/>
  <c r="BF64" i="6"/>
  <c r="BE64" i="6"/>
  <c r="BD64" i="6"/>
  <c r="BN63" i="6"/>
  <c r="BM63" i="6"/>
  <c r="BL63" i="6"/>
  <c r="BK63" i="6"/>
  <c r="BJ63" i="6"/>
  <c r="BI63" i="6"/>
  <c r="BH63" i="6"/>
  <c r="BG63" i="6"/>
  <c r="BF63" i="6"/>
  <c r="BE63" i="6"/>
  <c r="BD63" i="6"/>
  <c r="BN62" i="6"/>
  <c r="BM62" i="6"/>
  <c r="BL62" i="6"/>
  <c r="BK62" i="6"/>
  <c r="BJ62" i="6"/>
  <c r="BI62" i="6"/>
  <c r="BH62" i="6"/>
  <c r="BG62" i="6"/>
  <c r="BF62" i="6"/>
  <c r="BE62" i="6"/>
  <c r="BD62" i="6"/>
  <c r="BN61" i="6"/>
  <c r="BM61" i="6"/>
  <c r="BL61" i="6"/>
  <c r="BK61" i="6"/>
  <c r="BJ61" i="6"/>
  <c r="BI61" i="6"/>
  <c r="BH61" i="6"/>
  <c r="BG61" i="6"/>
  <c r="BF61" i="6"/>
  <c r="BE61" i="6"/>
  <c r="BD61" i="6"/>
  <c r="BN60" i="6"/>
  <c r="BM60" i="6"/>
  <c r="BL60" i="6"/>
  <c r="BK60" i="6"/>
  <c r="BJ60" i="6"/>
  <c r="BI60" i="6"/>
  <c r="BH60" i="6"/>
  <c r="BG60" i="6"/>
  <c r="BF60" i="6"/>
  <c r="BE60" i="6"/>
  <c r="BD60" i="6"/>
  <c r="BN59" i="6"/>
  <c r="BM59" i="6"/>
  <c r="BL59" i="6"/>
  <c r="BK59" i="6"/>
  <c r="BJ59" i="6"/>
  <c r="BI59" i="6"/>
  <c r="BH59" i="6"/>
  <c r="BG59" i="6"/>
  <c r="BF59" i="6"/>
  <c r="BE59" i="6"/>
  <c r="BD59" i="6"/>
  <c r="BN58" i="6"/>
  <c r="BM58" i="6"/>
  <c r="BL58" i="6"/>
  <c r="BK58" i="6"/>
  <c r="BJ58" i="6"/>
  <c r="BI58" i="6"/>
  <c r="BH58" i="6"/>
  <c r="BG58" i="6"/>
  <c r="BF58" i="6"/>
  <c r="BE58" i="6"/>
  <c r="BD58" i="6"/>
  <c r="BN57" i="6"/>
  <c r="BM57" i="6"/>
  <c r="BL57" i="6"/>
  <c r="BK57" i="6"/>
  <c r="BJ57" i="6"/>
  <c r="BI57" i="6"/>
  <c r="BH57" i="6"/>
  <c r="BG57" i="6"/>
  <c r="BF57" i="6"/>
  <c r="BE57" i="6"/>
  <c r="BD57" i="6"/>
  <c r="BN56" i="6"/>
  <c r="BM56" i="6"/>
  <c r="BL56" i="6"/>
  <c r="BK56" i="6"/>
  <c r="BJ56" i="6"/>
  <c r="BI56" i="6"/>
  <c r="BH56" i="6"/>
  <c r="BG56" i="6"/>
  <c r="BF56" i="6"/>
  <c r="BE56" i="6"/>
  <c r="BD56" i="6"/>
  <c r="BN55" i="6"/>
  <c r="BM55" i="6"/>
  <c r="BL55" i="6"/>
  <c r="BK55" i="6"/>
  <c r="BJ55" i="6"/>
  <c r="BI55" i="6"/>
  <c r="BH55" i="6"/>
  <c r="BG55" i="6"/>
  <c r="BF55" i="6"/>
  <c r="BE55" i="6"/>
  <c r="BD55" i="6"/>
  <c r="BN54" i="6"/>
  <c r="BM54" i="6"/>
  <c r="BL54" i="6"/>
  <c r="BK54" i="6"/>
  <c r="BJ54" i="6"/>
  <c r="BI54" i="6"/>
  <c r="BH54" i="6"/>
  <c r="BG54" i="6"/>
  <c r="BF54" i="6"/>
  <c r="BE54" i="6"/>
  <c r="BD54" i="6"/>
  <c r="BN53" i="6"/>
  <c r="BM53" i="6"/>
  <c r="BL53" i="6"/>
  <c r="BK53" i="6"/>
  <c r="BJ53" i="6"/>
  <c r="BI53" i="6"/>
  <c r="BH53" i="6"/>
  <c r="BG53" i="6"/>
  <c r="BF53" i="6"/>
  <c r="BE53" i="6"/>
  <c r="BD53" i="6"/>
  <c r="BN52" i="6"/>
  <c r="BM52" i="6"/>
  <c r="BL52" i="6"/>
  <c r="BK52" i="6"/>
  <c r="BJ52" i="6"/>
  <c r="BI52" i="6"/>
  <c r="BH52" i="6"/>
  <c r="BG52" i="6"/>
  <c r="BF52" i="6"/>
  <c r="BE52" i="6"/>
  <c r="BD52" i="6"/>
  <c r="BN51" i="6"/>
  <c r="BM51" i="6"/>
  <c r="BL51" i="6"/>
  <c r="BK51" i="6"/>
  <c r="BJ51" i="6"/>
  <c r="BI51" i="6"/>
  <c r="BH51" i="6"/>
  <c r="BG51" i="6"/>
  <c r="BF51" i="6"/>
  <c r="BE51" i="6"/>
  <c r="BD51" i="6"/>
  <c r="BN50" i="6"/>
  <c r="BM50" i="6"/>
  <c r="BL50" i="6"/>
  <c r="BK50" i="6"/>
  <c r="BJ50" i="6"/>
  <c r="BI50" i="6"/>
  <c r="BH50" i="6"/>
  <c r="BG50" i="6"/>
  <c r="BF50" i="6"/>
  <c r="BE50" i="6"/>
  <c r="BD50" i="6"/>
  <c r="BN49" i="6"/>
  <c r="BM49" i="6"/>
  <c r="BL49" i="6"/>
  <c r="BK49" i="6"/>
  <c r="BJ49" i="6"/>
  <c r="BI49" i="6"/>
  <c r="BH49" i="6"/>
  <c r="BG49" i="6"/>
  <c r="BF49" i="6"/>
  <c r="BE49" i="6"/>
  <c r="BD49" i="6"/>
  <c r="BN48" i="6"/>
  <c r="BM48" i="6"/>
  <c r="BL48" i="6"/>
  <c r="BK48" i="6"/>
  <c r="BJ48" i="6"/>
  <c r="BI48" i="6"/>
  <c r="BH48" i="6"/>
  <c r="BG48" i="6"/>
  <c r="BF48" i="6"/>
  <c r="BE48" i="6"/>
  <c r="BD48" i="6"/>
  <c r="BN47" i="6"/>
  <c r="BM47" i="6"/>
  <c r="BL47" i="6"/>
  <c r="BK47" i="6"/>
  <c r="BJ47" i="6"/>
  <c r="BI47" i="6"/>
  <c r="BH47" i="6"/>
  <c r="BG47" i="6"/>
  <c r="BF47" i="6"/>
  <c r="BE47" i="6"/>
  <c r="BD47" i="6"/>
  <c r="BN46" i="6"/>
  <c r="BM46" i="6"/>
  <c r="BL46" i="6"/>
  <c r="BK46" i="6"/>
  <c r="BJ46" i="6"/>
  <c r="BI46" i="6"/>
  <c r="BH46" i="6"/>
  <c r="BG46" i="6"/>
  <c r="BF46" i="6"/>
  <c r="BE46" i="6"/>
  <c r="BD46" i="6"/>
  <c r="BN45" i="6"/>
  <c r="BM45" i="6"/>
  <c r="BL45" i="6"/>
  <c r="BK45" i="6"/>
  <c r="BJ45" i="6"/>
  <c r="BI45" i="6"/>
  <c r="BH45" i="6"/>
  <c r="BG45" i="6"/>
  <c r="BF45" i="6"/>
  <c r="BE45" i="6"/>
  <c r="BD45" i="6"/>
  <c r="BN44" i="6"/>
  <c r="BM44" i="6"/>
  <c r="BL44" i="6"/>
  <c r="BK44" i="6"/>
  <c r="BJ44" i="6"/>
  <c r="BI44" i="6"/>
  <c r="BH44" i="6"/>
  <c r="BG44" i="6"/>
  <c r="BF44" i="6"/>
  <c r="BE44" i="6"/>
  <c r="BD44" i="6"/>
  <c r="BN43" i="6"/>
  <c r="BM43" i="6"/>
  <c r="BL43" i="6"/>
  <c r="BK43" i="6"/>
  <c r="BJ43" i="6"/>
  <c r="BI43" i="6"/>
  <c r="BH43" i="6"/>
  <c r="BG43" i="6"/>
  <c r="BF43" i="6"/>
  <c r="BE43" i="6"/>
  <c r="BD43" i="6"/>
  <c r="BN42" i="6"/>
  <c r="BM42" i="6"/>
  <c r="BL42" i="6"/>
  <c r="BK42" i="6"/>
  <c r="BJ42" i="6"/>
  <c r="BI42" i="6"/>
  <c r="BH42" i="6"/>
  <c r="BG42" i="6"/>
  <c r="BF42" i="6"/>
  <c r="BE42" i="6"/>
  <c r="BD42" i="6"/>
  <c r="BN41" i="6"/>
  <c r="BM41" i="6"/>
  <c r="BL41" i="6"/>
  <c r="BK41" i="6"/>
  <c r="BJ41" i="6"/>
  <c r="BI41" i="6"/>
  <c r="BH41" i="6"/>
  <c r="BG41" i="6"/>
  <c r="BF41" i="6"/>
  <c r="BE41" i="6"/>
  <c r="BD41" i="6"/>
  <c r="BN40" i="6"/>
  <c r="BM40" i="6"/>
  <c r="BL40" i="6"/>
  <c r="BK40" i="6"/>
  <c r="BJ40" i="6"/>
  <c r="BI40" i="6"/>
  <c r="BH40" i="6"/>
  <c r="BG40" i="6"/>
  <c r="BF40" i="6"/>
  <c r="BE40" i="6"/>
  <c r="BD40" i="6"/>
  <c r="BN39" i="6"/>
  <c r="BM39" i="6"/>
  <c r="BL39" i="6"/>
  <c r="BK39" i="6"/>
  <c r="BJ39" i="6"/>
  <c r="BI39" i="6"/>
  <c r="BH39" i="6"/>
  <c r="BG39" i="6"/>
  <c r="BF39" i="6"/>
  <c r="BE39" i="6"/>
  <c r="BD39" i="6"/>
  <c r="BN38" i="6"/>
  <c r="BM38" i="6"/>
  <c r="BL38" i="6"/>
  <c r="BK38" i="6"/>
  <c r="BJ38" i="6"/>
  <c r="BI38" i="6"/>
  <c r="BH38" i="6"/>
  <c r="BG38" i="6"/>
  <c r="BF38" i="6"/>
  <c r="BE38" i="6"/>
  <c r="BD38" i="6"/>
  <c r="BN37" i="6"/>
  <c r="BM37" i="6"/>
  <c r="BL37" i="6"/>
  <c r="BK37" i="6"/>
  <c r="BJ37" i="6"/>
  <c r="BI37" i="6"/>
  <c r="BH37" i="6"/>
  <c r="BG37" i="6"/>
  <c r="BF37" i="6"/>
  <c r="BE37" i="6"/>
  <c r="BD37" i="6"/>
  <c r="BN36" i="6"/>
  <c r="BM36" i="6"/>
  <c r="BL36" i="6"/>
  <c r="BK36" i="6"/>
  <c r="BJ36" i="6"/>
  <c r="BI36" i="6"/>
  <c r="BH36" i="6"/>
  <c r="BG36" i="6"/>
  <c r="BF36" i="6"/>
  <c r="BE36" i="6"/>
  <c r="BD36" i="6"/>
  <c r="BN35" i="6"/>
  <c r="BM35" i="6"/>
  <c r="BL35" i="6"/>
  <c r="BK35" i="6"/>
  <c r="BJ35" i="6"/>
  <c r="BI35" i="6"/>
  <c r="BH35" i="6"/>
  <c r="BG35" i="6"/>
  <c r="BF35" i="6"/>
  <c r="BE35" i="6"/>
  <c r="BD35" i="6"/>
  <c r="BN34" i="6"/>
  <c r="BM34" i="6"/>
  <c r="BL34" i="6"/>
  <c r="BK34" i="6"/>
  <c r="BJ34" i="6"/>
  <c r="BI34" i="6"/>
  <c r="BH34" i="6"/>
  <c r="BG34" i="6"/>
  <c r="BF34" i="6"/>
  <c r="BE34" i="6"/>
  <c r="BD34" i="6"/>
  <c r="BN33" i="6"/>
  <c r="BM33" i="6"/>
  <c r="BL33" i="6"/>
  <c r="BK33" i="6"/>
  <c r="BJ33" i="6"/>
  <c r="BI33" i="6"/>
  <c r="BH33" i="6"/>
  <c r="BG33" i="6"/>
  <c r="BF33" i="6"/>
  <c r="BE33" i="6"/>
  <c r="BD33" i="6"/>
  <c r="BN32" i="6"/>
  <c r="BM32" i="6"/>
  <c r="BL32" i="6"/>
  <c r="BK32" i="6"/>
  <c r="BJ32" i="6"/>
  <c r="BI32" i="6"/>
  <c r="BH32" i="6"/>
  <c r="BG32" i="6"/>
  <c r="BF32" i="6"/>
  <c r="BE32" i="6"/>
  <c r="BD32" i="6"/>
  <c r="BN31" i="6"/>
  <c r="BM31" i="6"/>
  <c r="BL31" i="6"/>
  <c r="BK31" i="6"/>
  <c r="BJ31" i="6"/>
  <c r="BI31" i="6"/>
  <c r="BH31" i="6"/>
  <c r="BG31" i="6"/>
  <c r="BF31" i="6"/>
  <c r="BE31" i="6"/>
  <c r="BD31" i="6"/>
  <c r="BN30" i="6"/>
  <c r="BM30" i="6"/>
  <c r="BL30" i="6"/>
  <c r="BK30" i="6"/>
  <c r="BJ30" i="6"/>
  <c r="BI30" i="6"/>
  <c r="BH30" i="6"/>
  <c r="BG30" i="6"/>
  <c r="BF30" i="6"/>
  <c r="BE30" i="6"/>
  <c r="BD30" i="6"/>
  <c r="BN29" i="6"/>
  <c r="BM29" i="6"/>
  <c r="BL29" i="6"/>
  <c r="BK29" i="6"/>
  <c r="BJ29" i="6"/>
  <c r="BI29" i="6"/>
  <c r="BH29" i="6"/>
  <c r="BG29" i="6"/>
  <c r="BF29" i="6"/>
  <c r="BE29" i="6"/>
  <c r="BD29" i="6"/>
  <c r="BN28" i="6"/>
  <c r="BM28" i="6"/>
  <c r="BL28" i="6"/>
  <c r="BK28" i="6"/>
  <c r="BJ28" i="6"/>
  <c r="BI28" i="6"/>
  <c r="BH28" i="6"/>
  <c r="BG28" i="6"/>
  <c r="BF28" i="6"/>
  <c r="BE28" i="6"/>
  <c r="BD28" i="6"/>
  <c r="BN27" i="6"/>
  <c r="BM27" i="6"/>
  <c r="BL27" i="6"/>
  <c r="BK27" i="6"/>
  <c r="BJ27" i="6"/>
  <c r="BI27" i="6"/>
  <c r="BH27" i="6"/>
  <c r="BG27" i="6"/>
  <c r="BF27" i="6"/>
  <c r="BE27" i="6"/>
  <c r="BD27" i="6"/>
  <c r="BN26" i="6"/>
  <c r="BM26" i="6"/>
  <c r="BL26" i="6"/>
  <c r="BK26" i="6"/>
  <c r="BJ26" i="6"/>
  <c r="BI26" i="6"/>
  <c r="BH26" i="6"/>
  <c r="BG26" i="6"/>
  <c r="BF26" i="6"/>
  <c r="BE26" i="6"/>
  <c r="BD26" i="6"/>
  <c r="BN25" i="6"/>
  <c r="BM25" i="6"/>
  <c r="BL25" i="6"/>
  <c r="BK25" i="6"/>
  <c r="BJ25" i="6"/>
  <c r="BI25" i="6"/>
  <c r="BH25" i="6"/>
  <c r="BG25" i="6"/>
  <c r="BF25" i="6"/>
  <c r="BE25" i="6"/>
  <c r="BD25" i="6"/>
  <c r="BN24" i="6"/>
  <c r="BM24" i="6"/>
  <c r="BL24" i="6"/>
  <c r="BK24" i="6"/>
  <c r="BJ24" i="6"/>
  <c r="BI24" i="6"/>
  <c r="BH24" i="6"/>
  <c r="BG24" i="6"/>
  <c r="BF24" i="6"/>
  <c r="BE24" i="6"/>
  <c r="BD24" i="6"/>
  <c r="BN23" i="6"/>
  <c r="BM23" i="6"/>
  <c r="BL23" i="6"/>
  <c r="BK23" i="6"/>
  <c r="BJ23" i="6"/>
  <c r="BI23" i="6"/>
  <c r="BH23" i="6"/>
  <c r="BG23" i="6"/>
  <c r="BF23" i="6"/>
  <c r="BE23" i="6"/>
  <c r="BD23" i="6"/>
  <c r="BN22" i="6"/>
  <c r="BM22" i="6"/>
  <c r="BL22" i="6"/>
  <c r="BK22" i="6"/>
  <c r="BJ22" i="6"/>
  <c r="BI22" i="6"/>
  <c r="BH22" i="6"/>
  <c r="BG22" i="6"/>
  <c r="BF22" i="6"/>
  <c r="BE22" i="6"/>
  <c r="BD22" i="6"/>
  <c r="BN21" i="6"/>
  <c r="BM21" i="6"/>
  <c r="BL21" i="6"/>
  <c r="BK21" i="6"/>
  <c r="BJ21" i="6"/>
  <c r="BI21" i="6"/>
  <c r="BH21" i="6"/>
  <c r="BG21" i="6"/>
  <c r="BF21" i="6"/>
  <c r="BE21" i="6"/>
  <c r="BD21" i="6"/>
  <c r="BN20" i="6"/>
  <c r="BM20" i="6"/>
  <c r="BL20" i="6"/>
  <c r="BK20" i="6"/>
  <c r="BJ20" i="6"/>
  <c r="BI20" i="6"/>
  <c r="BH20" i="6"/>
  <c r="BG20" i="6"/>
  <c r="BF20" i="6"/>
  <c r="BE20" i="6"/>
  <c r="BD20" i="6"/>
  <c r="BN19" i="6"/>
  <c r="BM19" i="6"/>
  <c r="BL19" i="6"/>
  <c r="BK19" i="6"/>
  <c r="BJ19" i="6"/>
  <c r="BI19" i="6"/>
  <c r="BH19" i="6"/>
  <c r="BG19" i="6"/>
  <c r="BF19" i="6"/>
  <c r="BE19" i="6"/>
  <c r="BD19" i="6"/>
  <c r="BN18" i="6"/>
  <c r="BM18" i="6"/>
  <c r="BL18" i="6"/>
  <c r="BK18" i="6"/>
  <c r="BJ18" i="6"/>
  <c r="BI18" i="6"/>
  <c r="BH18" i="6"/>
  <c r="BG18" i="6"/>
  <c r="BF18" i="6"/>
  <c r="BE18" i="6"/>
  <c r="BD18" i="6"/>
  <c r="BN17" i="6"/>
  <c r="BM17" i="6"/>
  <c r="BL17" i="6"/>
  <c r="BK17" i="6"/>
  <c r="BJ17" i="6"/>
  <c r="BI17" i="6"/>
  <c r="BH17" i="6"/>
  <c r="BG17" i="6"/>
  <c r="BF17" i="6"/>
  <c r="BE17" i="6"/>
  <c r="BD17" i="6"/>
  <c r="BN16" i="6"/>
  <c r="BM16" i="6"/>
  <c r="BL16" i="6"/>
  <c r="BK16" i="6"/>
  <c r="BJ16" i="6"/>
  <c r="BI16" i="6"/>
  <c r="BH16" i="6"/>
  <c r="BG16" i="6"/>
  <c r="BF16" i="6"/>
  <c r="BE16" i="6"/>
  <c r="BD16" i="6"/>
  <c r="BN15" i="6"/>
  <c r="BM15" i="6"/>
  <c r="BL15" i="6"/>
  <c r="BK15" i="6"/>
  <c r="BJ15" i="6"/>
  <c r="BI15" i="6"/>
  <c r="BH15" i="6"/>
  <c r="BG15" i="6"/>
  <c r="BF15" i="6"/>
  <c r="BE15" i="6"/>
  <c r="BD15" i="6"/>
  <c r="BN14" i="6"/>
  <c r="BM14" i="6"/>
  <c r="BL14" i="6"/>
  <c r="BK14" i="6"/>
  <c r="BJ14" i="6"/>
  <c r="BI14" i="6"/>
  <c r="BH14" i="6"/>
  <c r="BG14" i="6"/>
  <c r="BF14" i="6"/>
  <c r="BE14" i="6"/>
  <c r="BD14" i="6"/>
  <c r="BN13" i="6"/>
  <c r="BM13" i="6"/>
  <c r="BL13" i="6"/>
  <c r="BK13" i="6"/>
  <c r="BJ13" i="6"/>
  <c r="BI13" i="6"/>
  <c r="BH13" i="6"/>
  <c r="BG13" i="6"/>
  <c r="BF13" i="6"/>
  <c r="BE13" i="6"/>
  <c r="BD13" i="6"/>
  <c r="BN12" i="6"/>
  <c r="BM12" i="6"/>
  <c r="BL12" i="6"/>
  <c r="BK12" i="6"/>
  <c r="BJ12" i="6"/>
  <c r="BI12" i="6"/>
  <c r="BH12" i="6"/>
  <c r="BG12" i="6"/>
  <c r="BF12" i="6"/>
  <c r="BE12" i="6"/>
  <c r="BD12" i="6"/>
  <c r="BN11" i="6"/>
  <c r="BM11" i="6"/>
  <c r="BL11" i="6"/>
  <c r="BK11" i="6"/>
  <c r="BJ11" i="6"/>
  <c r="BI11" i="6"/>
  <c r="BH11" i="6"/>
  <c r="BG11" i="6"/>
  <c r="BF11" i="6"/>
  <c r="BE11" i="6"/>
  <c r="BD11" i="6"/>
  <c r="BN10" i="6"/>
  <c r="BM10" i="6"/>
  <c r="BL10" i="6"/>
  <c r="BK10" i="6"/>
  <c r="BJ10" i="6"/>
  <c r="BI10" i="6"/>
  <c r="BH10" i="6"/>
  <c r="BG10" i="6"/>
  <c r="BF10" i="6"/>
  <c r="BE10" i="6"/>
  <c r="BD10" i="6"/>
  <c r="BN9" i="6"/>
  <c r="BM9" i="6"/>
  <c r="BL9" i="6"/>
  <c r="BK9" i="6"/>
  <c r="BJ9" i="6"/>
  <c r="BI9" i="6"/>
  <c r="BH9" i="6"/>
  <c r="BG9" i="6"/>
  <c r="BF9" i="6"/>
  <c r="BE9" i="6"/>
  <c r="BD9" i="6"/>
  <c r="BN8" i="6"/>
  <c r="BM8" i="6"/>
  <c r="BL8" i="6"/>
  <c r="BK8" i="6"/>
  <c r="BJ8" i="6"/>
  <c r="BI8" i="6"/>
  <c r="BH8" i="6"/>
  <c r="BG8" i="6"/>
  <c r="BF8" i="6"/>
  <c r="BE8" i="6"/>
  <c r="BD8" i="6"/>
  <c r="BN7" i="6"/>
  <c r="BM7" i="6"/>
  <c r="BL7" i="6"/>
  <c r="BK7" i="6"/>
  <c r="BJ7" i="6"/>
  <c r="BI7" i="6"/>
  <c r="BH7" i="6"/>
  <c r="BG7" i="6"/>
  <c r="BF7" i="6"/>
  <c r="BE7" i="6"/>
  <c r="BD7" i="6"/>
  <c r="BN6" i="6"/>
  <c r="BM6" i="6"/>
  <c r="BL6" i="6"/>
  <c r="BK6" i="6"/>
  <c r="BJ6" i="6"/>
  <c r="BI6" i="6"/>
  <c r="BH6" i="6"/>
  <c r="BG6" i="6"/>
  <c r="BF6" i="6"/>
  <c r="BE6" i="6"/>
  <c r="BD6" i="6"/>
  <c r="BC393" i="6"/>
  <c r="BC392" i="6"/>
  <c r="BC391" i="6"/>
  <c r="BC390" i="6"/>
  <c r="BC389" i="6"/>
  <c r="BC388" i="6"/>
  <c r="BC387" i="6"/>
  <c r="BC386" i="6"/>
  <c r="BC385" i="6"/>
  <c r="BC384" i="6"/>
  <c r="BC383" i="6"/>
  <c r="BC382" i="6"/>
  <c r="BC381" i="6"/>
  <c r="BC380" i="6"/>
  <c r="BC379" i="6"/>
  <c r="BC378" i="6"/>
  <c r="BC377" i="6"/>
  <c r="BC376" i="6"/>
  <c r="BC375" i="6"/>
  <c r="BC374" i="6"/>
  <c r="BC373" i="6"/>
  <c r="BC372" i="6"/>
  <c r="BC371" i="6"/>
  <c r="BC370" i="6"/>
  <c r="BC369" i="6"/>
  <c r="BC368" i="6"/>
  <c r="BC367" i="6"/>
  <c r="BC366" i="6"/>
  <c r="BC365" i="6"/>
  <c r="BC364" i="6"/>
  <c r="BC363" i="6"/>
  <c r="BC362" i="6"/>
  <c r="BC361" i="6"/>
  <c r="BC360" i="6"/>
  <c r="BC359" i="6"/>
  <c r="BC358" i="6"/>
  <c r="BC357" i="6"/>
  <c r="BC356" i="6"/>
  <c r="BC355" i="6"/>
  <c r="BC354" i="6"/>
  <c r="BC353" i="6"/>
  <c r="BC352" i="6"/>
  <c r="BC351" i="6"/>
  <c r="BC350" i="6"/>
  <c r="BC349" i="6"/>
  <c r="BC348" i="6"/>
  <c r="BC347" i="6"/>
  <c r="BC346" i="6"/>
  <c r="BC345" i="6"/>
  <c r="BC344" i="6"/>
  <c r="BC343" i="6"/>
  <c r="BC342" i="6"/>
  <c r="BC341" i="6"/>
  <c r="BC340" i="6"/>
  <c r="BC339" i="6"/>
  <c r="BC338" i="6"/>
  <c r="BC337" i="6"/>
  <c r="BC336" i="6"/>
  <c r="BC335" i="6"/>
  <c r="BC334" i="6"/>
  <c r="BC333" i="6"/>
  <c r="BC332" i="6"/>
  <c r="BC331" i="6"/>
  <c r="BC330" i="6"/>
  <c r="BC329" i="6"/>
  <c r="BC328" i="6"/>
  <c r="BC327" i="6"/>
  <c r="BC326" i="6"/>
  <c r="BC325" i="6"/>
  <c r="BC324" i="6"/>
  <c r="BC323" i="6"/>
  <c r="BC322" i="6"/>
  <c r="BC321" i="6"/>
  <c r="BC320" i="6"/>
  <c r="BC319" i="6"/>
  <c r="BC318" i="6"/>
  <c r="BC317" i="6"/>
  <c r="BC316" i="6"/>
  <c r="BC315" i="6"/>
  <c r="BC314" i="6"/>
  <c r="BC313" i="6"/>
  <c r="BC312" i="6"/>
  <c r="BC311" i="6"/>
  <c r="BC310" i="6"/>
  <c r="BC309" i="6"/>
  <c r="BC308" i="6"/>
  <c r="BC307" i="6"/>
  <c r="BC306" i="6"/>
  <c r="BC305" i="6"/>
  <c r="BC304" i="6"/>
  <c r="BC303" i="6"/>
  <c r="BC302" i="6"/>
  <c r="BC301" i="6"/>
  <c r="BC300" i="6"/>
  <c r="BC299" i="6"/>
  <c r="BC298" i="6"/>
  <c r="BC297" i="6"/>
  <c r="BC296" i="6"/>
  <c r="BC295" i="6"/>
  <c r="BC294" i="6"/>
  <c r="BC293" i="6"/>
  <c r="BC292" i="6"/>
  <c r="BC291" i="6"/>
  <c r="BC290" i="6"/>
  <c r="BC289" i="6"/>
  <c r="BC288" i="6"/>
  <c r="BC287" i="6"/>
  <c r="BC286" i="6"/>
  <c r="BC285" i="6"/>
  <c r="BC284" i="6"/>
  <c r="BC283" i="6"/>
  <c r="BC282" i="6"/>
  <c r="BC281" i="6"/>
  <c r="BC280" i="6"/>
  <c r="BC279" i="6"/>
  <c r="BC278" i="6"/>
  <c r="BC277" i="6"/>
  <c r="BC276" i="6"/>
  <c r="BC275" i="6"/>
  <c r="BC274" i="6"/>
  <c r="BC273" i="6"/>
  <c r="BC272" i="6"/>
  <c r="BC271" i="6"/>
  <c r="BC270" i="6"/>
  <c r="BC269" i="6"/>
  <c r="BC268" i="6"/>
  <c r="BC267" i="6"/>
  <c r="BC266" i="6"/>
  <c r="BC265" i="6"/>
  <c r="BC264" i="6"/>
  <c r="BC263" i="6"/>
  <c r="BC262" i="6"/>
  <c r="BC261" i="6"/>
  <c r="BC260" i="6"/>
  <c r="BC259" i="6"/>
  <c r="BC258" i="6"/>
  <c r="BC257" i="6"/>
  <c r="BC256" i="6"/>
  <c r="BC255" i="6"/>
  <c r="BC254" i="6"/>
  <c r="BC253" i="6"/>
  <c r="BC252" i="6"/>
  <c r="BC251" i="6"/>
  <c r="BC250" i="6"/>
  <c r="BC249" i="6"/>
  <c r="BC248" i="6"/>
  <c r="BC247" i="6"/>
  <c r="BC246" i="6"/>
  <c r="BC245" i="6"/>
  <c r="BC244" i="6"/>
  <c r="BC243" i="6"/>
  <c r="BC242" i="6"/>
  <c r="BC241" i="6"/>
  <c r="BC240" i="6"/>
  <c r="BC239" i="6"/>
  <c r="BC238" i="6"/>
  <c r="BC237" i="6"/>
  <c r="BC236" i="6"/>
  <c r="BC235" i="6"/>
  <c r="BC234" i="6"/>
  <c r="BC233" i="6"/>
  <c r="BC232" i="6"/>
  <c r="BC231" i="6"/>
  <c r="BC230" i="6"/>
  <c r="BC229" i="6"/>
  <c r="BC228" i="6"/>
  <c r="BC227" i="6"/>
  <c r="BC226" i="6"/>
  <c r="BC225" i="6"/>
  <c r="BC224" i="6"/>
  <c r="BC223" i="6"/>
  <c r="BC222" i="6"/>
  <c r="BC221" i="6"/>
  <c r="BC220" i="6"/>
  <c r="BC219" i="6"/>
  <c r="BC218" i="6"/>
  <c r="BC217" i="6"/>
  <c r="BC216" i="6"/>
  <c r="BC215" i="6"/>
  <c r="BC214" i="6"/>
  <c r="BC213" i="6"/>
  <c r="BC212" i="6"/>
  <c r="BC211" i="6"/>
  <c r="BC210" i="6"/>
  <c r="BC209" i="6"/>
  <c r="BC208" i="6"/>
  <c r="BC207" i="6"/>
  <c r="BC206" i="6"/>
  <c r="BC205" i="6"/>
  <c r="BC204" i="6"/>
  <c r="BC203" i="6"/>
  <c r="BC202" i="6"/>
  <c r="BC201" i="6"/>
  <c r="BC200" i="6"/>
  <c r="BC199" i="6"/>
  <c r="BC198" i="6"/>
  <c r="BC197" i="6"/>
  <c r="BC196" i="6"/>
  <c r="BC195" i="6"/>
  <c r="BC194" i="6"/>
  <c r="BC193" i="6"/>
  <c r="BC192" i="6"/>
  <c r="BC191" i="6"/>
  <c r="BC190" i="6"/>
  <c r="BC189" i="6"/>
  <c r="BC188" i="6"/>
  <c r="BC187" i="6"/>
  <c r="BC186" i="6"/>
  <c r="BC185" i="6"/>
  <c r="BC184" i="6"/>
  <c r="BC183" i="6"/>
  <c r="BC182" i="6"/>
  <c r="BC181" i="6"/>
  <c r="BC180" i="6"/>
  <c r="BC179" i="6"/>
  <c r="BC178" i="6"/>
  <c r="BC177" i="6"/>
  <c r="BC176" i="6"/>
  <c r="BC175" i="6"/>
  <c r="BC174" i="6"/>
  <c r="BC173" i="6"/>
  <c r="BC172" i="6"/>
  <c r="BC171" i="6"/>
  <c r="BC170" i="6"/>
  <c r="BC169" i="6"/>
  <c r="BC168" i="6"/>
  <c r="BC167" i="6"/>
  <c r="BC166" i="6"/>
  <c r="BC165" i="6"/>
  <c r="BC164" i="6"/>
  <c r="BC163" i="6"/>
  <c r="BC162" i="6"/>
  <c r="BC161" i="6"/>
  <c r="BC160" i="6"/>
  <c r="BC159" i="6"/>
  <c r="BC158" i="6"/>
  <c r="BC157" i="6"/>
  <c r="BC156" i="6"/>
  <c r="BC155" i="6"/>
  <c r="BC154" i="6"/>
  <c r="BC153" i="6"/>
  <c r="BC152" i="6"/>
  <c r="BC151" i="6"/>
  <c r="BC150" i="6"/>
  <c r="BC149" i="6"/>
  <c r="BC148" i="6"/>
  <c r="BC147" i="6"/>
  <c r="BC146" i="6"/>
  <c r="BC145" i="6"/>
  <c r="BC144" i="6"/>
  <c r="BC143" i="6"/>
  <c r="BC142" i="6"/>
  <c r="BC141" i="6"/>
  <c r="BC140" i="6"/>
  <c r="BC139" i="6"/>
  <c r="BC138" i="6"/>
  <c r="BC137" i="6"/>
  <c r="BC136" i="6"/>
  <c r="BC135" i="6"/>
  <c r="BC134" i="6"/>
  <c r="BC133" i="6"/>
  <c r="BC132" i="6"/>
  <c r="BC131" i="6"/>
  <c r="BC130" i="6"/>
  <c r="BC129" i="6"/>
  <c r="BC128" i="6"/>
  <c r="BC127" i="6"/>
  <c r="BC126" i="6"/>
  <c r="BC125" i="6"/>
  <c r="BC124" i="6"/>
  <c r="BC123" i="6"/>
  <c r="BC122" i="6"/>
  <c r="BC121" i="6"/>
  <c r="BC120" i="6"/>
  <c r="BC119" i="6"/>
  <c r="BC118" i="6"/>
  <c r="BC117" i="6"/>
  <c r="BC116" i="6"/>
  <c r="BC115" i="6"/>
  <c r="BC114" i="6"/>
  <c r="BC113" i="6"/>
  <c r="BC112" i="6"/>
  <c r="BC111" i="6"/>
  <c r="BC110" i="6"/>
  <c r="BC109" i="6"/>
  <c r="BC108" i="6"/>
  <c r="BC107" i="6"/>
  <c r="BC106" i="6"/>
  <c r="BC105" i="6"/>
  <c r="BC104" i="6"/>
  <c r="BC103" i="6"/>
  <c r="BC102" i="6"/>
  <c r="BC101" i="6"/>
  <c r="BC100" i="6"/>
  <c r="BC99" i="6"/>
  <c r="BC98" i="6"/>
  <c r="BC97" i="6"/>
  <c r="BC96" i="6"/>
  <c r="BC95" i="6"/>
  <c r="BC94" i="6"/>
  <c r="BC93" i="6"/>
  <c r="BC92" i="6"/>
  <c r="BC91" i="6"/>
  <c r="BC90" i="6"/>
  <c r="BC89" i="6"/>
  <c r="BC88" i="6"/>
  <c r="BC87" i="6"/>
  <c r="BC86" i="6"/>
  <c r="BC85" i="6"/>
  <c r="BC84" i="6"/>
  <c r="BC83" i="6"/>
  <c r="BC82" i="6"/>
  <c r="BC81" i="6"/>
  <c r="BC80" i="6"/>
  <c r="BC79" i="6"/>
  <c r="BC78" i="6"/>
  <c r="BC77" i="6"/>
  <c r="BC76" i="6"/>
  <c r="BC75" i="6"/>
  <c r="BC74" i="6"/>
  <c r="BC73" i="6"/>
  <c r="BC72" i="6"/>
  <c r="BC71" i="6"/>
  <c r="BC70" i="6"/>
  <c r="BC69" i="6"/>
  <c r="BC68" i="6"/>
  <c r="BC67" i="6"/>
  <c r="BC66" i="6"/>
  <c r="BC65" i="6"/>
  <c r="BC64" i="6"/>
  <c r="BC63" i="6"/>
  <c r="BC62" i="6"/>
  <c r="BC61" i="6"/>
  <c r="BC60" i="6"/>
  <c r="BC59" i="6"/>
  <c r="BC58" i="6"/>
  <c r="BC57" i="6"/>
  <c r="BC56" i="6"/>
  <c r="BC55" i="6"/>
  <c r="BC54" i="6"/>
  <c r="BC53" i="6"/>
  <c r="BC52" i="6"/>
  <c r="BC51" i="6"/>
  <c r="BC50" i="6"/>
  <c r="BC49" i="6"/>
  <c r="BC48" i="6"/>
  <c r="BC47" i="6"/>
  <c r="BC46" i="6"/>
  <c r="BC45" i="6"/>
  <c r="BC44" i="6"/>
  <c r="BC43" i="6"/>
  <c r="BC42" i="6"/>
  <c r="BC41" i="6"/>
  <c r="BC40" i="6"/>
  <c r="BC39" i="6"/>
  <c r="BC38" i="6"/>
  <c r="BC37" i="6"/>
  <c r="BC36" i="6"/>
  <c r="BC35" i="6"/>
  <c r="BC34" i="6"/>
  <c r="BC33" i="6"/>
  <c r="BC32" i="6"/>
  <c r="BC31" i="6"/>
  <c r="BC30" i="6"/>
  <c r="BC29" i="6"/>
  <c r="BC28" i="6"/>
  <c r="BC27" i="6"/>
  <c r="BC26" i="6"/>
  <c r="BC25" i="6"/>
  <c r="BC24" i="6"/>
  <c r="BC23" i="6"/>
  <c r="BC22" i="6"/>
  <c r="BC21" i="6"/>
  <c r="BC20" i="6"/>
  <c r="BC19" i="6"/>
  <c r="BC18" i="6"/>
  <c r="BC17" i="6"/>
  <c r="BC16" i="6"/>
  <c r="BC15" i="6"/>
  <c r="BC14" i="6"/>
  <c r="BC13" i="6"/>
  <c r="BC12" i="6"/>
  <c r="BC11" i="6"/>
  <c r="BC10" i="6"/>
  <c r="BC9" i="6"/>
  <c r="BC8" i="6"/>
  <c r="BC7" i="6"/>
  <c r="BC6" i="6"/>
  <c r="C2" i="8"/>
  <c r="BH4" i="6" l="1"/>
  <c r="BI4" i="6"/>
  <c r="BL4" i="6"/>
  <c r="BE4" i="6"/>
  <c r="BM4" i="6"/>
  <c r="BN4" i="6"/>
  <c r="BF4" i="6"/>
  <c r="BG4" i="6"/>
  <c r="BJ4" i="6"/>
  <c r="BK4" i="6"/>
  <c r="BD4" i="6"/>
  <c r="BC4" i="6"/>
  <c r="BP395" i="6"/>
  <c r="BQ395" i="6" s="1"/>
  <c r="BP403" i="6"/>
  <c r="BQ403" i="6" s="1"/>
  <c r="BP400" i="6"/>
  <c r="BQ400" i="6" s="1"/>
  <c r="BP396" i="6"/>
  <c r="BQ396" i="6" s="1"/>
  <c r="BP404" i="6"/>
  <c r="BQ404" i="6" s="1"/>
  <c r="BP394" i="6"/>
  <c r="BQ394" i="6" s="1"/>
  <c r="BP402" i="6"/>
  <c r="BQ402" i="6" s="1"/>
  <c r="BP401" i="6"/>
  <c r="BQ401" i="6" s="1"/>
  <c r="BP399" i="6"/>
  <c r="BQ399" i="6" s="1"/>
  <c r="BP398" i="6"/>
  <c r="BQ398" i="6" s="1"/>
  <c r="BP397" i="6"/>
  <c r="BQ397" i="6" s="1"/>
  <c r="V6" i="6"/>
  <c r="N5" i="7"/>
  <c r="M5" i="7"/>
  <c r="L5" i="7"/>
  <c r="K5" i="7"/>
  <c r="J5" i="7"/>
  <c r="I5" i="7"/>
  <c r="H5" i="7"/>
  <c r="G5" i="7"/>
  <c r="F5" i="7"/>
  <c r="E5" i="7"/>
  <c r="D5" i="7"/>
  <c r="C5" i="7"/>
  <c r="V4" i="6" l="1"/>
  <c r="X4" i="6" s="1"/>
  <c r="X6" i="6"/>
  <c r="BP393" i="6"/>
  <c r="BQ393" i="6" s="1"/>
  <c r="BP392" i="6"/>
  <c r="BQ392" i="6" s="1"/>
  <c r="AZ6" i="6"/>
  <c r="AK6" i="6"/>
  <c r="AZ4" i="6" l="1"/>
  <c r="BB4" i="6" s="1"/>
  <c r="BB6" i="6"/>
  <c r="AK4" i="6"/>
  <c r="AM4" i="6" s="1"/>
  <c r="AM6" i="6"/>
  <c r="BP391" i="6"/>
  <c r="BQ391" i="6" s="1"/>
  <c r="BP90" i="6"/>
  <c r="BQ90" i="6" s="1"/>
  <c r="BP94" i="6"/>
  <c r="BQ94" i="6" s="1"/>
  <c r="BP98" i="6"/>
  <c r="BQ98" i="6" s="1"/>
  <c r="BP102" i="6"/>
  <c r="BQ102" i="6" s="1"/>
  <c r="BP106" i="6"/>
  <c r="BQ106" i="6" s="1"/>
  <c r="BP110" i="6"/>
  <c r="BQ110" i="6" s="1"/>
  <c r="BP114" i="6"/>
  <c r="BQ114" i="6" s="1"/>
  <c r="BP118" i="6"/>
  <c r="BQ118" i="6" s="1"/>
  <c r="BP122" i="6"/>
  <c r="BQ122" i="6" s="1"/>
  <c r="BP126" i="6"/>
  <c r="BQ126" i="6" s="1"/>
  <c r="BP130" i="6"/>
  <c r="BQ130" i="6" s="1"/>
  <c r="BP134" i="6"/>
  <c r="BQ134" i="6" s="1"/>
  <c r="BP138" i="6"/>
  <c r="BQ138" i="6" s="1"/>
  <c r="BP142" i="6"/>
  <c r="BQ142" i="6" s="1"/>
  <c r="BP146" i="6"/>
  <c r="BQ146" i="6" s="1"/>
  <c r="BP150" i="6"/>
  <c r="BQ150" i="6" s="1"/>
  <c r="BP154" i="6"/>
  <c r="BQ154" i="6" s="1"/>
  <c r="BP158" i="6"/>
  <c r="BQ158" i="6" s="1"/>
  <c r="BP162" i="6"/>
  <c r="BQ162" i="6" s="1"/>
  <c r="BP166" i="6"/>
  <c r="BQ166" i="6" s="1"/>
  <c r="BP170" i="6"/>
  <c r="BQ170" i="6" s="1"/>
  <c r="BP174" i="6"/>
  <c r="BQ174" i="6" s="1"/>
  <c r="BP178" i="6"/>
  <c r="BQ178" i="6" s="1"/>
  <c r="BP182" i="6"/>
  <c r="BQ182" i="6" s="1"/>
  <c r="BP186" i="6"/>
  <c r="BQ186" i="6" s="1"/>
  <c r="BP190" i="6"/>
  <c r="BQ190" i="6" s="1"/>
  <c r="BP194" i="6"/>
  <c r="BQ194" i="6" s="1"/>
  <c r="BP198" i="6"/>
  <c r="BQ198" i="6" s="1"/>
  <c r="BP202" i="6"/>
  <c r="BQ202" i="6" s="1"/>
  <c r="BP206" i="6"/>
  <c r="BQ206" i="6" s="1"/>
  <c r="BP210" i="6"/>
  <c r="BQ210" i="6" s="1"/>
  <c r="BP214" i="6"/>
  <c r="BQ214" i="6" s="1"/>
  <c r="BP218" i="6"/>
  <c r="BQ218" i="6" s="1"/>
  <c r="BP222" i="6"/>
  <c r="BQ222" i="6" s="1"/>
  <c r="BP226" i="6"/>
  <c r="BQ226" i="6" s="1"/>
  <c r="BP230" i="6"/>
  <c r="BQ230" i="6" s="1"/>
  <c r="BP238" i="6"/>
  <c r="BQ238" i="6" s="1"/>
  <c r="BP242" i="6"/>
  <c r="BQ242" i="6" s="1"/>
  <c r="BP246" i="6"/>
  <c r="BQ246" i="6" s="1"/>
  <c r="BP254" i="6"/>
  <c r="BQ254" i="6" s="1"/>
  <c r="BP258" i="6"/>
  <c r="BQ258" i="6" s="1"/>
  <c r="BP262" i="6"/>
  <c r="BQ262" i="6" s="1"/>
  <c r="BP270" i="6"/>
  <c r="BQ270" i="6" s="1"/>
  <c r="BP274" i="6"/>
  <c r="BQ274" i="6" s="1"/>
  <c r="BP278" i="6"/>
  <c r="BQ278" i="6" s="1"/>
  <c r="BP286" i="6"/>
  <c r="BQ286" i="6" s="1"/>
  <c r="BP290" i="6"/>
  <c r="BQ290" i="6" s="1"/>
  <c r="BP294" i="6"/>
  <c r="BQ294" i="6" s="1"/>
  <c r="BP302" i="6"/>
  <c r="BQ302" i="6" s="1"/>
  <c r="BP306" i="6"/>
  <c r="BQ306" i="6" s="1"/>
  <c r="BP310" i="6"/>
  <c r="BQ310" i="6" s="1"/>
  <c r="BP91" i="6"/>
  <c r="BQ91" i="6" s="1"/>
  <c r="BP115" i="6"/>
  <c r="BQ115" i="6" s="1"/>
  <c r="BP123" i="6"/>
  <c r="BQ123" i="6" s="1"/>
  <c r="BP135" i="6"/>
  <c r="BQ135" i="6" s="1"/>
  <c r="BP155" i="6"/>
  <c r="BQ155" i="6" s="1"/>
  <c r="BP167" i="6"/>
  <c r="BQ167" i="6" s="1"/>
  <c r="BP183" i="6"/>
  <c r="BQ183" i="6" s="1"/>
  <c r="BP191" i="6"/>
  <c r="BQ191" i="6" s="1"/>
  <c r="BP203" i="6"/>
  <c r="BQ203" i="6" s="1"/>
  <c r="BP211" i="6"/>
  <c r="BQ211" i="6" s="1"/>
  <c r="BP223" i="6"/>
  <c r="BQ223" i="6" s="1"/>
  <c r="BP235" i="6"/>
  <c r="BQ235" i="6" s="1"/>
  <c r="BP255" i="6"/>
  <c r="BQ255" i="6" s="1"/>
  <c r="BP267" i="6"/>
  <c r="BQ267" i="6" s="1"/>
  <c r="BP279" i="6"/>
  <c r="BQ279" i="6" s="1"/>
  <c r="BP287" i="6"/>
  <c r="BQ287" i="6" s="1"/>
  <c r="BP299" i="6"/>
  <c r="BQ299" i="6" s="1"/>
  <c r="BP343" i="6"/>
  <c r="BQ343" i="6" s="1"/>
  <c r="BP351" i="6"/>
  <c r="BQ351" i="6" s="1"/>
  <c r="BP359" i="6"/>
  <c r="BQ359" i="6" s="1"/>
  <c r="BP367" i="6"/>
  <c r="BQ367" i="6" s="1"/>
  <c r="BP383" i="6"/>
  <c r="BQ383" i="6" s="1"/>
  <c r="BP92" i="6"/>
  <c r="BQ92" i="6" s="1"/>
  <c r="BP96" i="6"/>
  <c r="BQ96" i="6" s="1"/>
  <c r="BP100" i="6"/>
  <c r="BQ100" i="6" s="1"/>
  <c r="BP104" i="6"/>
  <c r="BQ104" i="6" s="1"/>
  <c r="BP108" i="6"/>
  <c r="BQ108" i="6" s="1"/>
  <c r="BP112" i="6"/>
  <c r="BQ112" i="6" s="1"/>
  <c r="BP116" i="6"/>
  <c r="BQ116" i="6" s="1"/>
  <c r="BP120" i="6"/>
  <c r="BQ120" i="6" s="1"/>
  <c r="BP124" i="6"/>
  <c r="BQ124" i="6" s="1"/>
  <c r="BP128" i="6"/>
  <c r="BQ128" i="6" s="1"/>
  <c r="BP132" i="6"/>
  <c r="BQ132" i="6" s="1"/>
  <c r="BP136" i="6"/>
  <c r="BQ136" i="6" s="1"/>
  <c r="BP140" i="6"/>
  <c r="BQ140" i="6" s="1"/>
  <c r="BP144" i="6"/>
  <c r="BQ144" i="6" s="1"/>
  <c r="BP148" i="6"/>
  <c r="BQ148" i="6" s="1"/>
  <c r="BP152" i="6"/>
  <c r="BQ152" i="6" s="1"/>
  <c r="BP156" i="6"/>
  <c r="BQ156" i="6" s="1"/>
  <c r="BP160" i="6"/>
  <c r="BQ160" i="6" s="1"/>
  <c r="BP164" i="6"/>
  <c r="BQ164" i="6" s="1"/>
  <c r="BP168" i="6"/>
  <c r="BQ168" i="6" s="1"/>
  <c r="BP172" i="6"/>
  <c r="BQ172" i="6" s="1"/>
  <c r="BP176" i="6"/>
  <c r="BQ176" i="6" s="1"/>
  <c r="BP180" i="6"/>
  <c r="BQ180" i="6" s="1"/>
  <c r="BP184" i="6"/>
  <c r="BQ184" i="6" s="1"/>
  <c r="BP188" i="6"/>
  <c r="BQ188" i="6" s="1"/>
  <c r="BP192" i="6"/>
  <c r="BQ192" i="6" s="1"/>
  <c r="BP196" i="6"/>
  <c r="BQ196" i="6" s="1"/>
  <c r="BP200" i="6"/>
  <c r="BQ200" i="6" s="1"/>
  <c r="BP204" i="6"/>
  <c r="BQ204" i="6" s="1"/>
  <c r="BP208" i="6"/>
  <c r="BQ208" i="6" s="1"/>
  <c r="BP212" i="6"/>
  <c r="BQ212" i="6" s="1"/>
  <c r="BP216" i="6"/>
  <c r="BQ216" i="6" s="1"/>
  <c r="BP220" i="6"/>
  <c r="BQ220" i="6" s="1"/>
  <c r="BP340" i="6"/>
  <c r="BQ340" i="6" s="1"/>
  <c r="BP344" i="6"/>
  <c r="BQ344" i="6" s="1"/>
  <c r="BP352" i="6"/>
  <c r="BQ352" i="6" s="1"/>
  <c r="BP356" i="6"/>
  <c r="BQ356" i="6" s="1"/>
  <c r="BP368" i="6"/>
  <c r="BQ368" i="6" s="1"/>
  <c r="BP372" i="6"/>
  <c r="BQ372" i="6" s="1"/>
  <c r="BP384" i="6"/>
  <c r="BQ384" i="6" s="1"/>
  <c r="BP388" i="6"/>
  <c r="BQ388" i="6" s="1"/>
  <c r="BP103" i="6"/>
  <c r="BQ103" i="6" s="1"/>
  <c r="BP151" i="6"/>
  <c r="BQ151" i="6" s="1"/>
  <c r="BP215" i="6"/>
  <c r="BQ215" i="6" s="1"/>
  <c r="BP387" i="6"/>
  <c r="BQ387" i="6" s="1"/>
  <c r="BP107" i="6"/>
  <c r="BQ107" i="6" s="1"/>
  <c r="BP131" i="6"/>
  <c r="BQ131" i="6" s="1"/>
  <c r="BP163" i="6"/>
  <c r="BQ163" i="6" s="1"/>
  <c r="BP195" i="6"/>
  <c r="BQ195" i="6" s="1"/>
  <c r="BP247" i="6"/>
  <c r="BQ247" i="6" s="1"/>
  <c r="BP89" i="6"/>
  <c r="BQ89" i="6" s="1"/>
  <c r="BP93" i="6"/>
  <c r="BQ93" i="6" s="1"/>
  <c r="BP97" i="6"/>
  <c r="BQ97" i="6" s="1"/>
  <c r="BP101" i="6"/>
  <c r="BQ101" i="6" s="1"/>
  <c r="BP105" i="6"/>
  <c r="BQ105" i="6" s="1"/>
  <c r="BP109" i="6"/>
  <c r="BQ109" i="6" s="1"/>
  <c r="BP113" i="6"/>
  <c r="BQ113" i="6" s="1"/>
  <c r="BP117" i="6"/>
  <c r="BQ117" i="6" s="1"/>
  <c r="BP121" i="6"/>
  <c r="BQ121" i="6" s="1"/>
  <c r="BP125" i="6"/>
  <c r="BQ125" i="6" s="1"/>
  <c r="BP129" i="6"/>
  <c r="BQ129" i="6" s="1"/>
  <c r="BP133" i="6"/>
  <c r="BQ133" i="6" s="1"/>
  <c r="BP137" i="6"/>
  <c r="BQ137" i="6" s="1"/>
  <c r="BP141" i="6"/>
  <c r="BQ141" i="6" s="1"/>
  <c r="BP145" i="6"/>
  <c r="BQ145" i="6" s="1"/>
  <c r="BP149" i="6"/>
  <c r="BQ149" i="6" s="1"/>
  <c r="BP153" i="6"/>
  <c r="BQ153" i="6" s="1"/>
  <c r="BP157" i="6"/>
  <c r="BQ157" i="6" s="1"/>
  <c r="BP161" i="6"/>
  <c r="BQ161" i="6" s="1"/>
  <c r="BP165" i="6"/>
  <c r="BQ165" i="6" s="1"/>
  <c r="BP169" i="6"/>
  <c r="BQ169" i="6" s="1"/>
  <c r="BP173" i="6"/>
  <c r="BQ173" i="6" s="1"/>
  <c r="BP177" i="6"/>
  <c r="BQ177" i="6" s="1"/>
  <c r="BP181" i="6"/>
  <c r="BQ181" i="6" s="1"/>
  <c r="BP185" i="6"/>
  <c r="BQ185" i="6" s="1"/>
  <c r="BP189" i="6"/>
  <c r="BQ189" i="6" s="1"/>
  <c r="BP193" i="6"/>
  <c r="BQ193" i="6" s="1"/>
  <c r="BP197" i="6"/>
  <c r="BQ197" i="6" s="1"/>
  <c r="BP201" i="6"/>
  <c r="BQ201" i="6" s="1"/>
  <c r="BP205" i="6"/>
  <c r="BQ205" i="6" s="1"/>
  <c r="BP209" i="6"/>
  <c r="BQ209" i="6" s="1"/>
  <c r="BP213" i="6"/>
  <c r="BQ213" i="6" s="1"/>
  <c r="BP217" i="6"/>
  <c r="BQ217" i="6" s="1"/>
  <c r="BP221" i="6"/>
  <c r="BQ221" i="6" s="1"/>
  <c r="BP225" i="6"/>
  <c r="BQ225" i="6" s="1"/>
  <c r="BP229" i="6"/>
  <c r="BQ229" i="6" s="1"/>
  <c r="BP233" i="6"/>
  <c r="BQ233" i="6" s="1"/>
  <c r="BP237" i="6"/>
  <c r="BQ237" i="6" s="1"/>
  <c r="BP241" i="6"/>
  <c r="BQ241" i="6" s="1"/>
  <c r="BP245" i="6"/>
  <c r="BQ245" i="6" s="1"/>
  <c r="BP249" i="6"/>
  <c r="BQ249" i="6" s="1"/>
  <c r="BP253" i="6"/>
  <c r="BQ253" i="6" s="1"/>
  <c r="BP257" i="6"/>
  <c r="BQ257" i="6" s="1"/>
  <c r="BP261" i="6"/>
  <c r="BQ261" i="6" s="1"/>
  <c r="BP265" i="6"/>
  <c r="BQ265" i="6" s="1"/>
  <c r="BP269" i="6"/>
  <c r="BQ269" i="6" s="1"/>
  <c r="BP273" i="6"/>
  <c r="BQ273" i="6" s="1"/>
  <c r="BP277" i="6"/>
  <c r="BQ277" i="6" s="1"/>
  <c r="BP281" i="6"/>
  <c r="BQ281" i="6" s="1"/>
  <c r="BP285" i="6"/>
  <c r="BQ285" i="6" s="1"/>
  <c r="BP289" i="6"/>
  <c r="BQ289" i="6" s="1"/>
  <c r="BP293" i="6"/>
  <c r="BQ293" i="6" s="1"/>
  <c r="BP297" i="6"/>
  <c r="BQ297" i="6" s="1"/>
  <c r="BP301" i="6"/>
  <c r="BQ301" i="6" s="1"/>
  <c r="BP305" i="6"/>
  <c r="BQ305" i="6" s="1"/>
  <c r="BP309" i="6"/>
  <c r="BQ309" i="6" s="1"/>
  <c r="BP341" i="6"/>
  <c r="BQ341" i="6" s="1"/>
  <c r="BP345" i="6"/>
  <c r="BQ345" i="6" s="1"/>
  <c r="BP349" i="6"/>
  <c r="BQ349" i="6" s="1"/>
  <c r="BP353" i="6"/>
  <c r="BQ353" i="6" s="1"/>
  <c r="BP357" i="6"/>
  <c r="BQ357" i="6" s="1"/>
  <c r="BP361" i="6"/>
  <c r="BQ361" i="6" s="1"/>
  <c r="BP365" i="6"/>
  <c r="BQ365" i="6" s="1"/>
  <c r="BP369" i="6"/>
  <c r="BQ369" i="6" s="1"/>
  <c r="BP373" i="6"/>
  <c r="BQ373" i="6" s="1"/>
  <c r="BP377" i="6"/>
  <c r="BQ377" i="6" s="1"/>
  <c r="BP381" i="6"/>
  <c r="BQ381" i="6" s="1"/>
  <c r="BP385" i="6"/>
  <c r="BQ385" i="6" s="1"/>
  <c r="BP389" i="6"/>
  <c r="BQ389" i="6" s="1"/>
  <c r="BP99" i="6"/>
  <c r="BQ99" i="6" s="1"/>
  <c r="BP119" i="6"/>
  <c r="BQ119" i="6" s="1"/>
  <c r="BP139" i="6"/>
  <c r="BQ139" i="6" s="1"/>
  <c r="BP147" i="6"/>
  <c r="BQ147" i="6" s="1"/>
  <c r="BP171" i="6"/>
  <c r="BQ171" i="6" s="1"/>
  <c r="BP179" i="6"/>
  <c r="BQ179" i="6" s="1"/>
  <c r="BP187" i="6"/>
  <c r="BQ187" i="6" s="1"/>
  <c r="BP199" i="6"/>
  <c r="BQ199" i="6" s="1"/>
  <c r="BP207" i="6"/>
  <c r="BQ207" i="6" s="1"/>
  <c r="BP219" i="6"/>
  <c r="BQ219" i="6" s="1"/>
  <c r="BP231" i="6"/>
  <c r="BQ231" i="6" s="1"/>
  <c r="BP239" i="6"/>
  <c r="BQ239" i="6" s="1"/>
  <c r="BP251" i="6"/>
  <c r="BQ251" i="6" s="1"/>
  <c r="BP263" i="6"/>
  <c r="BQ263" i="6" s="1"/>
  <c r="BP271" i="6"/>
  <c r="BQ271" i="6" s="1"/>
  <c r="BP283" i="6"/>
  <c r="BQ283" i="6" s="1"/>
  <c r="BP295" i="6"/>
  <c r="BQ295" i="6" s="1"/>
  <c r="BP311" i="6"/>
  <c r="BQ311" i="6" s="1"/>
  <c r="BP339" i="6"/>
  <c r="BQ339" i="6" s="1"/>
  <c r="BP347" i="6"/>
  <c r="BQ347" i="6" s="1"/>
  <c r="BP355" i="6"/>
  <c r="BQ355" i="6" s="1"/>
  <c r="BP363" i="6"/>
  <c r="BQ363" i="6" s="1"/>
  <c r="BP371" i="6"/>
  <c r="BQ371" i="6" s="1"/>
  <c r="BP375" i="6"/>
  <c r="BQ375" i="6" s="1"/>
  <c r="BP379" i="6"/>
  <c r="BQ379" i="6" s="1"/>
  <c r="BP315" i="6"/>
  <c r="BQ315" i="6" s="1"/>
  <c r="BP319" i="6"/>
  <c r="BQ319" i="6" s="1"/>
  <c r="BP323" i="6"/>
  <c r="BQ323" i="6" s="1"/>
  <c r="BP327" i="6"/>
  <c r="BQ327" i="6" s="1"/>
  <c r="BP331" i="6"/>
  <c r="BQ331" i="6" s="1"/>
  <c r="BP335" i="6"/>
  <c r="BQ335" i="6" s="1"/>
  <c r="BP227" i="6"/>
  <c r="BQ227" i="6" s="1"/>
  <c r="BP303" i="6"/>
  <c r="BQ303" i="6" s="1"/>
  <c r="BP307" i="6"/>
  <c r="BQ307" i="6" s="1"/>
  <c r="BP143" i="6"/>
  <c r="BQ143" i="6" s="1"/>
  <c r="BP243" i="6"/>
  <c r="BQ243" i="6" s="1"/>
  <c r="BP95" i="6"/>
  <c r="BQ95" i="6" s="1"/>
  <c r="BP159" i="6"/>
  <c r="BQ159" i="6" s="1"/>
  <c r="BP291" i="6"/>
  <c r="BQ291" i="6" s="1"/>
  <c r="BP111" i="6"/>
  <c r="BQ111" i="6" s="1"/>
  <c r="BP175" i="6"/>
  <c r="BQ175" i="6" s="1"/>
  <c r="BP259" i="6"/>
  <c r="BQ259" i="6" s="1"/>
  <c r="BP313" i="6"/>
  <c r="BQ313" i="6" s="1"/>
  <c r="BP317" i="6"/>
  <c r="BQ317" i="6" s="1"/>
  <c r="BP321" i="6"/>
  <c r="BQ321" i="6" s="1"/>
  <c r="BP325" i="6"/>
  <c r="BQ325" i="6" s="1"/>
  <c r="BP329" i="6"/>
  <c r="BQ329" i="6" s="1"/>
  <c r="BP333" i="6"/>
  <c r="BQ333" i="6" s="1"/>
  <c r="BP337" i="6"/>
  <c r="BQ337" i="6" s="1"/>
  <c r="BP127" i="6"/>
  <c r="BQ127" i="6" s="1"/>
  <c r="BP275" i="6"/>
  <c r="BQ275" i="6" s="1"/>
  <c r="C12" i="8"/>
  <c r="BP234" i="6"/>
  <c r="BQ234" i="6" s="1"/>
  <c r="BP250" i="6"/>
  <c r="BQ250" i="6" s="1"/>
  <c r="BP266" i="6"/>
  <c r="BQ266" i="6" s="1"/>
  <c r="BP282" i="6"/>
  <c r="BQ282" i="6" s="1"/>
  <c r="BP298" i="6"/>
  <c r="BQ298" i="6" s="1"/>
  <c r="BP348" i="6"/>
  <c r="BQ348" i="6" s="1"/>
  <c r="BP364" i="6"/>
  <c r="BQ364" i="6" s="1"/>
  <c r="BP380" i="6"/>
  <c r="BQ380" i="6" s="1"/>
  <c r="BP228" i="6"/>
  <c r="BQ228" i="6" s="1"/>
  <c r="BP244" i="6"/>
  <c r="BQ244" i="6" s="1"/>
  <c r="BP260" i="6"/>
  <c r="BQ260" i="6" s="1"/>
  <c r="BP276" i="6"/>
  <c r="BQ276" i="6" s="1"/>
  <c r="BP292" i="6"/>
  <c r="BQ292" i="6" s="1"/>
  <c r="BP308" i="6"/>
  <c r="BQ308" i="6" s="1"/>
  <c r="BP342" i="6"/>
  <c r="BQ342" i="6" s="1"/>
  <c r="BP358" i="6"/>
  <c r="BQ358" i="6" s="1"/>
  <c r="BP374" i="6"/>
  <c r="BQ374" i="6" s="1"/>
  <c r="BP390" i="6"/>
  <c r="BQ390" i="6" s="1"/>
  <c r="BP232" i="6"/>
  <c r="BQ232" i="6" s="1"/>
  <c r="BP248" i="6"/>
  <c r="BQ248" i="6" s="1"/>
  <c r="BP264" i="6"/>
  <c r="BQ264" i="6" s="1"/>
  <c r="BP280" i="6"/>
  <c r="BQ280" i="6" s="1"/>
  <c r="BP296" i="6"/>
  <c r="BQ296" i="6" s="1"/>
  <c r="BP312" i="6"/>
  <c r="BQ312" i="6" s="1"/>
  <c r="BP316" i="6"/>
  <c r="BQ316" i="6" s="1"/>
  <c r="BP320" i="6"/>
  <c r="BQ320" i="6" s="1"/>
  <c r="BP324" i="6"/>
  <c r="BQ324" i="6" s="1"/>
  <c r="BP328" i="6"/>
  <c r="BQ328" i="6" s="1"/>
  <c r="BP332" i="6"/>
  <c r="BQ332" i="6" s="1"/>
  <c r="BP336" i="6"/>
  <c r="BQ336" i="6" s="1"/>
  <c r="BP346" i="6"/>
  <c r="BQ346" i="6" s="1"/>
  <c r="BP362" i="6"/>
  <c r="BQ362" i="6" s="1"/>
  <c r="BP378" i="6"/>
  <c r="BQ378" i="6" s="1"/>
  <c r="BP236" i="6"/>
  <c r="BQ236" i="6" s="1"/>
  <c r="BP252" i="6"/>
  <c r="BQ252" i="6" s="1"/>
  <c r="BP268" i="6"/>
  <c r="BQ268" i="6" s="1"/>
  <c r="BP284" i="6"/>
  <c r="BQ284" i="6" s="1"/>
  <c r="BP300" i="6"/>
  <c r="BQ300" i="6" s="1"/>
  <c r="BP350" i="6"/>
  <c r="BQ350" i="6" s="1"/>
  <c r="BP366" i="6"/>
  <c r="BQ366" i="6" s="1"/>
  <c r="BP382" i="6"/>
  <c r="BQ382" i="6" s="1"/>
  <c r="BP360" i="6"/>
  <c r="BQ360" i="6" s="1"/>
  <c r="BP376" i="6"/>
  <c r="BQ376" i="6" s="1"/>
  <c r="BP224" i="6"/>
  <c r="BQ224" i="6" s="1"/>
  <c r="BP240" i="6"/>
  <c r="BQ240" i="6" s="1"/>
  <c r="BP256" i="6"/>
  <c r="BQ256" i="6" s="1"/>
  <c r="BP272" i="6"/>
  <c r="BQ272" i="6" s="1"/>
  <c r="BP288" i="6"/>
  <c r="BQ288" i="6" s="1"/>
  <c r="BP304" i="6"/>
  <c r="BQ304" i="6" s="1"/>
  <c r="BP314" i="6"/>
  <c r="BQ314" i="6" s="1"/>
  <c r="BP318" i="6"/>
  <c r="BQ318" i="6" s="1"/>
  <c r="BP322" i="6"/>
  <c r="BQ322" i="6" s="1"/>
  <c r="BP326" i="6"/>
  <c r="BQ326" i="6" s="1"/>
  <c r="BP330" i="6"/>
  <c r="BQ330" i="6" s="1"/>
  <c r="BP334" i="6"/>
  <c r="BQ334" i="6" s="1"/>
  <c r="BP338" i="6"/>
  <c r="BQ338" i="6" s="1"/>
  <c r="BP354" i="6"/>
  <c r="BQ354" i="6" s="1"/>
  <c r="BP370" i="6"/>
  <c r="BQ370" i="6" s="1"/>
  <c r="BP386" i="6"/>
  <c r="BQ386" i="6" s="1"/>
  <c r="BP7" i="6"/>
  <c r="BQ7" i="6" s="1"/>
  <c r="BP8" i="6"/>
  <c r="BQ8" i="6" s="1"/>
  <c r="BP10" i="6"/>
  <c r="BQ10" i="6" s="1"/>
  <c r="BP11" i="6"/>
  <c r="BQ11" i="6" s="1"/>
  <c r="BP12" i="6"/>
  <c r="BQ12" i="6" s="1"/>
  <c r="BP13" i="6"/>
  <c r="BQ13" i="6" s="1"/>
  <c r="BP14" i="6"/>
  <c r="BQ14" i="6" s="1"/>
  <c r="BP15" i="6"/>
  <c r="BQ15" i="6" s="1"/>
  <c r="BP17" i="6"/>
  <c r="BQ17" i="6" s="1"/>
  <c r="BP19" i="6"/>
  <c r="BQ19" i="6" s="1"/>
  <c r="BP20" i="6"/>
  <c r="BQ20" i="6" s="1"/>
  <c r="BP21" i="6"/>
  <c r="BQ21" i="6" s="1"/>
  <c r="BP22" i="6"/>
  <c r="BQ22" i="6" s="1"/>
  <c r="BP23" i="6"/>
  <c r="BQ23" i="6" s="1"/>
  <c r="BP24" i="6"/>
  <c r="BQ24" i="6" s="1"/>
  <c r="BP25" i="6"/>
  <c r="BQ25" i="6" s="1"/>
  <c r="BP26" i="6"/>
  <c r="BQ26" i="6" s="1"/>
  <c r="BP27" i="6"/>
  <c r="BQ27" i="6" s="1"/>
  <c r="BP28" i="6"/>
  <c r="BQ28" i="6" s="1"/>
  <c r="BP29" i="6"/>
  <c r="BQ29" i="6" s="1"/>
  <c r="BP30" i="6"/>
  <c r="BQ30" i="6" s="1"/>
  <c r="BP31" i="6"/>
  <c r="BQ31" i="6" s="1"/>
  <c r="BP32" i="6"/>
  <c r="BQ32" i="6" s="1"/>
  <c r="BP33" i="6"/>
  <c r="BQ33" i="6" s="1"/>
  <c r="BP34" i="6"/>
  <c r="BQ34" i="6" s="1"/>
  <c r="BP35" i="6"/>
  <c r="BQ35" i="6" s="1"/>
  <c r="BP36" i="6"/>
  <c r="BQ36" i="6" s="1"/>
  <c r="BP37" i="6"/>
  <c r="BQ37" i="6" s="1"/>
  <c r="BP38" i="6"/>
  <c r="BQ38" i="6" s="1"/>
  <c r="BP39" i="6"/>
  <c r="BQ39" i="6" s="1"/>
  <c r="BP41" i="6"/>
  <c r="BQ41" i="6" s="1"/>
  <c r="BP42" i="6"/>
  <c r="BQ42" i="6" s="1"/>
  <c r="BP43" i="6"/>
  <c r="BQ43" i="6" s="1"/>
  <c r="BP44" i="6"/>
  <c r="BQ44" i="6" s="1"/>
  <c r="BP45" i="6"/>
  <c r="BQ45" i="6" s="1"/>
  <c r="BP46" i="6"/>
  <c r="BQ46" i="6" s="1"/>
  <c r="BP47" i="6"/>
  <c r="BQ47" i="6" s="1"/>
  <c r="BP48" i="6"/>
  <c r="BQ48" i="6" s="1"/>
  <c r="BP49" i="6"/>
  <c r="BQ49" i="6" s="1"/>
  <c r="BP50" i="6"/>
  <c r="BQ50" i="6" s="1"/>
  <c r="BP52" i="6"/>
  <c r="BQ52" i="6" s="1"/>
  <c r="BP53" i="6"/>
  <c r="BQ53" i="6" s="1"/>
  <c r="BP54" i="6"/>
  <c r="BQ54" i="6" s="1"/>
  <c r="BP55" i="6"/>
  <c r="BQ55" i="6" s="1"/>
  <c r="BP56" i="6"/>
  <c r="BQ56" i="6" s="1"/>
  <c r="BP57" i="6"/>
  <c r="BQ57" i="6" s="1"/>
  <c r="BP58" i="6"/>
  <c r="BQ58" i="6" s="1"/>
  <c r="BP60" i="6"/>
  <c r="BQ60" i="6" s="1"/>
  <c r="BP61" i="6"/>
  <c r="BQ61" i="6" s="1"/>
  <c r="BP62" i="6"/>
  <c r="BQ62" i="6" s="1"/>
  <c r="BP63" i="6"/>
  <c r="BQ63" i="6" s="1"/>
  <c r="BP64" i="6"/>
  <c r="BQ64" i="6" s="1"/>
  <c r="BP65" i="6"/>
  <c r="BQ65" i="6" s="1"/>
  <c r="BP66" i="6"/>
  <c r="BQ66" i="6" s="1"/>
  <c r="BP67" i="6"/>
  <c r="BQ67" i="6" s="1"/>
  <c r="BP68" i="6"/>
  <c r="BQ68" i="6" s="1"/>
  <c r="BP69" i="6"/>
  <c r="BQ69" i="6" s="1"/>
  <c r="BP70" i="6"/>
  <c r="BQ70" i="6" s="1"/>
  <c r="BP72" i="6"/>
  <c r="BQ72" i="6" s="1"/>
  <c r="BP73" i="6"/>
  <c r="BQ73" i="6" s="1"/>
  <c r="BP74" i="6"/>
  <c r="BQ74" i="6" s="1"/>
  <c r="BP75" i="6"/>
  <c r="BQ75" i="6" s="1"/>
  <c r="BP76" i="6"/>
  <c r="BQ76" i="6" s="1"/>
  <c r="BP77" i="6"/>
  <c r="BQ77" i="6" s="1"/>
  <c r="BP78" i="6"/>
  <c r="BQ78" i="6" s="1"/>
  <c r="BP79" i="6"/>
  <c r="BQ79" i="6" s="1"/>
  <c r="BP80" i="6"/>
  <c r="BQ80" i="6" s="1"/>
  <c r="BP81" i="6"/>
  <c r="BQ81" i="6" s="1"/>
  <c r="BP82" i="6"/>
  <c r="BQ82" i="6" s="1"/>
  <c r="BP83" i="6"/>
  <c r="BQ83" i="6" s="1"/>
  <c r="BP84" i="6"/>
  <c r="BQ84" i="6" s="1"/>
  <c r="BP85" i="6"/>
  <c r="BQ85" i="6" s="1"/>
  <c r="BP86" i="6"/>
  <c r="BQ86" i="6" s="1"/>
  <c r="BP87" i="6"/>
  <c r="BQ87" i="6" s="1"/>
  <c r="BP9" i="6"/>
  <c r="BQ9" i="6" s="1"/>
  <c r="BP16" i="6"/>
  <c r="BQ16" i="6" s="1"/>
  <c r="BP18" i="6"/>
  <c r="BQ18" i="6" s="1"/>
  <c r="BP40" i="6"/>
  <c r="BQ40" i="6" s="1"/>
  <c r="BP51" i="6"/>
  <c r="BQ51" i="6" s="1"/>
  <c r="BP59" i="6"/>
  <c r="BQ59" i="6" s="1"/>
  <c r="BP71" i="6"/>
  <c r="BQ71" i="6" s="1"/>
  <c r="BP88" i="6"/>
  <c r="BQ88" i="6" s="1"/>
  <c r="BP6" i="6"/>
  <c r="BQ6" i="6" s="1"/>
  <c r="BP4" i="6" l="1"/>
  <c r="BQ4" i="6" s="1"/>
  <c r="F10" i="8"/>
  <c r="F9" i="8"/>
  <c r="F11" i="8"/>
  <c r="F8" i="8"/>
  <c r="E12" i="8"/>
  <c r="F5" i="8"/>
  <c r="F7" i="8"/>
  <c r="F4" i="8"/>
  <c r="F6" i="8"/>
  <c r="D12" i="8"/>
  <c r="F12" i="8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1EFD7540-319D-42C8-9A55-5FC39CB9350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EDA  en niños  menores de  05 años registrados con el codigos CIE 10:  A00.9, A01.0, A01.1, A01.2, A01.3, A01.4, A02.0, A04.0, A04.1,  A04.9, A05.9, A07, A07.2, A08.0, A08.2, A08.3, A08.4, A09.0, A09.9,  tipo de diagnóstico definitivo,  atendidos en consultorios externos.</t>
        </r>
      </text>
    </comment>
    <comment ref="Y3" authorId="0" shapeId="0" xr:uid="{53708A79-507F-4B04-8F24-AC6F3A48719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EDA  en niños  menores de  05 años registrados con el codigos CIE 10:  A03.0,  A03.9, A04.2, A04.3, A04.5,  A06.0, tipo de diagnóstico definitivo,  atendidos en consultorios externos </t>
        </r>
      </text>
    </comment>
    <comment ref="AN3" authorId="0" shapeId="0" xr:uid="{5D9C0F2A-67D1-4B08-A324-3AA1187C056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EDA  persistente en niños  menores de  05 años registrados con el codigos CIE 10: A09.X, tipo de diagnóstico definitivo,  atendidos en consultorios externos.
</t>
        </r>
      </text>
    </comment>
    <comment ref="G5" authorId="1" shapeId="0" xr:uid="{B6B19E34-33DC-4499-8AF7-22DF4AC473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<sst xmlns="http://schemas.openxmlformats.org/spreadsheetml/2006/main" count="6682" uniqueCount="1209">
  <si>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</si>
  <si>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</si>
  <si>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</si>
  <si>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</si>
  <si>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</si>
  <si>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</si>
  <si>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</si>
  <si>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</si>
  <si>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</si>
  <si>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</si>
  <si>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</si>
  <si>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</si>
  <si>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</si>
  <si>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</si>
  <si>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</si>
  <si>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</si>
  <si>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</si>
  <si>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</si>
  <si>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</si>
  <si>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</si>
  <si>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</si>
  <si>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</si>
  <si>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</si>
  <si>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PROGRESO De Balsapuerto</t>
  </si>
  <si>
    <t>SAN JUAN de Balsapuerto</t>
  </si>
  <si>
    <t>CENTRO AMERICA</t>
  </si>
  <si>
    <t>FRAY MARTIN</t>
  </si>
  <si>
    <t>SAN MIGUEL DE YANAYACU</t>
  </si>
  <si>
    <t>SOLEDAD De Balsapuerto</t>
  </si>
  <si>
    <t>PANAM</t>
  </si>
  <si>
    <t>NUEVA ESPERANZA de Balsapuerto</t>
  </si>
  <si>
    <t>PUERTO PORVENIR</t>
  </si>
  <si>
    <t>NUEVO ARICA De Balsapuerto</t>
  </si>
  <si>
    <t>SAN ANTONIO DE YANAYACU</t>
  </si>
  <si>
    <t>VISTA ALEGRE De Balsapuerto</t>
  </si>
  <si>
    <t>ANTIOQUIA DE BALSAPUERTO</t>
  </si>
  <si>
    <t>LIBERTAD DE BALSAPUERTO</t>
  </si>
  <si>
    <t>SAN LORENZO</t>
  </si>
  <si>
    <t>BARRANCA</t>
  </si>
  <si>
    <t>PORVENIR de Barranca</t>
  </si>
  <si>
    <t>LIBERTAD de Barranca</t>
  </si>
  <si>
    <t>TIGRE PLAYA</t>
  </si>
  <si>
    <t>INDUSTRIAL</t>
  </si>
  <si>
    <t>BUENA VISTA De Barranca</t>
  </si>
  <si>
    <t>BELEN de Villa Belen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</si>
  <si>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</si>
  <si>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</si>
  <si>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</si>
  <si>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</si>
  <si>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</si>
  <si>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</si>
  <si>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</si>
  <si>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SOLEDAD De Villa Belen</t>
  </si>
  <si>
    <t>MUNICHS - RIO ITAYA</t>
  </si>
  <si>
    <t>BARRANQUITA DE CAHUAPANAS</t>
  </si>
  <si>
    <t>CAHUAPANAS</t>
  </si>
  <si>
    <t xml:space="preserve">SANTA. MARIA DE CAHUAPANAS </t>
  </si>
  <si>
    <t>SAN RAMON DE SINAR</t>
  </si>
  <si>
    <t>KAUPAN</t>
  </si>
  <si>
    <t>PALMICHE</t>
  </si>
  <si>
    <t>SAN ANTONIO de Cahuapanas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</si>
  <si>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</si>
  <si>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</si>
  <si>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</si>
  <si>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</si>
  <si>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</si>
  <si>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</si>
  <si>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</si>
  <si>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</si>
  <si>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</si>
  <si>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</si>
  <si>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</si>
  <si>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PROGRESO de Contamana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</si>
  <si>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</si>
  <si>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</si>
  <si>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</si>
  <si>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</si>
  <si>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</si>
  <si>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</si>
  <si>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</si>
  <si>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</si>
  <si>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</si>
  <si>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</si>
  <si>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</si>
  <si>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</si>
  <si>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</si>
  <si>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</si>
  <si>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</si>
  <si>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</si>
  <si>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</si>
  <si>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</si>
  <si>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</si>
  <si>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</si>
  <si>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</si>
  <si>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</si>
  <si>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</si>
  <si>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</si>
  <si>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</si>
  <si>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</si>
  <si>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</si>
  <si>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</si>
  <si>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</si>
  <si>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VARGAS GUERRA</t>
  </si>
  <si>
    <t>1º. DE ENERO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</si>
  <si>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</si>
  <si>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</si>
  <si>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</si>
  <si>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</si>
  <si>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</si>
  <si>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</si>
  <si>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</si>
  <si>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 xml:space="preserve">FERNANDO LORES </t>
  </si>
  <si>
    <t>SAN ANTONIO de Iquitos</t>
  </si>
  <si>
    <t>JEBEROS</t>
  </si>
  <si>
    <t xml:space="preserve">JEBEROS </t>
  </si>
  <si>
    <t>MONTE CRISTO</t>
  </si>
  <si>
    <t>BELLAVISTA de Jeberos</t>
  </si>
  <si>
    <t>GENARO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</si>
  <si>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</si>
  <si>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</si>
  <si>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</si>
  <si>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</si>
  <si>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</si>
  <si>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</si>
  <si>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</si>
  <si>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</si>
  <si>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</si>
  <si>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</si>
  <si>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</si>
  <si>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</si>
  <si>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</si>
  <si>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</si>
  <si>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</si>
  <si>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</si>
  <si>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</si>
  <si>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</si>
  <si>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</si>
  <si>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</si>
  <si>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</si>
  <si>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</si>
  <si>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</si>
  <si>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</si>
  <si>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</si>
  <si>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</si>
  <si>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</si>
  <si>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</si>
  <si>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</si>
  <si>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</si>
  <si>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</si>
  <si>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</si>
  <si>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</si>
  <si>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</si>
  <si>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</si>
  <si>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</si>
  <si>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</si>
  <si>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</si>
  <si>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</si>
  <si>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</si>
  <si>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</si>
  <si>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</si>
  <si>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</si>
  <si>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</si>
  <si>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</si>
  <si>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</si>
  <si>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</si>
  <si>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</si>
  <si>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</si>
  <si>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</si>
  <si>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</si>
  <si>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</si>
  <si>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</si>
  <si>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</si>
  <si>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</si>
  <si>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</si>
  <si>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</si>
  <si>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</si>
  <si>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</si>
  <si>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</si>
  <si>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</si>
  <si>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</si>
  <si>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</si>
  <si>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</si>
  <si>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</si>
  <si>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</si>
  <si>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</si>
  <si>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</si>
  <si>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</si>
  <si>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</si>
  <si>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</si>
  <si>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</si>
  <si>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</si>
  <si>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</si>
  <si>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</si>
  <si>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</si>
  <si>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</si>
  <si>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</si>
  <si>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</si>
  <si>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</si>
  <si>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</si>
  <si>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HERMOZA de Pampa Hermoza</t>
  </si>
  <si>
    <t>PAMPA HERMOSA</t>
  </si>
  <si>
    <t>ALTO PERILLO</t>
  </si>
  <si>
    <t>SANGAMAYO ALTO PAUYA</t>
  </si>
  <si>
    <t>SANTA ROSA DE LAGARTO</t>
  </si>
  <si>
    <t>PARINARI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</si>
  <si>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</si>
  <si>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</si>
  <si>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</si>
  <si>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</si>
  <si>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</si>
  <si>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</si>
  <si>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</si>
  <si>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</si>
  <si>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</si>
  <si>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</si>
  <si>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ULLPAYACU</t>
  </si>
  <si>
    <t xml:space="preserve">PEVAS 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</si>
  <si>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</si>
  <si>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</si>
  <si>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</si>
  <si>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</si>
  <si>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</si>
  <si>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</si>
  <si>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</si>
  <si>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</si>
  <si>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</si>
  <si>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</si>
  <si>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</si>
  <si>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</si>
  <si>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</si>
  <si>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</si>
  <si>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</si>
  <si>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</si>
  <si>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</si>
  <si>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</si>
  <si>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</si>
  <si>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</si>
  <si>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</si>
  <si>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</si>
  <si>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</si>
  <si>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</si>
  <si>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</si>
  <si>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</si>
  <si>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</si>
  <si>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</si>
  <si>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</si>
  <si>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</si>
  <si>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</si>
  <si>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</si>
  <si>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</si>
  <si>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</si>
  <si>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</si>
  <si>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</si>
  <si>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</si>
  <si>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</si>
  <si>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</si>
  <si>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</si>
  <si>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</si>
  <si>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</si>
  <si>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</si>
  <si>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</si>
  <si>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</si>
  <si>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</si>
  <si>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</si>
  <si>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</si>
  <si>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</si>
  <si>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</si>
  <si>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</si>
  <si>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</si>
  <si>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</si>
  <si>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</si>
  <si>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</si>
  <si>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</si>
  <si>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</si>
  <si>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</si>
  <si>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</si>
  <si>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</si>
  <si>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</si>
  <si>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</si>
  <si>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</si>
  <si>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</si>
  <si>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</si>
  <si>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</si>
  <si>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</si>
  <si>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</si>
  <si>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</si>
  <si>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</si>
  <si>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</si>
  <si>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</si>
  <si>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</si>
  <si>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</si>
  <si>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</si>
  <si>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</si>
  <si>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</si>
  <si>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</si>
  <si>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</si>
  <si>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</si>
  <si>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</si>
  <si>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</si>
  <si>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</si>
  <si>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</si>
  <si>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</si>
  <si>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</si>
  <si>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</si>
  <si>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</si>
  <si>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</si>
  <si>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</si>
  <si>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</si>
  <si>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</si>
  <si>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</si>
  <si>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</si>
  <si>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</si>
  <si>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</si>
  <si>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</si>
  <si>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</si>
  <si>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</si>
  <si>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</si>
  <si>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</si>
  <si>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</si>
  <si>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</si>
  <si>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</si>
  <si>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</si>
  <si>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</si>
  <si>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</si>
  <si>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</si>
  <si>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</si>
  <si>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</si>
  <si>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</si>
  <si>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</si>
  <si>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</si>
  <si>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</si>
  <si>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</si>
  <si>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</si>
  <si>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</si>
  <si>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</si>
  <si>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</si>
  <si>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</si>
  <si>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</si>
  <si>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</si>
  <si>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</si>
  <si>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</si>
  <si>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</si>
  <si>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NUEVA JERUSALEN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</si>
  <si>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</si>
  <si>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</si>
  <si>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</si>
  <si>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</si>
  <si>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</si>
  <si>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</si>
  <si>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</si>
  <si>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</si>
  <si>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</si>
  <si>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</si>
  <si>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</si>
  <si>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</si>
  <si>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</si>
  <si>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</si>
  <si>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</si>
  <si>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</si>
  <si>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</si>
  <si>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</si>
  <si>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</si>
  <si>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</si>
  <si>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</si>
  <si>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</si>
  <si>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</si>
  <si>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</si>
  <si>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</si>
  <si>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</si>
  <si>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</si>
  <si>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</si>
  <si>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</si>
  <si>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</si>
  <si>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</si>
  <si>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</si>
  <si>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</si>
  <si>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</si>
  <si>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</si>
  <si>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</si>
  <si>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</si>
  <si>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</si>
  <si>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</si>
  <si>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</si>
  <si>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</si>
  <si>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</si>
  <si>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</si>
  <si>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</si>
  <si>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</si>
  <si>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</si>
  <si>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</si>
  <si>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</si>
  <si>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</si>
  <si>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</si>
  <si>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</si>
  <si>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</si>
  <si>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</si>
  <si>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</si>
  <si>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</si>
  <si>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ALTO MOHENA</t>
  </si>
  <si>
    <t>COTOYACU</t>
  </si>
  <si>
    <t>NUEVA ALIANZA</t>
  </si>
  <si>
    <t>SAN PEDRO DE ZAPOTE</t>
  </si>
  <si>
    <t>JEBERILLOS</t>
  </si>
  <si>
    <t>SAN FRANCISCO PAMPAYACU</t>
  </si>
  <si>
    <t>SAN JUAN DE ZAPOTE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</si>
  <si>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</si>
  <si>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</si>
  <si>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</si>
  <si>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</si>
  <si>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</si>
  <si>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</si>
  <si>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</si>
  <si>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</si>
  <si>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</si>
  <si>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</si>
  <si>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</si>
  <si>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</si>
  <si>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</si>
  <si>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</si>
  <si>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</si>
  <si>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</si>
  <si>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</si>
  <si>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</si>
  <si>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</si>
  <si>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</si>
  <si>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%</t>
  </si>
  <si>
    <t>Meta</t>
  </si>
  <si>
    <t xml:space="preserve">Subproducto  </t>
  </si>
  <si>
    <t xml:space="preserve">Totales    </t>
  </si>
  <si>
    <t>Eda Acuosa no complicada</t>
  </si>
  <si>
    <t>Eda Disenterica</t>
  </si>
  <si>
    <t>Eda Persistente</t>
  </si>
  <si>
    <t>TOTAL EDA NO COMPLICADA</t>
  </si>
  <si>
    <t>EDA NO COMPLICADA</t>
  </si>
  <si>
    <t>EDAS NO COMPLICADA EN MENORES DE 5 AÑOS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</si>
  <si>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</si>
  <si>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</si>
  <si>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</si>
  <si>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</si>
  <si>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</si>
  <si>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</si>
  <si>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</si>
  <si>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</si>
  <si>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</si>
  <si>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</si>
  <si>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</si>
  <si>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</si>
  <si>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</si>
  <si>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RESUMEN MENSUAL</t>
  </si>
  <si>
    <t>Sep</t>
  </si>
  <si>
    <t>MAYNAS PERIFERIE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</si>
  <si>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</si>
  <si>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</si>
  <si>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</si>
  <si>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</si>
  <si>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</si>
  <si>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</si>
  <si>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</si>
  <si>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</si>
  <si>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</si>
  <si>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</si>
  <si>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</si>
  <si>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</si>
  <si>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</si>
  <si>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NO PERTENECE A NINGUNA MICRORED</t>
  </si>
  <si>
    <t>NO PERTENECE A NINGUNA RED</t>
  </si>
  <si>
    <t>I-1</t>
  </si>
  <si>
    <t>I-3</t>
  </si>
  <si>
    <t>Código UE</t>
  </si>
  <si>
    <t>Microrred</t>
  </si>
  <si>
    <t>Categoria</t>
  </si>
  <si>
    <t>Nombre del establecimiento</t>
  </si>
  <si>
    <t>III-1</t>
  </si>
  <si>
    <t>SALUD LORETO</t>
  </si>
  <si>
    <t>I-4</t>
  </si>
  <si>
    <t>I-2</t>
  </si>
  <si>
    <t>MANGUA DE FERNANDO LORES</t>
  </si>
  <si>
    <t>SANTA RITA DE CASTILLA</t>
  </si>
  <si>
    <t>PEBAS</t>
  </si>
  <si>
    <t>JENARO HERRERA</t>
  </si>
  <si>
    <t>SAQUENA</t>
  </si>
  <si>
    <t>SOPLIN</t>
  </si>
  <si>
    <t>DIAMANTE AZUL - RIO NAPO</t>
  </si>
  <si>
    <t>SAN PEDRO DE TIPISHCA</t>
  </si>
  <si>
    <t>NINA RUMI - RIO NANAY</t>
  </si>
  <si>
    <t>BARRIO VIRGEN DE GUADALUPE DE VILLA LAGUNAS</t>
  </si>
  <si>
    <t>CC.NN. OBISPO DE IRAZOLA</t>
  </si>
  <si>
    <t>TUPAC AMARU</t>
  </si>
  <si>
    <t>SANTA SILVIA</t>
  </si>
  <si>
    <t>CUNINICO</t>
  </si>
  <si>
    <t>CENTRO POBLADO PUERTO PRADO</t>
  </si>
  <si>
    <t>LA CUMBRE</t>
  </si>
  <si>
    <t>ANTIOQUIA</t>
  </si>
  <si>
    <t>PUERTO ESPERANZA</t>
  </si>
  <si>
    <t>SAN JOSE DEL SHISHINAHUA DE SANTA CRUZ</t>
  </si>
  <si>
    <t>SAN JUAN DE PALOMETAYACU DE BALSAPUERTO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</si>
  <si>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</si>
  <si>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</si>
  <si>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</si>
  <si>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</si>
  <si>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</si>
  <si>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</si>
  <si>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LORETO - NAUTA</t>
  </si>
  <si>
    <t>NUEVA UNIÓN DEL CHAMBIRA</t>
  </si>
  <si>
    <t>SANTA ROSA DEL PATOYACU DEL CHAMBIRA</t>
  </si>
  <si>
    <t>NUEVO HORIZONTE DEL PUCAYACU DEL CHAMIRA</t>
  </si>
  <si>
    <t xml:space="preserve">SOLEDAD </t>
  </si>
  <si>
    <t>SIWIN</t>
  </si>
  <si>
    <t>SAN JUAN DE LAGUNILLAS</t>
  </si>
  <si>
    <t>CENTRO ESPECIALIZADO DEL ADOLECENTE</t>
  </si>
  <si>
    <t> NACIENTE DEL AMAZONAS</t>
  </si>
  <si>
    <t>UCAYALI-CONTAMANA</t>
  </si>
  <si>
    <t>SANTA ROSA DE CASHIBOYA</t>
  </si>
  <si>
    <t>CENTRO DE SALUD MENTAL COMUNITARIO CABALLO COCHA</t>
  </si>
  <si>
    <t>HOSP.REGIONAL DE LORETO "Felipe Arriola Iglesias"</t>
  </si>
  <si>
    <t>II - 2</t>
  </si>
  <si>
    <t>HOSPITAL IQUITOS "Cesar Garayar Garcia"</t>
  </si>
  <si>
    <t>HOSP Santa Gema de Yurimaguas</t>
  </si>
  <si>
    <t>II - 1</t>
  </si>
  <si>
    <t>HOSP CONTAMANA</t>
  </si>
  <si>
    <t>TUPAC AMARU De Iquitos "Lic.Enf. Jenny Esther Carrasco"</t>
  </si>
  <si>
    <t>CENTRO DE SALUD MENTAL COMUNITARIO UKA YAKI TSA  WA</t>
  </si>
  <si>
    <t>CENTRO DE REFERENCIA DE INFECCIONE DE TRANSMISIÓN SEXUAL CERITS - SAN JUAN</t>
  </si>
  <si>
    <t>CENTRO DE SALUD MENTAL COMUNITARIO IQUITOS</t>
  </si>
  <si>
    <t xml:space="preserve">I-2  </t>
  </si>
  <si>
    <t xml:space="preserve">I-2 </t>
  </si>
  <si>
    <t>CENTRO DE SALUD MENTAL COMUNITARIO PUNCHANA</t>
  </si>
  <si>
    <t>RUMI TUNI</t>
  </si>
  <si>
    <t>URBINA DEL NAPO</t>
  </si>
  <si>
    <t>URCOMIRAÑO</t>
  </si>
  <si>
    <t>DOS DE MAYO DE BELEN</t>
  </si>
  <si>
    <t>CONSTANCIA</t>
  </si>
  <si>
    <t>BUEN JESUS DE PAZ</t>
  </si>
  <si>
    <t>SAN JUAN DE PURITANIA</t>
  </si>
  <si>
    <t>BAGAZAN DEL RIO MARAÑON</t>
  </si>
  <si>
    <t>SUCRE DEL RIO MARAÑON</t>
  </si>
  <si>
    <t xml:space="preserve">SANTA RITA DE CASTILLA </t>
  </si>
  <si>
    <t>SAN JOSE DE SAMIRIA</t>
  </si>
  <si>
    <t>CENTRO DE SALUD MENTAL NAUTA</t>
  </si>
  <si>
    <t>ROCA FUERTE DE PARINARI</t>
  </si>
  <si>
    <t>PUCACURO DE TROMPETEROS</t>
  </si>
  <si>
    <t>PAMPA HERMOSA DE TROMPETEROS</t>
  </si>
  <si>
    <t>BOCA DEL COPA DEL RIO CORRIENTES</t>
  </si>
  <si>
    <t>SAN JOSE DE NUEVA ESPERANZA</t>
  </si>
  <si>
    <t>PIJUAYAL DEL CHAMBIRA</t>
  </si>
  <si>
    <t>NUEVO PROGRESO DEL CHAMBIRA</t>
  </si>
  <si>
    <t>SARAMURILLO</t>
  </si>
  <si>
    <t>HUACACHINA - RIO TIGRE</t>
  </si>
  <si>
    <t>BELLAVISTA DEL RIO TIGRE</t>
  </si>
  <si>
    <t>BELEN DE RIO TIGRE</t>
  </si>
  <si>
    <t>MARSELLA</t>
  </si>
  <si>
    <t>8 DE MAYO</t>
  </si>
  <si>
    <t>CENTRO DE SALUD MENTAL COMUNITARIO - CONTAMANA</t>
  </si>
  <si>
    <t>CANAAN DE TIPISHCA</t>
  </si>
  <si>
    <t>SHETEVO</t>
  </si>
  <si>
    <t>NUEVO SUCRE</t>
  </si>
  <si>
    <t>LIBERTADOR</t>
  </si>
  <si>
    <t>SAN FRANCISCO DE ROMPEO</t>
  </si>
  <si>
    <t>PUESTO DE SALUD DEL CENTRO POBLADO SAN CARLOS</t>
  </si>
  <si>
    <t>VENCEDOR</t>
  </si>
  <si>
    <t>PACASHANAYA</t>
  </si>
  <si>
    <t>BELAUNDE TERRY</t>
  </si>
  <si>
    <t>PLAYA HERMOSA</t>
  </si>
  <si>
    <t>TRES UNIDOS DEL RIO PISQUI</t>
  </si>
  <si>
    <t>CASERIO DE SARAYACU</t>
  </si>
  <si>
    <t>TIERRA BLANCA Juber Sandoval Briones</t>
  </si>
  <si>
    <t>TRES UNIDOS</t>
  </si>
  <si>
    <t xml:space="preserve">ROHABOYA MESTIZO </t>
  </si>
  <si>
    <t>ROHABOYA NATIVA</t>
  </si>
  <si>
    <t>SANTA ANA</t>
  </si>
  <si>
    <t>LAGO SAN MARCOS</t>
  </si>
  <si>
    <t>CENTRO DE SALUD MENTAL COMUNITARIO YURIMAGUAS</t>
  </si>
  <si>
    <t>VILLA HERMOSA DE YURIMAGUAS</t>
  </si>
  <si>
    <t>SANTA MARIA DEL BAJO HUALLAGA</t>
  </si>
  <si>
    <t xml:space="preserve">I-3 </t>
  </si>
  <si>
    <t>SAN ROQUE DE YURIMAGUAS</t>
  </si>
  <si>
    <t>TRES UNIDOS DE BALSAPUERTO</t>
  </si>
  <si>
    <t>VISTA ALEGRE DE JEBEROS</t>
  </si>
  <si>
    <t>LUZ DEL ORIENTE</t>
  </si>
  <si>
    <t>NUEVO HORIZONTE DE YURIMAGUAS</t>
  </si>
  <si>
    <t>LAS PALMERAS DE YURIMAGUAS</t>
  </si>
  <si>
    <t>NUEVO PIJUAYAL DE YURIMAGUAS</t>
  </si>
  <si>
    <t>LA UNION DE ZAPOTE DE YURIMAGUAS</t>
  </si>
  <si>
    <t>VILLA DEL PARANAPURA</t>
  </si>
  <si>
    <t>SAN MIGUEL DE TENIENTE CESAR LOPEZ ROJAS</t>
  </si>
  <si>
    <t>BALSAPUERTO (EJE M.R.)</t>
  </si>
  <si>
    <t>SAN GABRIEL DE VARADERO (EJE M.R.)</t>
  </si>
  <si>
    <t>SAN ANTONIO DE SHISHINAHUA DE SANTA CRUZ</t>
  </si>
  <si>
    <t>SANTA GEMA DE YURIMAGUAS</t>
  </si>
  <si>
    <t>SELVA ALEGRE DE SANTA CRUZ</t>
  </si>
  <si>
    <t>NUEVA UNION DE LAGUNAS</t>
  </si>
  <si>
    <t>SAN FRANCISCO DE ALGODONAL DE JEBEROS</t>
  </si>
  <si>
    <t>BETHEL DE JEBEROS</t>
  </si>
  <si>
    <t>NUEVO ALEGRIA</t>
  </si>
  <si>
    <t>AJACHIM</t>
  </si>
  <si>
    <t>SANTA ROSA DE SARAMIRIZA</t>
  </si>
  <si>
    <t>PALESTINA</t>
  </si>
  <si>
    <t>CENTRO DE SALUD MENTAL COMUNITARIO INTERCULTURAL DATEM DEL MARAÑON</t>
  </si>
  <si>
    <t>PORVENIR de Papayacu</t>
  </si>
  <si>
    <t>NUEVO PROGRESO - HUITUYACU</t>
  </si>
  <si>
    <t>NUEVA YARINA Tsanchi Simon Kamarampi</t>
  </si>
  <si>
    <t>PUERTO REQUENA</t>
  </si>
  <si>
    <t>NUEVO LIMON COCHA</t>
  </si>
  <si>
    <t>PUERTO PIRUMBA</t>
  </si>
  <si>
    <t>PUERTO PIJUAYAL-RIO HUITOYACU</t>
  </si>
  <si>
    <t>KUYUNTZA DEL MANCHARI</t>
  </si>
  <si>
    <t>NUEVO PROGRESO DEL DATEM</t>
  </si>
  <si>
    <t>UNANCHAY-RIO MORONA</t>
  </si>
  <si>
    <t>SAN ROQUE DEL UCAYALI</t>
  </si>
  <si>
    <t>YABUYANOS</t>
  </si>
  <si>
    <t>BOCA DE CATALINA</t>
  </si>
  <si>
    <t>METAS FISICAS EDAS 2026</t>
  </si>
  <si>
    <t>EDAS NO COMPLICADAS</t>
  </si>
  <si>
    <t>META 2026</t>
  </si>
  <si>
    <t>EDA ACUOSA</t>
  </si>
  <si>
    <t>EDA DISENTERICA</t>
  </si>
  <si>
    <t>EDAS PERSISTENTE</t>
  </si>
  <si>
    <t>II-2</t>
  </si>
  <si>
    <t>HOSPITAL IQUITOS "CESAR GARAYAR GARCIA"</t>
  </si>
  <si>
    <t>HOSPITAL REGIONAL DE LORETO "FELIPE SANTIAGO ARRIOLA IGLESIAS"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</si>
  <si>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</si>
  <si>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</si>
  <si>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</si>
  <si>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</si>
  <si>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SAN ANTONIO DE IQUITOS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</si>
  <si>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</si>
  <si>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</si>
  <si>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</si>
  <si>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</si>
  <si>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</si>
  <si>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</si>
  <si>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</si>
  <si>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</si>
  <si>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</si>
  <si>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</si>
  <si>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</si>
  <si>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</si>
  <si>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</si>
  <si>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</si>
  <si>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</si>
  <si>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</si>
  <si>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</si>
  <si>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</si>
  <si>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</si>
  <si>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</si>
  <si>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</si>
  <si>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</si>
  <si>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</si>
  <si>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</si>
  <si>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</si>
  <si>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</si>
  <si>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</si>
  <si>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</si>
  <si>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</si>
  <si>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</si>
  <si>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</si>
  <si>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NAUTA - NUCLEO BASE</t>
  </si>
  <si>
    <t>P.S. I-2 MIRAFLORES DENAUTA</t>
  </si>
  <si>
    <t>IPRESS I-2 SAN REGIS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</si>
  <si>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</si>
  <si>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</si>
  <si>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</si>
  <si>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</si>
  <si>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</si>
  <si>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</si>
  <si>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</si>
  <si>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</si>
  <si>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</si>
  <si>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</si>
  <si>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</si>
  <si>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</si>
  <si>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</si>
  <si>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</si>
  <si>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</si>
  <si>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</si>
  <si>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</si>
  <si>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</si>
  <si>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</si>
  <si>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</si>
  <si>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</si>
  <si>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</si>
  <si>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PUESTO DE SALUD I-2 IBERIA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</si>
  <si>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</si>
  <si>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</si>
  <si>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</si>
  <si>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</si>
  <si>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</si>
  <si>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</si>
  <si>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</si>
  <si>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</si>
  <si>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</si>
  <si>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</si>
  <si>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</si>
  <si>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</si>
  <si>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</si>
  <si>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</si>
  <si>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</si>
  <si>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</si>
  <si>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</si>
  <si>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</si>
  <si>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</si>
  <si>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</si>
  <si>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</si>
  <si>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</si>
  <si>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</si>
  <si>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</si>
  <si>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</si>
  <si>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</si>
  <si>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</si>
  <si>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</si>
  <si>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</si>
  <si>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</si>
  <si>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</si>
  <si>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</si>
  <si>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</si>
  <si>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</si>
  <si>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</si>
  <si>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</si>
  <si>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</si>
  <si>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</si>
  <si>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</si>
  <si>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</si>
  <si>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</si>
  <si>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</si>
  <si>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</si>
  <si>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</si>
  <si>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</si>
  <si>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</si>
  <si>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</si>
  <si>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</si>
  <si>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</si>
  <si>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</si>
  <si>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</si>
  <si>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</si>
  <si>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</si>
  <si>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</si>
  <si>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</si>
  <si>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</si>
  <si>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</si>
  <si>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</si>
  <si>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</si>
  <si>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</si>
  <si>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</si>
  <si>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</si>
  <si>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</si>
  <si>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</si>
  <si>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</si>
  <si>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</si>
  <si>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</si>
  <si>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</si>
  <si>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</si>
  <si>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</si>
  <si>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</si>
  <si>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</si>
  <si>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</si>
  <si>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</si>
  <si>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</si>
  <si>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</si>
  <si>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</si>
  <si>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</si>
  <si>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</si>
  <si>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</si>
  <si>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</si>
  <si>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</si>
  <si>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</si>
  <si>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</si>
  <si>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</si>
  <si>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</si>
  <si>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</si>
  <si>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</si>
  <si>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</si>
  <si>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</si>
  <si>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</si>
  <si>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</si>
  <si>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</si>
  <si>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</si>
  <si>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</si>
  <si>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</si>
  <si>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</si>
  <si>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</si>
  <si>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</si>
  <si>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</si>
  <si>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</si>
  <si>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</si>
  <si>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</si>
  <si>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</si>
  <si>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</si>
  <si>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</si>
  <si>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</si>
  <si>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</si>
  <si>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</si>
  <si>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</si>
  <si>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</si>
  <si>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</si>
  <si>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</si>
  <si>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</si>
  <si>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</si>
  <si>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</si>
  <si>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</si>
  <si>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</si>
  <si>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</si>
  <si>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</si>
  <si>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</si>
  <si>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</si>
  <si>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</si>
  <si>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</si>
  <si>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</si>
  <si>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</si>
  <si>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</si>
  <si>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</si>
  <si>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</si>
  <si>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</si>
  <si>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</si>
  <si>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</si>
  <si>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</si>
  <si>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</si>
  <si>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</si>
  <si>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</si>
  <si>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</si>
  <si>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</si>
  <si>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</si>
  <si>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</si>
  <si>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</si>
  <si>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</si>
  <si>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</si>
  <si>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</si>
  <si>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</si>
  <si>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 xml:space="preserve"> 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</si>
  <si>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</si>
  <si>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</si>
  <si>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</si>
  <si>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</si>
  <si>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</si>
  <si>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</si>
  <si>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</si>
  <si>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</si>
  <si>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</si>
  <si>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</si>
  <si>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</si>
  <si>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</si>
  <si>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</si>
  <si>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</si>
  <si>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</si>
  <si>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</si>
  <si>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</si>
  <si>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</si>
  <si>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</si>
  <si>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</si>
  <si>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</si>
  <si>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</si>
  <si>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</si>
  <si>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</si>
  <si>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</si>
  <si>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</si>
  <si>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</si>
  <si>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</si>
  <si>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</si>
  <si>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</si>
  <si>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</si>
  <si>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</si>
  <si>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</si>
  <si>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</si>
  <si>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</si>
  <si>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</si>
  <si>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</si>
  <si>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</si>
  <si>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</si>
  <si>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</si>
  <si>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</si>
  <si>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</si>
  <si>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</si>
  <si>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</si>
  <si>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</si>
  <si>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</si>
  <si>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</si>
  <si>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</si>
  <si>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LABORATORIO DE SALUD PUBLICA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</si>
  <si>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</si>
  <si>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</si>
  <si>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</si>
  <si>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</si>
  <si>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</si>
  <si>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</si>
  <si>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</si>
  <si>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CLINICA YANAMONO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</si>
  <si>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</si>
  <si>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</si>
  <si>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</si>
  <si>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</si>
  <si>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</si>
  <si>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</si>
  <si>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</si>
  <si>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</si>
  <si>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</si>
  <si>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</si>
  <si>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</si>
  <si>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</si>
  <si>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</si>
  <si>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</si>
  <si>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</si>
  <si>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</si>
  <si>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</si>
  <si>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</si>
  <si>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</si>
  <si>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</si>
  <si>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</si>
  <si>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</si>
  <si>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</si>
  <si>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</si>
  <si>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</si>
  <si>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</si>
  <si>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</si>
  <si>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</si>
  <si>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</si>
  <si>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</si>
  <si>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</si>
  <si>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</si>
  <si>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</si>
  <si>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</si>
  <si>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</si>
  <si>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</si>
  <si>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</si>
  <si>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</si>
  <si>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</si>
  <si>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</si>
  <si>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</si>
  <si>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</si>
  <si>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</si>
  <si>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</si>
  <si>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</si>
  <si>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</si>
  <si>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</si>
  <si>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</si>
  <si>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</si>
  <si>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</si>
  <si>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</si>
  <si>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</si>
  <si>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</si>
  <si>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</si>
  <si>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</si>
  <si>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</si>
  <si>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</si>
  <si>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</si>
  <si>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</si>
  <si>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</si>
  <si>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</si>
  <si>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</si>
  <si>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</si>
  <si>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</si>
  <si>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</si>
  <si>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</si>
  <si>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</si>
  <si>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</si>
  <si>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</si>
  <si>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</si>
  <si>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</si>
  <si>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</si>
  <si>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</si>
  <si>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</si>
  <si>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</si>
  <si>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</si>
  <si>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</si>
  <si>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</si>
  <si>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</si>
  <si>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</si>
  <si>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</si>
  <si>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</si>
  <si>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</si>
  <si>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</si>
  <si>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</si>
  <si>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</si>
  <si>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</si>
  <si>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</si>
  <si>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</si>
  <si>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</si>
  <si>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</si>
  <si>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</si>
  <si>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</si>
  <si>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</si>
  <si>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</si>
  <si>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</si>
  <si>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</si>
  <si>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</si>
  <si>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</si>
  <si>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</si>
  <si>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</si>
  <si>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</si>
  <si>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</si>
  <si>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</si>
  <si>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</si>
  <si>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</si>
  <si>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</si>
  <si>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</si>
  <si>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</si>
  <si>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</si>
  <si>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</si>
  <si>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</si>
  <si>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</si>
  <si>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</si>
  <si>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</si>
  <si>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</si>
  <si>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</si>
  <si>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</si>
  <si>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</si>
  <si>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</si>
  <si>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</si>
  <si>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</si>
  <si>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</si>
  <si>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</si>
  <si>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</si>
  <si>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</si>
  <si>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</si>
  <si>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</si>
  <si>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</si>
  <si>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</si>
  <si>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</si>
  <si>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</si>
  <si>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</si>
  <si>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</si>
  <si>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</si>
  <si>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</si>
  <si>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</si>
  <si>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</si>
  <si>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</si>
  <si>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</si>
  <si>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</si>
  <si>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</si>
  <si>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</si>
  <si>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</si>
  <si>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</si>
  <si>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</si>
  <si>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</si>
  <si>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</si>
  <si>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</si>
  <si>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</si>
  <si>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</si>
  <si>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</si>
  <si>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</si>
  <si>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</si>
  <si>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</si>
  <si>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</si>
  <si>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</si>
  <si>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</si>
  <si>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</si>
  <si>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</si>
  <si>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</si>
  <si>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</si>
  <si>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</si>
  <si>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</si>
  <si>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</si>
  <si>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</si>
  <si>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</si>
  <si>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</si>
  <si>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</si>
  <si>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</si>
  <si>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</si>
  <si>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</si>
  <si>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</si>
  <si>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</si>
  <si>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</si>
  <si>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</si>
  <si>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</si>
  <si>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</si>
  <si>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</si>
  <si>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</si>
  <si>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</si>
  <si>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</si>
  <si>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</si>
  <si>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</si>
  <si>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</si>
  <si>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</si>
  <si>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</si>
  <si>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</si>
  <si>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</si>
  <si>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</si>
  <si>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</si>
  <si>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</si>
  <si>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</si>
  <si>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</si>
  <si>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SAMU YURIMAGUAS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</si>
  <si>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</si>
  <si>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</si>
  <si>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</si>
  <si>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</si>
  <si>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</si>
  <si>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</si>
  <si>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</si>
  <si>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</si>
  <si>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</si>
  <si>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</si>
  <si>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</si>
  <si>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</si>
  <si>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</si>
  <si>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</si>
  <si>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</si>
  <si>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</si>
  <si>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</si>
  <si>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</si>
  <si>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</si>
  <si>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</si>
  <si>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</si>
  <si>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</si>
  <si>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</si>
  <si>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</si>
  <si>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</si>
  <si>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</si>
  <si>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</si>
  <si>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</si>
  <si>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</si>
  <si>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</si>
  <si>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</si>
  <si>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</si>
  <si>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</si>
  <si>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</si>
  <si>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</si>
  <si>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</si>
  <si>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</si>
  <si>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</si>
  <si>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</si>
  <si>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</si>
  <si>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</si>
  <si>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</si>
  <si>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</si>
  <si>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</si>
  <si>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</si>
  <si>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</si>
  <si>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</si>
  <si>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</si>
  <si>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</si>
  <si>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</si>
  <si>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</si>
  <si>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</si>
  <si>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</si>
  <si>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</si>
  <si>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</si>
  <si>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</si>
  <si>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</si>
  <si>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</si>
  <si>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</si>
  <si>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</si>
  <si>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</si>
  <si>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</si>
  <si>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</si>
  <si>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</si>
  <si>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</si>
  <si>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</si>
  <si>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</si>
  <si>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</si>
  <si>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</si>
  <si>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</si>
  <si>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</si>
  <si>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</si>
  <si>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</si>
  <si>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</si>
  <si>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</si>
  <si>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</si>
  <si>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</si>
  <si>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</si>
  <si>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PUESTO DE SALUD I-1 DEL CENTRO POBLADO SAN CARLOS</t>
  </si>
  <si>
    <t>IPRESS PACASHANAYA</t>
  </si>
  <si>
    <t>LABORATORIO DE REFERENCIA  DE SALUD PUBLICA  DE ALTO AMAZONAS</t>
  </si>
  <si>
    <t>PIAS MORONA</t>
  </si>
  <si>
    <t>P.S. I-1 TRES UNIDOS DE BALSAPUERTO</t>
  </si>
  <si>
    <t>P.S. I-1 SELVA  ALEGRE DE SANTA CRUZ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</si>
  <si>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</si>
  <si>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</si>
  <si>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</si>
  <si>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</si>
  <si>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</si>
  <si>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</si>
  <si>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</si>
  <si>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</si>
  <si>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</si>
  <si>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</si>
  <si>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</si>
  <si>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</si>
  <si>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</si>
  <si>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</si>
  <si>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</si>
  <si>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</si>
  <si>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</si>
  <si>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</si>
  <si>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</si>
  <si>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</si>
  <si>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</si>
  <si>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</si>
  <si>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</si>
  <si>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</si>
  <si>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</si>
  <si>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</si>
  <si>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</si>
  <si>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</si>
  <si>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</si>
  <si>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</si>
  <si>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</si>
  <si>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</si>
  <si>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</si>
  <si>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</si>
  <si>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</si>
  <si>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</si>
  <si>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</si>
  <si>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</si>
  <si>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</si>
  <si>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>P.S. I-1</t>
  </si>
  <si>
    <t>P.S. I-2</t>
  </si>
  <si>
    <t>HOGAR PROTEGIDO YURIMAGUAS CORAZONES SOLIDARIOS</t>
  </si>
  <si>
    <t>AÑO - 2026</t>
  </si>
  <si>
    <t>PRIVADO</t>
  </si>
  <si>
    <t>SANTA CLARA RIO CORRIENTE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</si>
</sst>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#,##0_ ;\-#,##0\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9"/>
      <color theme="1"/>
      <name val="Calibri"/>
      <family val="2"/>
      <scheme val="minor"/>
    </font>
    <font>
      <b/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  <font>
      <sz val="7"/>
      <name val="Calibri"/>
      <family val="2"/>
      <scheme val="minor"/>
    </font>
    <font>
      <sz val="7"/>
      <color indexed="8"/>
      <name val="Arial"/>
      <family val="2"/>
    </font>
    <font>
      <sz val="7"/>
      <name val="Bookman Old Style"/>
      <family val="1"/>
    </font>
    <font>
      <sz val="7"/>
      <name val="Arial"/>
      <family val="2"/>
    </font>
    <font>
      <sz val="7"/>
      <color theme="1"/>
      <name val="Arial"/>
      <family val="2"/>
    </font>
    <font>
      <sz val="11"/>
      <color rgb="FF3F3F76"/>
      <name val="Calibri"/>
      <family val="2"/>
      <scheme val="minor"/>
    </font>
    <font>
      <b/>
      <sz val="14"/>
      <color rgb="FF3F3F76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0"/>
      <color indexed="63"/>
      <name val="Arial"/>
      <family val="2"/>
    </font>
    <font>
      <sz val="9"/>
      <color indexed="18"/>
      <name val="Arial"/>
      <family val="2"/>
    </font>
    <font>
      <sz val="8"/>
      <color indexed="18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C99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auto="1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11">
    <xf numFmtId="0" fontId="0" fillId="0" borderId="0"/>
    <xf numFmtId="0" fontId="7" fillId="0" borderId="0">
      <alignment wrapText="1"/>
    </xf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4" fillId="10" borderId="27" applyNumberFormat="0" applyAlignment="0" applyProtection="0"/>
  </cellStyleXfs>
  <cellXfs count="146">
    <xf numFmtId="0" fontId="0" fillId="0" borderId="0" xfId="0"/>
    <xf numFmtId="0" fontId="0" fillId="3" borderId="0" xfId="0" applyFill="1"/>
    <xf numFmtId="0" fontId="3" fillId="2" borderId="2" xfId="0" applyFont="1" applyFill="1" applyBorder="1" applyAlignment="1">
      <alignment vertical="center"/>
    </xf>
    <xf numFmtId="0" fontId="3" fillId="2" borderId="2" xfId="0" applyFont="1" applyFill="1" applyBorder="1" applyAlignment="1">
      <alignment vertical="center" wrapText="1"/>
    </xf>
    <xf numFmtId="0" fontId="0" fillId="0" borderId="0" xfId="0" applyAlignment="1">
      <alignment horizontal="center"/>
    </xf>
    <xf numFmtId="0" fontId="10" fillId="2" borderId="17" xfId="0" applyFont="1" applyFill="1" applyBorder="1" applyAlignment="1">
      <alignment horizontal="right" vertical="center"/>
    </xf>
    <xf numFmtId="0" fontId="3" fillId="3" borderId="6" xfId="0" applyFont="1" applyFill="1" applyBorder="1" applyAlignment="1">
      <alignment horizontal="center"/>
    </xf>
    <xf numFmtId="0" fontId="0" fillId="3" borderId="0" xfId="0" applyFill="1" applyAlignment="1">
      <alignment horizontal="center"/>
    </xf>
    <xf numFmtId="0" fontId="10" fillId="2" borderId="20" xfId="0" applyFont="1" applyFill="1" applyBorder="1" applyAlignment="1">
      <alignment horizontal="center" vertical="center" wrapText="1"/>
    </xf>
    <xf numFmtId="1" fontId="9" fillId="2" borderId="12" xfId="0" applyNumberFormat="1" applyFont="1" applyFill="1" applyBorder="1"/>
    <xf numFmtId="0" fontId="10" fillId="6" borderId="20" xfId="0" applyFont="1" applyFill="1" applyBorder="1" applyAlignment="1">
      <alignment horizontal="center" vertical="center" wrapText="1"/>
    </xf>
    <xf numFmtId="0" fontId="10" fillId="2" borderId="20" xfId="0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5" borderId="6" xfId="0" applyFont="1" applyFill="1" applyBorder="1" applyAlignment="1">
      <alignment horizontal="center"/>
    </xf>
    <xf numFmtId="165" fontId="3" fillId="5" borderId="6" xfId="8" applyNumberFormat="1" applyFont="1" applyFill="1" applyBorder="1" applyAlignment="1">
      <alignment horizontal="center"/>
    </xf>
    <xf numFmtId="1" fontId="3" fillId="5" borderId="6" xfId="0" applyNumberFormat="1" applyFont="1" applyFill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25" xfId="0" applyBorder="1" applyAlignment="1">
      <alignment horizontal="center"/>
    </xf>
    <xf numFmtId="0" fontId="2" fillId="3" borderId="7" xfId="0" applyFont="1" applyFill="1" applyBorder="1" applyAlignment="1">
      <alignment horizontal="center" vertical="center"/>
    </xf>
    <xf numFmtId="0" fontId="2" fillId="3" borderId="20" xfId="0" applyFont="1" applyFill="1" applyBorder="1" applyAlignment="1">
      <alignment horizontal="center" vertical="center" wrapText="1"/>
    </xf>
    <xf numFmtId="0" fontId="2" fillId="6" borderId="20" xfId="0" applyFont="1" applyFill="1" applyBorder="1" applyAlignment="1">
      <alignment horizontal="center" vertical="center" wrapText="1"/>
    </xf>
    <xf numFmtId="0" fontId="11" fillId="3" borderId="7" xfId="0" applyFont="1" applyFill="1" applyBorder="1"/>
    <xf numFmtId="0" fontId="0" fillId="3" borderId="5" xfId="0" applyFill="1" applyBorder="1" applyAlignment="1">
      <alignment horizontal="center"/>
    </xf>
    <xf numFmtId="0" fontId="0" fillId="3" borderId="24" xfId="0" applyFill="1" applyBorder="1" applyAlignment="1">
      <alignment horizontal="center"/>
    </xf>
    <xf numFmtId="0" fontId="11" fillId="3" borderId="8" xfId="0" applyFont="1" applyFill="1" applyBorder="1"/>
    <xf numFmtId="0" fontId="0" fillId="3" borderId="6" xfId="0" applyFill="1" applyBorder="1" applyAlignment="1">
      <alignment horizontal="center"/>
    </xf>
    <xf numFmtId="0" fontId="0" fillId="3" borderId="26" xfId="0" applyFill="1" applyBorder="1" applyAlignment="1">
      <alignment horizontal="center"/>
    </xf>
    <xf numFmtId="0" fontId="0" fillId="3" borderId="10" xfId="0" applyFill="1" applyBorder="1" applyAlignment="1">
      <alignment horizontal="center"/>
    </xf>
    <xf numFmtId="0" fontId="0" fillId="3" borderId="25" xfId="0" applyFill="1" applyBorder="1" applyAlignment="1">
      <alignment horizontal="center"/>
    </xf>
    <xf numFmtId="0" fontId="11" fillId="3" borderId="15" xfId="0" applyFont="1" applyFill="1" applyBorder="1"/>
    <xf numFmtId="0" fontId="0" fillId="3" borderId="20" xfId="0" applyFill="1" applyBorder="1" applyAlignment="1">
      <alignment horizontal="center"/>
    </xf>
    <xf numFmtId="0" fontId="2" fillId="3" borderId="0" xfId="0" applyFont="1" applyFill="1"/>
    <xf numFmtId="0" fontId="0" fillId="3" borderId="7" xfId="0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10" fillId="7" borderId="20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0" fillId="6" borderId="8" xfId="0" applyFill="1" applyBorder="1" applyAlignment="1">
      <alignment horizontal="center"/>
    </xf>
    <xf numFmtId="0" fontId="0" fillId="6" borderId="20" xfId="0" applyFill="1" applyBorder="1" applyAlignment="1">
      <alignment horizontal="center"/>
    </xf>
    <xf numFmtId="1" fontId="14" fillId="2" borderId="12" xfId="0" applyNumberFormat="1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1" fontId="3" fillId="2" borderId="6" xfId="0" applyNumberFormat="1" applyFont="1" applyFill="1" applyBorder="1" applyAlignment="1">
      <alignment horizontal="center"/>
    </xf>
    <xf numFmtId="1" fontId="3" fillId="2" borderId="5" xfId="0" applyNumberFormat="1" applyFont="1" applyFill="1" applyBorder="1" applyAlignment="1">
      <alignment horizontal="center"/>
    </xf>
    <xf numFmtId="0" fontId="15" fillId="3" borderId="0" xfId="0" applyFont="1" applyFill="1" applyAlignment="1">
      <alignment horizontal="center"/>
    </xf>
    <xf numFmtId="0" fontId="16" fillId="8" borderId="20" xfId="0" applyFont="1" applyFill="1" applyBorder="1" applyAlignment="1">
      <alignment horizontal="center"/>
    </xf>
    <xf numFmtId="0" fontId="16" fillId="8" borderId="13" xfId="0" applyFont="1" applyFill="1" applyBorder="1" applyAlignment="1">
      <alignment horizontal="center"/>
    </xf>
    <xf numFmtId="0" fontId="10" fillId="7" borderId="15" xfId="0" applyFont="1" applyFill="1" applyBorder="1" applyAlignment="1">
      <alignment horizontal="center" vertical="center"/>
    </xf>
    <xf numFmtId="1" fontId="10" fillId="6" borderId="15" xfId="0" applyNumberFormat="1" applyFont="1" applyFill="1" applyBorder="1" applyAlignment="1">
      <alignment horizontal="center" vertical="center"/>
    </xf>
    <xf numFmtId="2" fontId="0" fillId="3" borderId="0" xfId="0" applyNumberFormat="1" applyFill="1" applyAlignment="1">
      <alignment horizontal="center"/>
    </xf>
    <xf numFmtId="2" fontId="10" fillId="2" borderId="20" xfId="0" applyNumberFormat="1" applyFont="1" applyFill="1" applyBorder="1" applyAlignment="1">
      <alignment horizontal="center" vertical="center" wrapText="1"/>
    </xf>
    <xf numFmtId="2" fontId="10" fillId="2" borderId="0" xfId="0" applyNumberFormat="1" applyFont="1" applyFill="1" applyAlignment="1">
      <alignment horizontal="center" vertical="center" wrapText="1"/>
    </xf>
    <xf numFmtId="2" fontId="3" fillId="2" borderId="6" xfId="0" applyNumberFormat="1" applyFont="1" applyFill="1" applyBorder="1" applyAlignment="1">
      <alignment horizontal="center"/>
    </xf>
    <xf numFmtId="2" fontId="0" fillId="0" borderId="0" xfId="0" applyNumberFormat="1"/>
    <xf numFmtId="1" fontId="0" fillId="3" borderId="0" xfId="0" applyNumberFormat="1" applyFill="1" applyAlignment="1">
      <alignment horizontal="center"/>
    </xf>
    <xf numFmtId="1" fontId="10" fillId="2" borderId="20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1" fontId="10" fillId="2" borderId="20" xfId="0" applyNumberFormat="1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0" fontId="10" fillId="2" borderId="21" xfId="0" applyFont="1" applyFill="1" applyBorder="1" applyAlignment="1">
      <alignment horizontal="center" vertical="center"/>
    </xf>
    <xf numFmtId="0" fontId="10" fillId="2" borderId="18" xfId="0" applyFont="1" applyFill="1" applyBorder="1" applyAlignment="1">
      <alignment horizontal="center" vertical="center"/>
    </xf>
    <xf numFmtId="0" fontId="10" fillId="2" borderId="19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/>
    </xf>
    <xf numFmtId="0" fontId="18" fillId="0" borderId="0" xfId="0" applyFont="1"/>
    <xf numFmtId="0" fontId="18" fillId="0" borderId="0" xfId="0" applyFont="1" applyAlignment="1">
      <alignment horizontal="center"/>
    </xf>
    <xf numFmtId="0" fontId="19" fillId="3" borderId="0" xfId="4" applyFont="1" applyFill="1" applyAlignment="1">
      <alignment horizontal="center" vertical="center"/>
    </xf>
    <xf numFmtId="1" fontId="20" fillId="0" borderId="0" xfId="4" applyNumberFormat="1" applyFont="1" applyAlignment="1">
      <alignment horizontal="center" vertical="center"/>
    </xf>
    <xf numFmtId="0" fontId="21" fillId="3" borderId="0" xfId="4" applyFont="1" applyFill="1" applyAlignment="1">
      <alignment horizontal="left" vertical="center"/>
    </xf>
    <xf numFmtId="0" fontId="21" fillId="3" borderId="0" xfId="4" applyFont="1" applyFill="1" applyAlignment="1">
      <alignment vertical="center"/>
    </xf>
    <xf numFmtId="1" fontId="22" fillId="0" borderId="0" xfId="6" applyNumberFormat="1" applyFont="1" applyAlignment="1">
      <alignment horizontal="center" vertical="center"/>
    </xf>
    <xf numFmtId="0" fontId="21" fillId="3" borderId="0" xfId="4" applyFont="1" applyFill="1" applyAlignment="1">
      <alignment vertical="center" wrapText="1"/>
    </xf>
    <xf numFmtId="1" fontId="22" fillId="0" borderId="0" xfId="4" applyNumberFormat="1" applyFont="1" applyAlignment="1">
      <alignment horizontal="center" vertical="center"/>
    </xf>
    <xf numFmtId="1" fontId="23" fillId="0" borderId="0" xfId="4" applyNumberFormat="1" applyFont="1" applyAlignment="1">
      <alignment horizontal="center" vertical="center"/>
    </xf>
    <xf numFmtId="1" fontId="23" fillId="0" borderId="0" xfId="0" applyNumberFormat="1" applyFont="1" applyAlignment="1">
      <alignment horizontal="center" vertical="center"/>
    </xf>
    <xf numFmtId="0" fontId="19" fillId="3" borderId="0" xfId="0" applyFont="1" applyFill="1"/>
    <xf numFmtId="0" fontId="0" fillId="0" borderId="1" xfId="0" applyBorder="1"/>
    <xf numFmtId="0" fontId="9" fillId="11" borderId="1" xfId="0" applyFont="1" applyFill="1" applyBorder="1" applyAlignment="1">
      <alignment horizontal="center" vertical="center" wrapText="1"/>
    </xf>
    <xf numFmtId="0" fontId="9" fillId="9" borderId="1" xfId="0" applyFont="1" applyFill="1" applyBorder="1" applyAlignment="1">
      <alignment horizontal="center" vertical="center" wrapText="1"/>
    </xf>
    <xf numFmtId="1" fontId="9" fillId="8" borderId="1" xfId="0" applyNumberFormat="1" applyFont="1" applyFill="1" applyBorder="1" applyAlignment="1">
      <alignment horizontal="left" vertical="center" wrapText="1"/>
    </xf>
    <xf numFmtId="1" fontId="9" fillId="8" borderId="1" xfId="0" applyNumberFormat="1" applyFont="1" applyFill="1" applyBorder="1" applyAlignment="1">
      <alignment horizontal="center" vertical="center" wrapText="1"/>
    </xf>
    <xf numFmtId="1" fontId="9" fillId="9" borderId="1" xfId="0" applyNumberFormat="1" applyFont="1" applyFill="1" applyBorder="1" applyAlignment="1">
      <alignment horizontal="center" vertical="center" wrapText="1"/>
    </xf>
    <xf numFmtId="0" fontId="29" fillId="0" borderId="1" xfId="0" applyFont="1" applyBorder="1" applyAlignment="1">
      <alignment horizontal="left"/>
    </xf>
    <xf numFmtId="0" fontId="29" fillId="0" borderId="1" xfId="0" applyFont="1" applyBorder="1" applyAlignment="1">
      <alignment horizontal="center"/>
    </xf>
    <xf numFmtId="1" fontId="11" fillId="0" borderId="1" xfId="0" applyNumberFormat="1" applyFont="1" applyBorder="1" applyAlignment="1">
      <alignment horizontal="center"/>
    </xf>
    <xf numFmtId="1" fontId="14" fillId="0" borderId="1" xfId="0" applyNumberFormat="1" applyFont="1" applyBorder="1" applyAlignment="1">
      <alignment horizontal="center"/>
    </xf>
    <xf numFmtId="1" fontId="5" fillId="12" borderId="1" xfId="0" applyNumberFormat="1" applyFont="1" applyFill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/>
    </xf>
    <xf numFmtId="1" fontId="5" fillId="0" borderId="1" xfId="0" applyNumberFormat="1" applyFont="1" applyBorder="1" applyAlignment="1">
      <alignment horizontal="center"/>
    </xf>
    <xf numFmtId="1" fontId="4" fillId="0" borderId="1" xfId="0" applyNumberFormat="1" applyFont="1" applyBorder="1" applyAlignment="1">
      <alignment horizontal="center"/>
    </xf>
    <xf numFmtId="0" fontId="30" fillId="0" borderId="1" xfId="0" applyFont="1" applyBorder="1" applyAlignment="1">
      <alignment horizontal="left"/>
    </xf>
    <xf numFmtId="0" fontId="30" fillId="0" borderId="1" xfId="0" applyFont="1" applyBorder="1" applyAlignment="1">
      <alignment horizontal="center"/>
    </xf>
    <xf numFmtId="1" fontId="5" fillId="0" borderId="1" xfId="0" applyNumberFormat="1" applyFont="1" applyBorder="1" applyAlignment="1">
      <alignment horizontal="center" vertical="center" wrapText="1"/>
    </xf>
    <xf numFmtId="1" fontId="9" fillId="0" borderId="1" xfId="0" applyNumberFormat="1" applyFont="1" applyBorder="1" applyAlignment="1">
      <alignment horizontal="center"/>
    </xf>
    <xf numFmtId="1" fontId="9" fillId="12" borderId="1" xfId="0" applyNumberFormat="1" applyFont="1" applyFill="1" applyBorder="1" applyAlignment="1">
      <alignment horizontal="center"/>
    </xf>
    <xf numFmtId="1" fontId="5" fillId="0" borderId="1" xfId="0" applyNumberFormat="1" applyFont="1" applyBorder="1" applyAlignment="1">
      <alignment horizontal="center" vertical="center"/>
    </xf>
    <xf numFmtId="1" fontId="5" fillId="12" borderId="1" xfId="0" applyNumberFormat="1" applyFont="1" applyFill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/>
    </xf>
    <xf numFmtId="1" fontId="14" fillId="0" borderId="1" xfId="0" applyNumberFormat="1" applyFont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1" fontId="9" fillId="0" borderId="1" xfId="0" applyNumberFormat="1" applyFont="1" applyBorder="1" applyAlignment="1">
      <alignment horizontal="center" vertical="center"/>
    </xf>
    <xf numFmtId="1" fontId="9" fillId="12" borderId="1" xfId="0" applyNumberFormat="1" applyFont="1" applyFill="1" applyBorder="1" applyAlignment="1">
      <alignment horizontal="center" vertical="center"/>
    </xf>
    <xf numFmtId="1" fontId="5" fillId="12" borderId="1" xfId="0" applyNumberFormat="1" applyFont="1" applyFill="1" applyBorder="1" applyAlignment="1">
      <alignment horizontal="center"/>
    </xf>
    <xf numFmtId="1" fontId="26" fillId="0" borderId="1" xfId="0" applyNumberFormat="1" applyFont="1" applyBorder="1" applyAlignment="1">
      <alignment horizontal="center" vertical="center"/>
    </xf>
    <xf numFmtId="1" fontId="26" fillId="12" borderId="1" xfId="0" applyNumberFormat="1" applyFont="1" applyFill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/>
    </xf>
    <xf numFmtId="1" fontId="6" fillId="12" borderId="1" xfId="0" applyNumberFormat="1" applyFont="1" applyFill="1" applyBorder="1" applyAlignment="1">
      <alignment horizontal="center"/>
    </xf>
    <xf numFmtId="1" fontId="26" fillId="0" borderId="1" xfId="0" applyNumberFormat="1" applyFont="1" applyBorder="1" applyAlignment="1">
      <alignment horizontal="center"/>
    </xf>
    <xf numFmtId="1" fontId="26" fillId="12" borderId="1" xfId="0" applyNumberFormat="1" applyFont="1" applyFill="1" applyBorder="1" applyAlignment="1">
      <alignment horizontal="center"/>
    </xf>
    <xf numFmtId="0" fontId="14" fillId="4" borderId="1" xfId="0" applyFont="1" applyFill="1" applyBorder="1"/>
    <xf numFmtId="0" fontId="14" fillId="4" borderId="1" xfId="0" applyFont="1" applyFill="1" applyBorder="1" applyAlignment="1">
      <alignment horizontal="center"/>
    </xf>
    <xf numFmtId="2" fontId="10" fillId="6" borderId="20" xfId="0" applyNumberFormat="1" applyFont="1" applyFill="1" applyBorder="1" applyAlignment="1">
      <alignment horizontal="center" vertical="center" wrapText="1"/>
    </xf>
    <xf numFmtId="2" fontId="3" fillId="5" borderId="7" xfId="9" applyNumberFormat="1" applyFont="1" applyFill="1" applyBorder="1" applyAlignment="1">
      <alignment horizontal="center"/>
    </xf>
    <xf numFmtId="2" fontId="3" fillId="5" borderId="8" xfId="9" applyNumberFormat="1" applyFont="1" applyFill="1" applyBorder="1" applyAlignment="1">
      <alignment horizontal="center"/>
    </xf>
    <xf numFmtId="2" fontId="10" fillId="6" borderId="20" xfId="0" applyNumberFormat="1" applyFont="1" applyFill="1" applyBorder="1" applyAlignment="1">
      <alignment horizontal="center" vertical="center"/>
    </xf>
    <xf numFmtId="0" fontId="9" fillId="9" borderId="0" xfId="0" applyFont="1" applyFill="1" applyAlignment="1">
      <alignment horizontal="center"/>
    </xf>
    <xf numFmtId="0" fontId="9" fillId="9" borderId="9" xfId="0" applyFont="1" applyFill="1" applyBorder="1" applyAlignment="1">
      <alignment horizontal="center"/>
    </xf>
    <xf numFmtId="1" fontId="9" fillId="2" borderId="15" xfId="0" applyNumberFormat="1" applyFont="1" applyFill="1" applyBorder="1" applyAlignment="1">
      <alignment horizontal="center"/>
    </xf>
    <xf numFmtId="1" fontId="9" fillId="2" borderId="13" xfId="0" applyNumberFormat="1" applyFont="1" applyFill="1" applyBorder="1" applyAlignment="1">
      <alignment horizontal="center"/>
    </xf>
    <xf numFmtId="1" fontId="9" fillId="2" borderId="14" xfId="0" applyNumberFormat="1" applyFont="1" applyFill="1" applyBorder="1" applyAlignment="1">
      <alignment horizontal="center"/>
    </xf>
    <xf numFmtId="0" fontId="2" fillId="6" borderId="15" xfId="0" applyFont="1" applyFill="1" applyBorder="1" applyAlignment="1">
      <alignment horizontal="center" vertical="center" wrapText="1"/>
    </xf>
    <xf numFmtId="0" fontId="2" fillId="6" borderId="13" xfId="0" applyFont="1" applyFill="1" applyBorder="1" applyAlignment="1">
      <alignment horizontal="center" vertical="center" wrapText="1"/>
    </xf>
    <xf numFmtId="0" fontId="2" fillId="6" borderId="14" xfId="0" applyFont="1" applyFill="1" applyBorder="1" applyAlignment="1">
      <alignment horizontal="center" vertical="center" wrapText="1"/>
    </xf>
    <xf numFmtId="0" fontId="2" fillId="7" borderId="15" xfId="0" applyFont="1" applyFill="1" applyBorder="1" applyAlignment="1">
      <alignment horizontal="center" vertical="center" wrapText="1"/>
    </xf>
    <xf numFmtId="0" fontId="2" fillId="7" borderId="13" xfId="0" applyFont="1" applyFill="1" applyBorder="1" applyAlignment="1">
      <alignment horizontal="center" vertical="center" wrapText="1"/>
    </xf>
    <xf numFmtId="0" fontId="2" fillId="7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/>
    </xf>
    <xf numFmtId="0" fontId="28" fillId="8" borderId="1" xfId="0" applyFont="1" applyFill="1" applyBorder="1" applyAlignment="1">
      <alignment horizontal="center" vertical="center" wrapText="1"/>
    </xf>
    <xf numFmtId="0" fontId="25" fillId="10" borderId="1" xfId="10" applyFont="1" applyBorder="1" applyAlignment="1">
      <alignment horizontal="center" vertical="center"/>
    </xf>
    <xf numFmtId="0" fontId="26" fillId="11" borderId="1" xfId="0" applyFont="1" applyFill="1" applyBorder="1" applyAlignment="1">
      <alignment horizontal="center"/>
    </xf>
    <xf numFmtId="0" fontId="27" fillId="12" borderId="1" xfId="0" applyFont="1" applyFill="1" applyBorder="1" applyAlignment="1">
      <alignment horizontal="center" vertical="center" wrapText="1"/>
    </xf>
    <xf numFmtId="0" fontId="2" fillId="11" borderId="1" xfId="0" applyFont="1" applyFill="1" applyBorder="1" applyAlignment="1">
      <alignment horizontal="center" vertical="center"/>
    </xf>
    <xf numFmtId="0" fontId="2" fillId="11" borderId="1" xfId="0" applyFont="1" applyFill="1" applyBorder="1" applyAlignment="1">
      <alignment horizontal="center" vertical="center" wrapText="1"/>
    </xf>
    <xf numFmtId="0" fontId="28" fillId="8" borderId="1" xfId="0" applyFont="1" applyFill="1" applyBorder="1" applyAlignment="1">
      <alignment horizontal="center" vertical="center"/>
    </xf>
  </cellXfs>
  <cellStyles count="11">
    <cellStyle name="Entrada" xfId="10" builtinId="20"/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W494"/>
  <sheetViews>
    <sheetView showGridLines="0" tabSelected="1" zoomScale="85" zoomScaleNormal="85" workbookViewId="0">
      <pane xSplit="9" ySplit="5" topLeftCell="V6" activePane="bottomRight" state="frozen"/>
      <selection pane="topRight" activeCell="H1" sqref="H1"/>
      <selection pane="bottomLeft" activeCell="A3" sqref="A3"/>
      <selection pane="bottomRight" activeCell="V6" sqref="V6"/>
    </sheetView>
  </sheetViews>
  <sheetFormatPr baseColWidth="10" defaultRowHeight="14.4" outlineLevelCol="1" x14ac:dyDescent="0.3"/>
  <cols>
    <col min="1" max="1" width="9.44140625" hidden="1" customWidth="1" outlineLevel="1"/>
    <col min="2" max="2" width="11.5546875" hidden="1" customWidth="1" outlineLevel="1"/>
    <col min="3" max="3" width="4.88671875" hidden="1" customWidth="1" outlineLevel="1"/>
    <col min="4" max="4" width="11.5546875" hidden="1" customWidth="1" outlineLevel="1"/>
    <col min="5" max="5" width="11.77734375" customWidth="1" collapsed="1"/>
    <col min="6" max="6" width="9.77734375" customWidth="1"/>
    <col min="7" max="7" width="6.77734375" customWidth="1"/>
    <col min="8" max="8" width="5.77734375" style="4" customWidth="1"/>
    <col min="9" max="9" width="31.44140625" customWidth="1"/>
    <col min="10" max="10" width="5.109375" style="4" hidden="1" customWidth="1" outlineLevel="1"/>
    <col min="11" max="11" width="5.44140625" style="4" hidden="1" customWidth="1" outlineLevel="1"/>
    <col min="12" max="12" width="6.44140625" style="4" hidden="1" customWidth="1" outlineLevel="1"/>
    <col min="13" max="13" width="5.44140625" style="4" hidden="1" customWidth="1" outlineLevel="1"/>
    <col min="14" max="14" width="4.88671875" style="4" hidden="1" customWidth="1" outlineLevel="1"/>
    <col min="15" max="15" width="5" style="4" hidden="1" customWidth="1" outlineLevel="1"/>
    <col min="16" max="20" width="4.77734375" style="4" hidden="1" customWidth="1" outlineLevel="1"/>
    <col min="21" max="21" width="4.21875" style="4" hidden="1" customWidth="1" outlineLevel="1"/>
    <col min="22" max="22" width="7.33203125" customWidth="1" collapsed="1"/>
    <col min="23" max="23" width="8.77734375" style="62" customWidth="1"/>
    <col min="24" max="24" width="9.44140625" style="59" customWidth="1"/>
    <col min="25" max="36" width="4.21875" style="4" hidden="1" customWidth="1" outlineLevel="1"/>
    <col min="37" max="37" width="8.5546875" customWidth="1" collapsed="1"/>
    <col min="38" max="38" width="8.109375" style="62" customWidth="1"/>
    <col min="39" max="39" width="10.33203125" style="59" customWidth="1"/>
    <col min="40" max="51" width="4.21875" style="4" hidden="1" customWidth="1" outlineLevel="1"/>
    <col min="52" max="52" width="8.6640625" customWidth="1" collapsed="1"/>
    <col min="53" max="53" width="8.5546875" style="62" customWidth="1"/>
    <col min="54" max="54" width="11.77734375" style="59" customWidth="1"/>
    <col min="55" max="66" width="6.33203125" customWidth="1"/>
    <col min="67" max="67" width="6.33203125" style="4" customWidth="1"/>
    <col min="68" max="68" width="7.21875" style="4" customWidth="1"/>
    <col min="69" max="69" width="6.33203125" customWidth="1"/>
    <col min="70" max="127" width="11.44140625" style="1"/>
  </cols>
  <sheetData>
    <row r="1" spans="1:127" ht="16.2" thickBot="1" x14ac:dyDescent="0.35">
      <c r="A1" s="1"/>
      <c r="B1" s="1"/>
      <c r="C1" s="1"/>
      <c r="D1" s="1"/>
      <c r="E1" s="124" t="s">
        <v>434</v>
      </c>
      <c r="F1" s="124"/>
      <c r="G1" s="124"/>
      <c r="H1" s="124"/>
      <c r="I1" s="124"/>
      <c r="J1" s="50">
        <v>2</v>
      </c>
      <c r="K1" s="50">
        <v>3</v>
      </c>
      <c r="L1" s="50">
        <v>4</v>
      </c>
      <c r="M1" s="50">
        <v>5</v>
      </c>
      <c r="N1" s="50">
        <v>6</v>
      </c>
      <c r="O1" s="50">
        <v>7</v>
      </c>
      <c r="P1" s="50">
        <v>8</v>
      </c>
      <c r="Q1" s="50">
        <v>9</v>
      </c>
      <c r="R1" s="50">
        <v>10</v>
      </c>
      <c r="S1" s="50">
        <v>11</v>
      </c>
      <c r="T1" s="50">
        <v>12</v>
      </c>
      <c r="U1" s="50">
        <v>13</v>
      </c>
      <c r="V1" s="7"/>
      <c r="W1" s="60"/>
      <c r="X1" s="55"/>
      <c r="Y1" s="50">
        <v>2</v>
      </c>
      <c r="Z1" s="50">
        <v>3</v>
      </c>
      <c r="AA1" s="50">
        <v>4</v>
      </c>
      <c r="AB1" s="50">
        <v>5</v>
      </c>
      <c r="AC1" s="50">
        <v>6</v>
      </c>
      <c r="AD1" s="50">
        <v>7</v>
      </c>
      <c r="AE1" s="50">
        <v>8</v>
      </c>
      <c r="AF1" s="50">
        <v>9</v>
      </c>
      <c r="AG1" s="50">
        <v>10</v>
      </c>
      <c r="AH1" s="50">
        <v>11</v>
      </c>
      <c r="AI1" s="50">
        <v>12</v>
      </c>
      <c r="AJ1" s="50">
        <v>13</v>
      </c>
      <c r="AK1" s="7"/>
      <c r="AL1" s="60"/>
      <c r="AM1" s="55"/>
      <c r="AN1" s="50">
        <v>2</v>
      </c>
      <c r="AO1" s="50">
        <v>3</v>
      </c>
      <c r="AP1" s="50">
        <v>4</v>
      </c>
      <c r="AQ1" s="50">
        <v>5</v>
      </c>
      <c r="AR1" s="50">
        <v>6</v>
      </c>
      <c r="AS1" s="50">
        <v>7</v>
      </c>
      <c r="AT1" s="50">
        <v>8</v>
      </c>
      <c r="AU1" s="50">
        <v>9</v>
      </c>
      <c r="AV1" s="50">
        <v>10</v>
      </c>
      <c r="AW1" s="50">
        <v>11</v>
      </c>
      <c r="AX1" s="50">
        <v>12</v>
      </c>
      <c r="AY1" s="50">
        <v>13</v>
      </c>
      <c r="AZ1" s="7"/>
      <c r="BA1" s="60"/>
      <c r="BB1" s="55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</row>
    <row r="2" spans="1:127" ht="16.5" customHeight="1" thickBot="1" x14ac:dyDescent="0.35">
      <c r="A2" s="1"/>
      <c r="B2" s="1"/>
      <c r="C2" s="1"/>
      <c r="D2" s="1"/>
      <c r="E2" s="125" t="s">
        <v>1206</v>
      </c>
      <c r="F2" s="125"/>
      <c r="G2" s="125"/>
      <c r="H2" s="125"/>
      <c r="I2" s="125"/>
      <c r="J2" s="44"/>
      <c r="K2" s="44"/>
      <c r="L2" s="44"/>
      <c r="M2" s="44"/>
      <c r="N2" s="44"/>
      <c r="O2" s="44"/>
      <c r="P2" s="44"/>
      <c r="Q2" s="9"/>
      <c r="R2" s="9"/>
      <c r="S2" s="9"/>
      <c r="T2" s="9"/>
      <c r="U2" s="9"/>
      <c r="V2" s="126" t="s">
        <v>433</v>
      </c>
      <c r="W2" s="127"/>
      <c r="X2" s="127"/>
      <c r="Y2" s="127"/>
      <c r="Z2" s="127"/>
      <c r="AA2" s="127"/>
      <c r="AB2" s="127"/>
      <c r="AC2" s="127"/>
      <c r="AD2" s="127"/>
      <c r="AE2" s="127"/>
      <c r="AF2" s="127"/>
      <c r="AG2" s="127"/>
      <c r="AH2" s="127"/>
      <c r="AI2" s="127"/>
      <c r="AJ2" s="127"/>
      <c r="AK2" s="127"/>
      <c r="AL2" s="127"/>
      <c r="AM2" s="127"/>
      <c r="AN2" s="127"/>
      <c r="AO2" s="127"/>
      <c r="AP2" s="127"/>
      <c r="AQ2" s="127"/>
      <c r="AR2" s="127"/>
      <c r="AS2" s="127"/>
      <c r="AT2" s="127"/>
      <c r="AU2" s="127"/>
      <c r="AV2" s="127"/>
      <c r="AW2" s="127"/>
      <c r="AX2" s="127"/>
      <c r="AY2" s="127"/>
      <c r="AZ2" s="127"/>
      <c r="BA2" s="127"/>
      <c r="BB2" s="127"/>
      <c r="BC2" s="127"/>
      <c r="BD2" s="127"/>
      <c r="BE2" s="127"/>
      <c r="BF2" s="127"/>
      <c r="BG2" s="127"/>
      <c r="BH2" s="127"/>
      <c r="BI2" s="127"/>
      <c r="BJ2" s="127"/>
      <c r="BK2" s="127"/>
      <c r="BL2" s="127"/>
      <c r="BM2" s="127"/>
      <c r="BN2" s="127"/>
      <c r="BO2" s="127"/>
      <c r="BP2" s="127"/>
      <c r="BQ2" s="128"/>
    </row>
    <row r="3" spans="1:127" ht="32.4" customHeight="1" thickBot="1" x14ac:dyDescent="0.35">
      <c r="A3" s="2"/>
      <c r="B3" s="2"/>
      <c r="C3" s="2"/>
      <c r="D3" s="2"/>
      <c r="E3" s="2"/>
      <c r="F3" s="2"/>
      <c r="G3" s="3"/>
      <c r="H3" s="45"/>
      <c r="I3" s="5" t="s">
        <v>427</v>
      </c>
      <c r="J3" s="135" t="s">
        <v>429</v>
      </c>
      <c r="K3" s="136"/>
      <c r="L3" s="136"/>
      <c r="M3" s="136"/>
      <c r="N3" s="136"/>
      <c r="O3" s="136"/>
      <c r="P3" s="136"/>
      <c r="Q3" s="136"/>
      <c r="R3" s="136"/>
      <c r="S3" s="136"/>
      <c r="T3" s="136"/>
      <c r="U3" s="136"/>
      <c r="V3" s="136"/>
      <c r="W3" s="136"/>
      <c r="X3" s="137"/>
      <c r="Y3" s="135" t="s">
        <v>430</v>
      </c>
      <c r="Z3" s="136"/>
      <c r="AA3" s="136"/>
      <c r="AB3" s="136"/>
      <c r="AC3" s="136"/>
      <c r="AD3" s="136"/>
      <c r="AE3" s="136"/>
      <c r="AF3" s="136"/>
      <c r="AG3" s="136"/>
      <c r="AH3" s="136"/>
      <c r="AI3" s="136"/>
      <c r="AJ3" s="136"/>
      <c r="AK3" s="136"/>
      <c r="AL3" s="136"/>
      <c r="AM3" s="137"/>
      <c r="AN3" s="135" t="s">
        <v>431</v>
      </c>
      <c r="AO3" s="136"/>
      <c r="AP3" s="136"/>
      <c r="AQ3" s="136"/>
      <c r="AR3" s="136"/>
      <c r="AS3" s="136"/>
      <c r="AT3" s="136"/>
      <c r="AU3" s="136"/>
      <c r="AV3" s="136"/>
      <c r="AW3" s="136"/>
      <c r="AX3" s="136"/>
      <c r="AY3" s="136"/>
      <c r="AZ3" s="136"/>
      <c r="BA3" s="136"/>
      <c r="BB3" s="137"/>
      <c r="BC3" s="132" t="s">
        <v>448</v>
      </c>
      <c r="BD3" s="133"/>
      <c r="BE3" s="133"/>
      <c r="BF3" s="133"/>
      <c r="BG3" s="133"/>
      <c r="BH3" s="133"/>
      <c r="BI3" s="133"/>
      <c r="BJ3" s="133"/>
      <c r="BK3" s="133"/>
      <c r="BL3" s="133"/>
      <c r="BM3" s="133"/>
      <c r="BN3" s="134"/>
      <c r="BO3" s="129" t="s">
        <v>432</v>
      </c>
      <c r="BP3" s="130"/>
      <c r="BQ3" s="131"/>
    </row>
    <row r="4" spans="1:127" s="13" customFormat="1" ht="18.75" customHeight="1" thickBot="1" x14ac:dyDescent="0.35">
      <c r="A4" s="2"/>
      <c r="B4" s="2"/>
      <c r="C4" s="2"/>
      <c r="D4" s="2"/>
      <c r="E4" s="2"/>
      <c r="F4" s="2"/>
      <c r="G4" s="3"/>
      <c r="H4" s="45"/>
      <c r="I4" s="5" t="s">
        <v>428</v>
      </c>
      <c r="J4" s="8">
        <f t="shared" ref="J4:W4" si="0">SUBTOTAL(9,J6:J658)</f>
        <v>2476</v>
      </c>
      <c r="K4" s="8">
        <f t="shared" si="0"/>
        <v>2801</v>
      </c>
      <c r="L4" s="8">
        <f t="shared" si="0"/>
        <v>3375</v>
      </c>
      <c r="M4" s="8">
        <f t="shared" si="0"/>
        <v>3120</v>
      </c>
      <c r="N4" s="8">
        <f t="shared" si="0"/>
        <v>3171</v>
      </c>
      <c r="O4" s="8">
        <f t="shared" si="0"/>
        <v>2898</v>
      </c>
      <c r="P4" s="8">
        <f t="shared" si="0"/>
        <v>2396</v>
      </c>
      <c r="Q4" s="8">
        <f t="shared" si="0"/>
        <v>654</v>
      </c>
      <c r="R4" s="8">
        <f t="shared" si="0"/>
        <v>0</v>
      </c>
      <c r="S4" s="8">
        <f t="shared" si="0"/>
        <v>0</v>
      </c>
      <c r="T4" s="8">
        <f t="shared" si="0"/>
        <v>0</v>
      </c>
      <c r="U4" s="8">
        <f t="shared" si="0"/>
        <v>0</v>
      </c>
      <c r="V4" s="8">
        <f t="shared" si="0"/>
        <v>20891</v>
      </c>
      <c r="W4" s="61">
        <f t="shared" si="0"/>
        <v>34965.333333333336</v>
      </c>
      <c r="X4" s="56">
        <f>IFERROR(V4/W4,0)*100</f>
        <v>59.747750152532028</v>
      </c>
      <c r="Y4" s="11">
        <f t="shared" ref="Y4:AL4" si="1">SUBTOTAL(9,Y6:Y658)</f>
        <v>49</v>
      </c>
      <c r="Z4" s="11">
        <f t="shared" si="1"/>
        <v>28</v>
      </c>
      <c r="AA4" s="11">
        <f t="shared" si="1"/>
        <v>40</v>
      </c>
      <c r="AB4" s="11">
        <f t="shared" si="1"/>
        <v>45</v>
      </c>
      <c r="AC4" s="11">
        <f t="shared" si="1"/>
        <v>40</v>
      </c>
      <c r="AD4" s="11">
        <f t="shared" si="1"/>
        <v>38</v>
      </c>
      <c r="AE4" s="11">
        <f t="shared" si="1"/>
        <v>44</v>
      </c>
      <c r="AF4" s="11">
        <f t="shared" si="1"/>
        <v>12</v>
      </c>
      <c r="AG4" s="11">
        <f t="shared" si="1"/>
        <v>0</v>
      </c>
      <c r="AH4" s="11">
        <f t="shared" si="1"/>
        <v>0</v>
      </c>
      <c r="AI4" s="11">
        <f t="shared" si="1"/>
        <v>0</v>
      </c>
      <c r="AJ4" s="11">
        <f t="shared" si="1"/>
        <v>0</v>
      </c>
      <c r="AK4" s="11">
        <f t="shared" si="1"/>
        <v>296</v>
      </c>
      <c r="AL4" s="63">
        <f t="shared" si="1"/>
        <v>568.66666666666663</v>
      </c>
      <c r="AM4" s="56">
        <f>IFERROR(AK4/AL4,0)*100</f>
        <v>52.051582649472451</v>
      </c>
      <c r="AN4" s="11">
        <f t="shared" ref="AN4:BA4" si="2">SUBTOTAL(9,AN6:AN658)</f>
        <v>68</v>
      </c>
      <c r="AO4" s="11">
        <f t="shared" si="2"/>
        <v>89</v>
      </c>
      <c r="AP4" s="11">
        <f t="shared" si="2"/>
        <v>160</v>
      </c>
      <c r="AQ4" s="11">
        <f t="shared" si="2"/>
        <v>112</v>
      </c>
      <c r="AR4" s="11">
        <f t="shared" si="2"/>
        <v>145</v>
      </c>
      <c r="AS4" s="11">
        <f t="shared" si="2"/>
        <v>182</v>
      </c>
      <c r="AT4" s="11">
        <f t="shared" si="2"/>
        <v>115</v>
      </c>
      <c r="AU4" s="11">
        <f t="shared" si="2"/>
        <v>44</v>
      </c>
      <c r="AV4" s="11">
        <f t="shared" si="2"/>
        <v>0</v>
      </c>
      <c r="AW4" s="11">
        <f t="shared" si="2"/>
        <v>0</v>
      </c>
      <c r="AX4" s="11">
        <f t="shared" si="2"/>
        <v>0</v>
      </c>
      <c r="AY4" s="11">
        <f t="shared" si="2"/>
        <v>0</v>
      </c>
      <c r="AZ4" s="11">
        <f t="shared" si="2"/>
        <v>915</v>
      </c>
      <c r="BA4" s="63">
        <f t="shared" si="2"/>
        <v>432.99999999999977</v>
      </c>
      <c r="BB4" s="56">
        <f>IFERROR(AZ4/BA4,0)*100</f>
        <v>211.3163972286375</v>
      </c>
      <c r="BC4" s="53">
        <f t="shared" ref="BC4:BP4" si="3">SUBTOTAL(9,BC6:BC658)</f>
        <v>2593</v>
      </c>
      <c r="BD4" s="53">
        <f t="shared" si="3"/>
        <v>2918</v>
      </c>
      <c r="BE4" s="53">
        <f t="shared" si="3"/>
        <v>3575</v>
      </c>
      <c r="BF4" s="53">
        <f t="shared" si="3"/>
        <v>3277</v>
      </c>
      <c r="BG4" s="53">
        <f t="shared" si="3"/>
        <v>3356</v>
      </c>
      <c r="BH4" s="53">
        <f t="shared" si="3"/>
        <v>3118</v>
      </c>
      <c r="BI4" s="53">
        <f t="shared" si="3"/>
        <v>2555</v>
      </c>
      <c r="BJ4" s="53">
        <f t="shared" si="3"/>
        <v>710</v>
      </c>
      <c r="BK4" s="53">
        <f t="shared" si="3"/>
        <v>0</v>
      </c>
      <c r="BL4" s="53">
        <f t="shared" si="3"/>
        <v>0</v>
      </c>
      <c r="BM4" s="53">
        <f t="shared" si="3"/>
        <v>0</v>
      </c>
      <c r="BN4" s="53">
        <f t="shared" si="3"/>
        <v>0</v>
      </c>
      <c r="BO4" s="54">
        <f t="shared" si="3"/>
        <v>35967.000000000007</v>
      </c>
      <c r="BP4" s="54">
        <f t="shared" si="3"/>
        <v>22102</v>
      </c>
      <c r="BQ4" s="123">
        <f>IFERROR(BP4/BO4,0)*100</f>
        <v>61.450774320905268</v>
      </c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  <c r="DH4" s="12"/>
      <c r="DI4" s="12"/>
      <c r="DJ4" s="12"/>
      <c r="DK4" s="12"/>
      <c r="DL4" s="12"/>
      <c r="DM4" s="12"/>
      <c r="DN4" s="12"/>
      <c r="DO4" s="12"/>
      <c r="DP4" s="12"/>
      <c r="DQ4" s="12"/>
      <c r="DR4" s="12"/>
      <c r="DS4" s="12"/>
      <c r="DT4" s="12"/>
      <c r="DU4" s="12"/>
      <c r="DV4" s="12"/>
      <c r="DW4" s="12"/>
    </row>
    <row r="5" spans="1:127" ht="24" customHeight="1" thickBot="1" x14ac:dyDescent="0.35">
      <c r="A5" s="51" t="s">
        <v>451</v>
      </c>
      <c r="B5" s="52" t="s">
        <v>452</v>
      </c>
      <c r="C5" s="51" t="s">
        <v>468</v>
      </c>
      <c r="D5" s="52" t="s">
        <v>453</v>
      </c>
      <c r="E5" s="51" t="s">
        <v>454</v>
      </c>
      <c r="F5" s="52" t="s">
        <v>469</v>
      </c>
      <c r="G5" s="51" t="s">
        <v>470</v>
      </c>
      <c r="H5" s="51" t="s">
        <v>455</v>
      </c>
      <c r="I5" s="51" t="s">
        <v>471</v>
      </c>
      <c r="J5" s="64" t="s">
        <v>412</v>
      </c>
      <c r="K5" s="65" t="s">
        <v>413</v>
      </c>
      <c r="L5" s="65" t="s">
        <v>414</v>
      </c>
      <c r="M5" s="65" t="s">
        <v>415</v>
      </c>
      <c r="N5" s="65" t="s">
        <v>416</v>
      </c>
      <c r="O5" s="65" t="s">
        <v>417</v>
      </c>
      <c r="P5" s="65" t="s">
        <v>418</v>
      </c>
      <c r="Q5" s="65" t="s">
        <v>419</v>
      </c>
      <c r="R5" s="65" t="s">
        <v>420</v>
      </c>
      <c r="S5" s="65" t="s">
        <v>421</v>
      </c>
      <c r="T5" s="65" t="s">
        <v>422</v>
      </c>
      <c r="U5" s="66" t="s">
        <v>423</v>
      </c>
      <c r="V5" s="8" t="s">
        <v>424</v>
      </c>
      <c r="W5" s="61" t="s">
        <v>426</v>
      </c>
      <c r="X5" s="56" t="s">
        <v>425</v>
      </c>
      <c r="Y5" s="67" t="s">
        <v>412</v>
      </c>
      <c r="Z5" s="64" t="s">
        <v>413</v>
      </c>
      <c r="AA5" s="64" t="s">
        <v>414</v>
      </c>
      <c r="AB5" s="64" t="s">
        <v>415</v>
      </c>
      <c r="AC5" s="64" t="s">
        <v>416</v>
      </c>
      <c r="AD5" s="64" t="s">
        <v>417</v>
      </c>
      <c r="AE5" s="64" t="s">
        <v>418</v>
      </c>
      <c r="AF5" s="64" t="s">
        <v>419</v>
      </c>
      <c r="AG5" s="64" t="s">
        <v>420</v>
      </c>
      <c r="AH5" s="64" t="s">
        <v>421</v>
      </c>
      <c r="AI5" s="64" t="s">
        <v>422</v>
      </c>
      <c r="AJ5" s="68" t="s">
        <v>423</v>
      </c>
      <c r="AK5" s="8" t="s">
        <v>424</v>
      </c>
      <c r="AL5" s="61" t="s">
        <v>426</v>
      </c>
      <c r="AM5" s="56" t="s">
        <v>425</v>
      </c>
      <c r="AN5" s="69" t="s">
        <v>412</v>
      </c>
      <c r="AO5" s="70" t="s">
        <v>413</v>
      </c>
      <c r="AP5" s="70" t="s">
        <v>414</v>
      </c>
      <c r="AQ5" s="70" t="s">
        <v>415</v>
      </c>
      <c r="AR5" s="70" t="s">
        <v>416</v>
      </c>
      <c r="AS5" s="70" t="s">
        <v>417</v>
      </c>
      <c r="AT5" s="70" t="s">
        <v>418</v>
      </c>
      <c r="AU5" s="70" t="s">
        <v>419</v>
      </c>
      <c r="AV5" s="70" t="s">
        <v>420</v>
      </c>
      <c r="AW5" s="70" t="s">
        <v>421</v>
      </c>
      <c r="AX5" s="70" t="s">
        <v>422</v>
      </c>
      <c r="AY5" s="71" t="s">
        <v>423</v>
      </c>
      <c r="AZ5" s="8" t="s">
        <v>424</v>
      </c>
      <c r="BA5" s="61" t="s">
        <v>426</v>
      </c>
      <c r="BB5" s="57" t="s">
        <v>425</v>
      </c>
      <c r="BC5" s="40" t="s">
        <v>412</v>
      </c>
      <c r="BD5" s="40" t="s">
        <v>413</v>
      </c>
      <c r="BE5" s="40" t="s">
        <v>414</v>
      </c>
      <c r="BF5" s="40" t="s">
        <v>415</v>
      </c>
      <c r="BG5" s="40" t="s">
        <v>416</v>
      </c>
      <c r="BH5" s="40" t="s">
        <v>417</v>
      </c>
      <c r="BI5" s="40" t="s">
        <v>418</v>
      </c>
      <c r="BJ5" s="40" t="s">
        <v>419</v>
      </c>
      <c r="BK5" s="40" t="s">
        <v>449</v>
      </c>
      <c r="BL5" s="40" t="s">
        <v>421</v>
      </c>
      <c r="BM5" s="40" t="s">
        <v>422</v>
      </c>
      <c r="BN5" s="40" t="s">
        <v>423</v>
      </c>
      <c r="BO5" s="10" t="s">
        <v>426</v>
      </c>
      <c r="BP5" s="10" t="s">
        <v>424</v>
      </c>
      <c r="BQ5" s="120" t="s">
        <v>425</v>
      </c>
    </row>
    <row r="6" spans="1:127" x14ac:dyDescent="0.3">
      <c r="A6" s="72" t="s">
        <v>2</v>
      </c>
      <c r="B6" s="72" t="s">
        <v>229</v>
      </c>
      <c r="C6" s="73">
        <v>403</v>
      </c>
      <c r="D6" s="72" t="s">
        <v>457</v>
      </c>
      <c r="E6" s="72" t="s">
        <v>465</v>
      </c>
      <c r="F6" s="72" t="s">
        <v>464</v>
      </c>
      <c r="G6" s="74" t="s">
        <v>472</v>
      </c>
      <c r="H6" s="75">
        <v>3</v>
      </c>
      <c r="I6" s="76" t="s">
        <v>514</v>
      </c>
      <c r="J6" s="6">
        <v>11</v>
      </c>
      <c r="K6" s="6">
        <v>8</v>
      </c>
      <c r="L6" s="6">
        <v>13</v>
      </c>
      <c r="M6" s="6">
        <v>11</v>
      </c>
      <c r="N6" s="6">
        <v>9</v>
      </c>
      <c r="O6" s="6">
        <v>16</v>
      </c>
      <c r="P6" s="6">
        <v>6</v>
      </c>
      <c r="Q6" s="6">
        <v>6</v>
      </c>
      <c r="R6" s="6"/>
      <c r="S6" s="6"/>
      <c r="T6" s="6"/>
      <c r="U6" s="6"/>
      <c r="V6" s="46">
        <f>SUM(J6:U6)</f>
        <v>80</v>
      </c>
      <c r="W6" s="48">
        <v>94</v>
      </c>
      <c r="X6" s="58">
        <f t="shared" ref="X6:X69" si="4">IFERROR(V6/W6,0)*100</f>
        <v>85.106382978723403</v>
      </c>
      <c r="Y6" s="6">
        <v>0</v>
      </c>
      <c r="Z6" s="6">
        <v>0</v>
      </c>
      <c r="AA6" s="6">
        <v>0</v>
      </c>
      <c r="AB6" s="6">
        <v>0</v>
      </c>
      <c r="AC6" s="6">
        <v>0</v>
      </c>
      <c r="AD6" s="6">
        <v>0</v>
      </c>
      <c r="AE6" s="6">
        <v>1</v>
      </c>
      <c r="AF6" s="6">
        <v>0</v>
      </c>
      <c r="AG6" s="6"/>
      <c r="AH6" s="6"/>
      <c r="AI6" s="6"/>
      <c r="AJ6" s="6"/>
      <c r="AK6" s="49">
        <f>SUM(Y6:AJ6)</f>
        <v>1</v>
      </c>
      <c r="AL6" s="48">
        <v>0.33333333333333331</v>
      </c>
      <c r="AM6" s="58">
        <f t="shared" ref="AM6:AM69" si="5">IFERROR(AK6/AL6,0)*100</f>
        <v>300</v>
      </c>
      <c r="AN6" s="6">
        <v>7</v>
      </c>
      <c r="AO6" s="6">
        <v>3</v>
      </c>
      <c r="AP6" s="6">
        <v>2</v>
      </c>
      <c r="AQ6" s="6">
        <v>0</v>
      </c>
      <c r="AR6" s="6">
        <v>0</v>
      </c>
      <c r="AS6" s="6">
        <v>0</v>
      </c>
      <c r="AT6" s="6">
        <v>0</v>
      </c>
      <c r="AU6" s="6">
        <v>0</v>
      </c>
      <c r="AV6" s="6"/>
      <c r="AW6" s="6"/>
      <c r="AX6" s="6"/>
      <c r="AY6" s="6"/>
      <c r="AZ6" s="49">
        <f>SUM(AN6:AY6)</f>
        <v>12</v>
      </c>
      <c r="BA6" s="48">
        <v>8</v>
      </c>
      <c r="BB6" s="58">
        <f t="shared" ref="BB6:BB69" si="6">IFERROR(AZ6/BA6,0)*100</f>
        <v>150</v>
      </c>
      <c r="BC6" s="16">
        <f t="shared" ref="BC6:BN6" si="7">+J6+Y6+AN6</f>
        <v>18</v>
      </c>
      <c r="BD6" s="16">
        <f t="shared" si="7"/>
        <v>11</v>
      </c>
      <c r="BE6" s="16">
        <f t="shared" si="7"/>
        <v>15</v>
      </c>
      <c r="BF6" s="16">
        <f t="shared" si="7"/>
        <v>11</v>
      </c>
      <c r="BG6" s="16">
        <f t="shared" si="7"/>
        <v>9</v>
      </c>
      <c r="BH6" s="16">
        <f t="shared" si="7"/>
        <v>16</v>
      </c>
      <c r="BI6" s="16">
        <f t="shared" si="7"/>
        <v>7</v>
      </c>
      <c r="BJ6" s="16">
        <f t="shared" si="7"/>
        <v>6</v>
      </c>
      <c r="BK6" s="16">
        <f t="shared" si="7"/>
        <v>0</v>
      </c>
      <c r="BL6" s="16">
        <f t="shared" si="7"/>
        <v>0</v>
      </c>
      <c r="BM6" s="16">
        <f t="shared" si="7"/>
        <v>0</v>
      </c>
      <c r="BN6" s="16">
        <f t="shared" si="7"/>
        <v>0</v>
      </c>
      <c r="BO6" s="15">
        <f>+W6+AL6+BA6</f>
        <v>102.33333333333333</v>
      </c>
      <c r="BP6" s="15">
        <f>V6+AK6+AZ6</f>
        <v>93</v>
      </c>
      <c r="BQ6" s="121">
        <f t="shared" ref="BQ6:BQ69" si="8">IFERROR(BP6/BO6,0)*100</f>
        <v>90.879478827361567</v>
      </c>
    </row>
    <row r="7" spans="1:127" x14ac:dyDescent="0.3">
      <c r="A7" s="72" t="s">
        <v>2</v>
      </c>
      <c r="B7" s="72" t="s">
        <v>100</v>
      </c>
      <c r="C7" s="73">
        <v>402</v>
      </c>
      <c r="D7" s="72" t="s">
        <v>456</v>
      </c>
      <c r="E7" s="72" t="s">
        <v>465</v>
      </c>
      <c r="F7" s="72" t="s">
        <v>464</v>
      </c>
      <c r="G7" s="74" t="s">
        <v>515</v>
      </c>
      <c r="H7" s="75">
        <v>1</v>
      </c>
      <c r="I7" s="76" t="s">
        <v>516</v>
      </c>
      <c r="J7" s="6">
        <v>2</v>
      </c>
      <c r="K7" s="6">
        <v>5</v>
      </c>
      <c r="L7" s="6">
        <v>6</v>
      </c>
      <c r="M7" s="6">
        <v>1</v>
      </c>
      <c r="N7" s="6">
        <v>1</v>
      </c>
      <c r="O7" s="6">
        <v>5</v>
      </c>
      <c r="P7" s="6">
        <v>0</v>
      </c>
      <c r="Q7" s="6">
        <v>2</v>
      </c>
      <c r="R7" s="6"/>
      <c r="S7" s="6"/>
      <c r="T7" s="6"/>
      <c r="U7" s="6"/>
      <c r="V7" s="47">
        <f t="shared" ref="V7:V70" si="9">SUM(J7:U7)</f>
        <v>22</v>
      </c>
      <c r="W7" s="48">
        <v>60</v>
      </c>
      <c r="X7" s="58">
        <f t="shared" si="4"/>
        <v>36.666666666666664</v>
      </c>
      <c r="Y7" s="6">
        <v>0</v>
      </c>
      <c r="Z7" s="6">
        <v>0</v>
      </c>
      <c r="AA7" s="6">
        <v>0</v>
      </c>
      <c r="AB7" s="6">
        <v>0</v>
      </c>
      <c r="AC7" s="6">
        <v>0</v>
      </c>
      <c r="AD7" s="6">
        <v>0</v>
      </c>
      <c r="AE7" s="6">
        <v>0</v>
      </c>
      <c r="AF7" s="6">
        <v>0</v>
      </c>
      <c r="AG7" s="6"/>
      <c r="AH7" s="6"/>
      <c r="AI7" s="6"/>
      <c r="AJ7" s="6"/>
      <c r="AK7" s="47">
        <f t="shared" ref="AK7:AK70" si="10">SUM(Y7:AJ7)</f>
        <v>0</v>
      </c>
      <c r="AL7" s="48">
        <v>1</v>
      </c>
      <c r="AM7" s="58">
        <f t="shared" si="5"/>
        <v>0</v>
      </c>
      <c r="AN7" s="6">
        <v>0</v>
      </c>
      <c r="AO7" s="6">
        <v>0</v>
      </c>
      <c r="AP7" s="6">
        <v>0</v>
      </c>
      <c r="AQ7" s="6">
        <v>0</v>
      </c>
      <c r="AR7" s="6">
        <v>0</v>
      </c>
      <c r="AS7" s="6">
        <v>4</v>
      </c>
      <c r="AT7" s="6">
        <v>0</v>
      </c>
      <c r="AU7" s="6">
        <v>0</v>
      </c>
      <c r="AV7" s="6"/>
      <c r="AW7" s="6"/>
      <c r="AX7" s="6"/>
      <c r="AY7" s="6"/>
      <c r="AZ7" s="47">
        <f t="shared" ref="AZ7:AZ70" si="11">SUM(AN7:AY7)</f>
        <v>4</v>
      </c>
      <c r="BA7" s="48">
        <v>12.666666666666666</v>
      </c>
      <c r="BB7" s="58">
        <f t="shared" si="6"/>
        <v>31.578947368421055</v>
      </c>
      <c r="BC7" s="14">
        <f t="shared" ref="BC7:BC70" si="12">+J7+Y7+AN7</f>
        <v>2</v>
      </c>
      <c r="BD7" s="14">
        <f t="shared" ref="BD7:BD70" si="13">+K7+Z7+AO7</f>
        <v>5</v>
      </c>
      <c r="BE7" s="14">
        <f t="shared" ref="BE7:BE70" si="14">+L7+AA7+AP7</f>
        <v>6</v>
      </c>
      <c r="BF7" s="14">
        <f t="shared" ref="BF7:BF70" si="15">+M7+AB7+AQ7</f>
        <v>1</v>
      </c>
      <c r="BG7" s="14">
        <f t="shared" ref="BG7:BG70" si="16">+N7+AC7+AR7</f>
        <v>1</v>
      </c>
      <c r="BH7" s="14">
        <f t="shared" ref="BH7:BH70" si="17">+O7+AD7+AS7</f>
        <v>9</v>
      </c>
      <c r="BI7" s="14">
        <f t="shared" ref="BI7:BI70" si="18">+P7+AE7+AT7</f>
        <v>0</v>
      </c>
      <c r="BJ7" s="14">
        <f t="shared" ref="BJ7:BJ70" si="19">+Q7+AF7+AU7</f>
        <v>2</v>
      </c>
      <c r="BK7" s="14">
        <f t="shared" ref="BK7:BK70" si="20">+R7+AG7+AV7</f>
        <v>0</v>
      </c>
      <c r="BL7" s="14">
        <f t="shared" ref="BL7:BL70" si="21">+S7+AH7+AW7</f>
        <v>0</v>
      </c>
      <c r="BM7" s="14">
        <f t="shared" ref="BM7:BM70" si="22">+T7+AI7+AX7</f>
        <v>0</v>
      </c>
      <c r="BN7" s="14">
        <f t="shared" ref="BN7:BN70" si="23">+U7+AJ7+AY7</f>
        <v>0</v>
      </c>
      <c r="BO7" s="15">
        <f t="shared" ref="BO7:BO70" si="24">+W7+AL7+BA7</f>
        <v>73.666666666666671</v>
      </c>
      <c r="BP7" s="15">
        <f t="shared" ref="BP7:BP70" si="25">V7+AK7+AZ7</f>
        <v>26</v>
      </c>
      <c r="BQ7" s="122">
        <f t="shared" si="8"/>
        <v>35.294117647058819</v>
      </c>
    </row>
    <row r="8" spans="1:127" x14ac:dyDescent="0.3">
      <c r="A8" s="72" t="s">
        <v>411</v>
      </c>
      <c r="B8" s="72" t="s">
        <v>371</v>
      </c>
      <c r="C8" s="73">
        <v>405</v>
      </c>
      <c r="D8" s="72" t="s">
        <v>458</v>
      </c>
      <c r="E8" s="72" t="s">
        <v>465</v>
      </c>
      <c r="F8" s="72" t="s">
        <v>464</v>
      </c>
      <c r="G8" s="74" t="s">
        <v>515</v>
      </c>
      <c r="H8" s="75">
        <v>210</v>
      </c>
      <c r="I8" s="77" t="s">
        <v>517</v>
      </c>
      <c r="J8" s="6">
        <v>3</v>
      </c>
      <c r="K8" s="6">
        <v>9</v>
      </c>
      <c r="L8" s="6">
        <v>15</v>
      </c>
      <c r="M8" s="6">
        <v>6</v>
      </c>
      <c r="N8" s="6">
        <v>13</v>
      </c>
      <c r="O8" s="6">
        <v>10</v>
      </c>
      <c r="P8" s="6">
        <v>5</v>
      </c>
      <c r="Q8" s="6">
        <v>3</v>
      </c>
      <c r="R8" s="6"/>
      <c r="S8" s="6"/>
      <c r="T8" s="6"/>
      <c r="U8" s="6"/>
      <c r="V8" s="47">
        <f t="shared" si="9"/>
        <v>64</v>
      </c>
      <c r="W8" s="48">
        <v>67.333333333333329</v>
      </c>
      <c r="X8" s="58">
        <f t="shared" si="4"/>
        <v>95.049504950495063</v>
      </c>
      <c r="Y8" s="6">
        <v>0</v>
      </c>
      <c r="Z8" s="6">
        <v>0</v>
      </c>
      <c r="AA8" s="6">
        <v>0</v>
      </c>
      <c r="AB8" s="6">
        <v>0</v>
      </c>
      <c r="AC8" s="6">
        <v>0</v>
      </c>
      <c r="AD8" s="6">
        <v>0</v>
      </c>
      <c r="AE8" s="6">
        <v>0</v>
      </c>
      <c r="AF8" s="6">
        <v>0</v>
      </c>
      <c r="AG8" s="6"/>
      <c r="AH8" s="6"/>
      <c r="AI8" s="6"/>
      <c r="AJ8" s="6"/>
      <c r="AK8" s="47">
        <f t="shared" si="10"/>
        <v>0</v>
      </c>
      <c r="AL8" s="48">
        <v>0.66666666666666663</v>
      </c>
      <c r="AM8" s="58">
        <f t="shared" si="5"/>
        <v>0</v>
      </c>
      <c r="AN8" s="6">
        <v>0</v>
      </c>
      <c r="AO8" s="6">
        <v>0</v>
      </c>
      <c r="AP8" s="6">
        <v>0</v>
      </c>
      <c r="AQ8" s="6">
        <v>0</v>
      </c>
      <c r="AR8" s="6">
        <v>0</v>
      </c>
      <c r="AS8" s="6">
        <v>0</v>
      </c>
      <c r="AT8" s="6">
        <v>0</v>
      </c>
      <c r="AU8" s="6">
        <v>0</v>
      </c>
      <c r="AV8" s="6"/>
      <c r="AW8" s="6"/>
      <c r="AX8" s="6"/>
      <c r="AY8" s="6"/>
      <c r="AZ8" s="47">
        <f t="shared" si="11"/>
        <v>0</v>
      </c>
      <c r="BA8" s="48">
        <v>10.666666666666666</v>
      </c>
      <c r="BB8" s="58">
        <f t="shared" si="6"/>
        <v>0</v>
      </c>
      <c r="BC8" s="14">
        <f t="shared" si="12"/>
        <v>3</v>
      </c>
      <c r="BD8" s="14">
        <f t="shared" si="13"/>
        <v>9</v>
      </c>
      <c r="BE8" s="14">
        <f t="shared" si="14"/>
        <v>15</v>
      </c>
      <c r="BF8" s="14">
        <f t="shared" si="15"/>
        <v>6</v>
      </c>
      <c r="BG8" s="14">
        <f t="shared" si="16"/>
        <v>13</v>
      </c>
      <c r="BH8" s="14">
        <f t="shared" si="17"/>
        <v>10</v>
      </c>
      <c r="BI8" s="14">
        <f t="shared" si="18"/>
        <v>5</v>
      </c>
      <c r="BJ8" s="14">
        <f t="shared" si="19"/>
        <v>3</v>
      </c>
      <c r="BK8" s="14">
        <f t="shared" si="20"/>
        <v>0</v>
      </c>
      <c r="BL8" s="14">
        <f t="shared" si="21"/>
        <v>0</v>
      </c>
      <c r="BM8" s="14">
        <f t="shared" si="22"/>
        <v>0</v>
      </c>
      <c r="BN8" s="14">
        <f t="shared" si="23"/>
        <v>0</v>
      </c>
      <c r="BO8" s="15">
        <f t="shared" si="24"/>
        <v>78.666666666666671</v>
      </c>
      <c r="BP8" s="15">
        <f t="shared" si="25"/>
        <v>64</v>
      </c>
      <c r="BQ8" s="122">
        <f t="shared" si="8"/>
        <v>81.355932203389827</v>
      </c>
    </row>
    <row r="9" spans="1:127" x14ac:dyDescent="0.3">
      <c r="A9" s="72" t="s">
        <v>2</v>
      </c>
      <c r="B9" s="72" t="s">
        <v>173</v>
      </c>
      <c r="C9" s="73">
        <v>400</v>
      </c>
      <c r="D9" s="72" t="s">
        <v>473</v>
      </c>
      <c r="E9" s="72" t="s">
        <v>450</v>
      </c>
      <c r="F9" s="72" t="s">
        <v>172</v>
      </c>
      <c r="G9" s="74" t="s">
        <v>518</v>
      </c>
      <c r="H9" s="75">
        <v>66</v>
      </c>
      <c r="I9" s="77" t="s">
        <v>172</v>
      </c>
      <c r="J9" s="6">
        <v>7</v>
      </c>
      <c r="K9" s="6">
        <v>6</v>
      </c>
      <c r="L9" s="6">
        <v>21</v>
      </c>
      <c r="M9" s="6">
        <v>12</v>
      </c>
      <c r="N9" s="6">
        <v>26</v>
      </c>
      <c r="O9" s="6">
        <v>20</v>
      </c>
      <c r="P9" s="6">
        <v>32</v>
      </c>
      <c r="Q9" s="6">
        <v>1</v>
      </c>
      <c r="R9" s="6"/>
      <c r="S9" s="6"/>
      <c r="T9" s="6"/>
      <c r="U9" s="6"/>
      <c r="V9" s="48">
        <f t="shared" si="9"/>
        <v>125</v>
      </c>
      <c r="W9" s="48">
        <v>344.33333333333331</v>
      </c>
      <c r="X9" s="58">
        <f t="shared" si="4"/>
        <v>36.302032913843178</v>
      </c>
      <c r="Y9" s="6">
        <v>0</v>
      </c>
      <c r="Z9" s="6">
        <v>0</v>
      </c>
      <c r="AA9" s="6">
        <v>0</v>
      </c>
      <c r="AB9" s="6">
        <v>1</v>
      </c>
      <c r="AC9" s="6">
        <v>0</v>
      </c>
      <c r="AD9" s="6">
        <v>0</v>
      </c>
      <c r="AE9" s="6">
        <v>1</v>
      </c>
      <c r="AF9" s="6">
        <v>0</v>
      </c>
      <c r="AG9" s="6"/>
      <c r="AH9" s="6"/>
      <c r="AI9" s="6"/>
      <c r="AJ9" s="6"/>
      <c r="AK9" s="47">
        <f t="shared" si="10"/>
        <v>2</v>
      </c>
      <c r="AL9" s="48">
        <v>0.66666666666666663</v>
      </c>
      <c r="AM9" s="58">
        <f t="shared" si="5"/>
        <v>300</v>
      </c>
      <c r="AN9" s="6">
        <v>0</v>
      </c>
      <c r="AO9" s="6">
        <v>0</v>
      </c>
      <c r="AP9" s="6">
        <v>0</v>
      </c>
      <c r="AQ9" s="6">
        <v>0</v>
      </c>
      <c r="AR9" s="6">
        <v>0</v>
      </c>
      <c r="AS9" s="6">
        <v>0</v>
      </c>
      <c r="AT9" s="6">
        <v>0</v>
      </c>
      <c r="AU9" s="6">
        <v>0</v>
      </c>
      <c r="AV9" s="6"/>
      <c r="AW9" s="6"/>
      <c r="AX9" s="6"/>
      <c r="AY9" s="6"/>
      <c r="AZ9" s="47">
        <f t="shared" si="11"/>
        <v>0</v>
      </c>
      <c r="BA9" s="48">
        <v>0</v>
      </c>
      <c r="BB9" s="58">
        <f t="shared" si="6"/>
        <v>0</v>
      </c>
      <c r="BC9" s="14">
        <f t="shared" si="12"/>
        <v>7</v>
      </c>
      <c r="BD9" s="14">
        <f t="shared" si="13"/>
        <v>6</v>
      </c>
      <c r="BE9" s="14">
        <f t="shared" si="14"/>
        <v>21</v>
      </c>
      <c r="BF9" s="14">
        <f t="shared" si="15"/>
        <v>13</v>
      </c>
      <c r="BG9" s="14">
        <f t="shared" si="16"/>
        <v>26</v>
      </c>
      <c r="BH9" s="14">
        <f t="shared" si="17"/>
        <v>20</v>
      </c>
      <c r="BI9" s="14">
        <f t="shared" si="18"/>
        <v>33</v>
      </c>
      <c r="BJ9" s="14">
        <f t="shared" si="19"/>
        <v>1</v>
      </c>
      <c r="BK9" s="14">
        <f t="shared" si="20"/>
        <v>0</v>
      </c>
      <c r="BL9" s="14">
        <f t="shared" si="21"/>
        <v>0</v>
      </c>
      <c r="BM9" s="14">
        <f t="shared" si="22"/>
        <v>0</v>
      </c>
      <c r="BN9" s="14">
        <f t="shared" si="23"/>
        <v>0</v>
      </c>
      <c r="BO9" s="15">
        <f t="shared" si="24"/>
        <v>345</v>
      </c>
      <c r="BP9" s="15">
        <f t="shared" si="25"/>
        <v>127</v>
      </c>
      <c r="BQ9" s="122">
        <f t="shared" si="8"/>
        <v>36.811594202898554</v>
      </c>
    </row>
    <row r="10" spans="1:127" x14ac:dyDescent="0.3">
      <c r="A10" s="72" t="s">
        <v>66</v>
      </c>
      <c r="B10" s="72" t="s">
        <v>67</v>
      </c>
      <c r="C10" s="73">
        <v>406</v>
      </c>
      <c r="D10" s="72" t="s">
        <v>511</v>
      </c>
      <c r="E10" s="72" t="s">
        <v>465</v>
      </c>
      <c r="F10" s="72" t="s">
        <v>464</v>
      </c>
      <c r="G10" s="74" t="s">
        <v>518</v>
      </c>
      <c r="H10" s="78">
        <v>162</v>
      </c>
      <c r="I10" s="77" t="s">
        <v>519</v>
      </c>
      <c r="J10" s="6">
        <v>15</v>
      </c>
      <c r="K10" s="6">
        <v>49</v>
      </c>
      <c r="L10" s="6">
        <v>65</v>
      </c>
      <c r="M10" s="6">
        <v>27</v>
      </c>
      <c r="N10" s="6">
        <v>13</v>
      </c>
      <c r="O10" s="6">
        <v>18</v>
      </c>
      <c r="P10" s="6">
        <v>20</v>
      </c>
      <c r="Q10" s="6">
        <v>16</v>
      </c>
      <c r="R10" s="6"/>
      <c r="S10" s="6"/>
      <c r="T10" s="6"/>
      <c r="U10" s="6"/>
      <c r="V10" s="47">
        <f t="shared" si="9"/>
        <v>223</v>
      </c>
      <c r="W10" s="48">
        <v>245</v>
      </c>
      <c r="X10" s="58">
        <f t="shared" si="4"/>
        <v>91.020408163265316</v>
      </c>
      <c r="Y10" s="6">
        <v>0</v>
      </c>
      <c r="Z10" s="6">
        <v>1</v>
      </c>
      <c r="AA10" s="6">
        <v>0</v>
      </c>
      <c r="AB10" s="6">
        <v>0</v>
      </c>
      <c r="AC10" s="6">
        <v>0</v>
      </c>
      <c r="AD10" s="6">
        <v>1</v>
      </c>
      <c r="AE10" s="6">
        <v>1</v>
      </c>
      <c r="AF10" s="6">
        <v>2</v>
      </c>
      <c r="AG10" s="6"/>
      <c r="AH10" s="6"/>
      <c r="AI10" s="6"/>
      <c r="AJ10" s="6"/>
      <c r="AK10" s="47">
        <f t="shared" si="10"/>
        <v>5</v>
      </c>
      <c r="AL10" s="48">
        <v>0.33333333333333331</v>
      </c>
      <c r="AM10" s="58">
        <f t="shared" si="5"/>
        <v>1500</v>
      </c>
      <c r="AN10" s="6">
        <v>1</v>
      </c>
      <c r="AO10" s="6">
        <v>2</v>
      </c>
      <c r="AP10" s="6">
        <v>2</v>
      </c>
      <c r="AQ10" s="6">
        <v>3</v>
      </c>
      <c r="AR10" s="6">
        <v>0</v>
      </c>
      <c r="AS10" s="6">
        <v>0</v>
      </c>
      <c r="AT10" s="6">
        <v>0</v>
      </c>
      <c r="AU10" s="6">
        <v>0</v>
      </c>
      <c r="AV10" s="6"/>
      <c r="AW10" s="6"/>
      <c r="AX10" s="6"/>
      <c r="AY10" s="6"/>
      <c r="AZ10" s="47">
        <f t="shared" si="11"/>
        <v>8</v>
      </c>
      <c r="BA10" s="48">
        <v>17.333333333333332</v>
      </c>
      <c r="BB10" s="58">
        <f t="shared" si="6"/>
        <v>46.153846153846153</v>
      </c>
      <c r="BC10" s="14">
        <f t="shared" si="12"/>
        <v>16</v>
      </c>
      <c r="BD10" s="14">
        <f t="shared" si="13"/>
        <v>52</v>
      </c>
      <c r="BE10" s="14">
        <f t="shared" si="14"/>
        <v>67</v>
      </c>
      <c r="BF10" s="14">
        <f t="shared" si="15"/>
        <v>30</v>
      </c>
      <c r="BG10" s="14">
        <f t="shared" si="16"/>
        <v>13</v>
      </c>
      <c r="BH10" s="14">
        <f t="shared" si="17"/>
        <v>19</v>
      </c>
      <c r="BI10" s="14">
        <f t="shared" si="18"/>
        <v>21</v>
      </c>
      <c r="BJ10" s="14">
        <f t="shared" si="19"/>
        <v>18</v>
      </c>
      <c r="BK10" s="14">
        <f t="shared" si="20"/>
        <v>0</v>
      </c>
      <c r="BL10" s="14">
        <f t="shared" si="21"/>
        <v>0</v>
      </c>
      <c r="BM10" s="14">
        <f t="shared" si="22"/>
        <v>0</v>
      </c>
      <c r="BN10" s="14">
        <f t="shared" si="23"/>
        <v>0</v>
      </c>
      <c r="BO10" s="15">
        <f t="shared" si="24"/>
        <v>262.66666666666669</v>
      </c>
      <c r="BP10" s="15">
        <f t="shared" si="25"/>
        <v>236</v>
      </c>
      <c r="BQ10" s="122">
        <f t="shared" si="8"/>
        <v>89.847715736040598</v>
      </c>
    </row>
    <row r="11" spans="1:127" x14ac:dyDescent="0.3">
      <c r="A11" s="72" t="s">
        <v>2</v>
      </c>
      <c r="B11" s="72" t="s">
        <v>100</v>
      </c>
      <c r="C11" s="73">
        <v>400</v>
      </c>
      <c r="D11" s="72" t="s">
        <v>473</v>
      </c>
      <c r="E11" s="72" t="s">
        <v>459</v>
      </c>
      <c r="F11" s="72" t="s">
        <v>406</v>
      </c>
      <c r="G11" s="74" t="s">
        <v>474</v>
      </c>
      <c r="H11" s="75">
        <v>7</v>
      </c>
      <c r="I11" s="77" t="s">
        <v>105</v>
      </c>
      <c r="J11" s="6">
        <v>86</v>
      </c>
      <c r="K11" s="6">
        <v>64</v>
      </c>
      <c r="L11" s="6">
        <v>92</v>
      </c>
      <c r="M11" s="6">
        <v>134</v>
      </c>
      <c r="N11" s="6">
        <v>108</v>
      </c>
      <c r="O11" s="6">
        <v>90</v>
      </c>
      <c r="P11" s="6">
        <v>49</v>
      </c>
      <c r="Q11" s="6">
        <v>4</v>
      </c>
      <c r="R11" s="6"/>
      <c r="S11" s="6"/>
      <c r="T11" s="6"/>
      <c r="U11" s="6"/>
      <c r="V11" s="47">
        <f t="shared" si="9"/>
        <v>627</v>
      </c>
      <c r="W11" s="48">
        <v>691.66666666666663</v>
      </c>
      <c r="X11" s="58">
        <f t="shared" si="4"/>
        <v>90.650602409638566</v>
      </c>
      <c r="Y11" s="6">
        <v>0</v>
      </c>
      <c r="Z11" s="6">
        <v>1</v>
      </c>
      <c r="AA11" s="6">
        <v>1</v>
      </c>
      <c r="AB11" s="6">
        <v>0</v>
      </c>
      <c r="AC11" s="6">
        <v>2</v>
      </c>
      <c r="AD11" s="6">
        <v>0</v>
      </c>
      <c r="AE11" s="6">
        <v>0</v>
      </c>
      <c r="AF11" s="6">
        <v>0</v>
      </c>
      <c r="AG11" s="6"/>
      <c r="AH11" s="6"/>
      <c r="AI11" s="6"/>
      <c r="AJ11" s="6"/>
      <c r="AK11" s="47">
        <f t="shared" si="10"/>
        <v>4</v>
      </c>
      <c r="AL11" s="48">
        <v>23</v>
      </c>
      <c r="AM11" s="58">
        <f t="shared" si="5"/>
        <v>17.391304347826086</v>
      </c>
      <c r="AN11" s="6">
        <v>0</v>
      </c>
      <c r="AO11" s="6">
        <v>4</v>
      </c>
      <c r="AP11" s="6">
        <v>0</v>
      </c>
      <c r="AQ11" s="6">
        <v>0</v>
      </c>
      <c r="AR11" s="6">
        <v>0</v>
      </c>
      <c r="AS11" s="6">
        <v>1</v>
      </c>
      <c r="AT11" s="6">
        <v>0</v>
      </c>
      <c r="AU11" s="6">
        <v>0</v>
      </c>
      <c r="AV11" s="6"/>
      <c r="AW11" s="6"/>
      <c r="AX11" s="6"/>
      <c r="AY11" s="6"/>
      <c r="AZ11" s="47">
        <f t="shared" si="11"/>
        <v>5</v>
      </c>
      <c r="BA11" s="48">
        <v>5</v>
      </c>
      <c r="BB11" s="58">
        <f t="shared" si="6"/>
        <v>100</v>
      </c>
      <c r="BC11" s="14">
        <f t="shared" si="12"/>
        <v>86</v>
      </c>
      <c r="BD11" s="14">
        <f t="shared" si="13"/>
        <v>69</v>
      </c>
      <c r="BE11" s="14">
        <f t="shared" si="14"/>
        <v>93</v>
      </c>
      <c r="BF11" s="14">
        <f t="shared" si="15"/>
        <v>134</v>
      </c>
      <c r="BG11" s="14">
        <f t="shared" si="16"/>
        <v>110</v>
      </c>
      <c r="BH11" s="14">
        <f t="shared" si="17"/>
        <v>91</v>
      </c>
      <c r="BI11" s="14">
        <f t="shared" si="18"/>
        <v>49</v>
      </c>
      <c r="BJ11" s="14">
        <f t="shared" si="19"/>
        <v>4</v>
      </c>
      <c r="BK11" s="14">
        <f t="shared" si="20"/>
        <v>0</v>
      </c>
      <c r="BL11" s="14">
        <f t="shared" si="21"/>
        <v>0</v>
      </c>
      <c r="BM11" s="14">
        <f t="shared" si="22"/>
        <v>0</v>
      </c>
      <c r="BN11" s="14">
        <f t="shared" si="23"/>
        <v>0</v>
      </c>
      <c r="BO11" s="15">
        <f t="shared" si="24"/>
        <v>719.66666666666663</v>
      </c>
      <c r="BP11" s="15">
        <f t="shared" si="25"/>
        <v>636</v>
      </c>
      <c r="BQ11" s="122">
        <f t="shared" si="8"/>
        <v>88.374247336729965</v>
      </c>
    </row>
    <row r="12" spans="1:127" x14ac:dyDescent="0.3">
      <c r="A12" s="72" t="s">
        <v>2</v>
      </c>
      <c r="B12" s="72" t="s">
        <v>100</v>
      </c>
      <c r="C12" s="73">
        <v>400</v>
      </c>
      <c r="D12" s="72" t="s">
        <v>473</v>
      </c>
      <c r="E12" s="72" t="s">
        <v>459</v>
      </c>
      <c r="F12" s="72" t="s">
        <v>406</v>
      </c>
      <c r="G12" s="74" t="s">
        <v>466</v>
      </c>
      <c r="H12" s="75">
        <v>12</v>
      </c>
      <c r="I12" s="77" t="s">
        <v>106</v>
      </c>
      <c r="J12" s="6">
        <v>5</v>
      </c>
      <c r="K12" s="6">
        <v>6</v>
      </c>
      <c r="L12" s="6">
        <v>8</v>
      </c>
      <c r="M12" s="6">
        <v>2</v>
      </c>
      <c r="N12" s="6">
        <v>5</v>
      </c>
      <c r="O12" s="6">
        <v>2</v>
      </c>
      <c r="P12" s="6">
        <v>3</v>
      </c>
      <c r="Q12" s="6">
        <v>4</v>
      </c>
      <c r="R12" s="6"/>
      <c r="S12" s="6"/>
      <c r="T12" s="6"/>
      <c r="U12" s="6"/>
      <c r="V12" s="47">
        <f t="shared" si="9"/>
        <v>35</v>
      </c>
      <c r="W12" s="48">
        <v>46.666666666666664</v>
      </c>
      <c r="X12" s="58">
        <f t="shared" si="4"/>
        <v>75</v>
      </c>
      <c r="Y12" s="6">
        <v>0</v>
      </c>
      <c r="Z12" s="6">
        <v>0</v>
      </c>
      <c r="AA12" s="6">
        <v>0</v>
      </c>
      <c r="AB12" s="6">
        <v>0</v>
      </c>
      <c r="AC12" s="6">
        <v>0</v>
      </c>
      <c r="AD12" s="6">
        <v>0</v>
      </c>
      <c r="AE12" s="6">
        <v>0</v>
      </c>
      <c r="AF12" s="6">
        <v>0</v>
      </c>
      <c r="AG12" s="6"/>
      <c r="AH12" s="6"/>
      <c r="AI12" s="6"/>
      <c r="AJ12" s="6"/>
      <c r="AK12" s="47">
        <f t="shared" si="10"/>
        <v>0</v>
      </c>
      <c r="AL12" s="48">
        <v>2.3333333333333335</v>
      </c>
      <c r="AM12" s="58">
        <f t="shared" si="5"/>
        <v>0</v>
      </c>
      <c r="AN12" s="6">
        <v>0</v>
      </c>
      <c r="AO12" s="6">
        <v>0</v>
      </c>
      <c r="AP12" s="6">
        <v>0</v>
      </c>
      <c r="AQ12" s="6">
        <v>0</v>
      </c>
      <c r="AR12" s="6">
        <v>0</v>
      </c>
      <c r="AS12" s="6">
        <v>0</v>
      </c>
      <c r="AT12" s="6">
        <v>0</v>
      </c>
      <c r="AU12" s="6">
        <v>0</v>
      </c>
      <c r="AV12" s="6"/>
      <c r="AW12" s="6"/>
      <c r="AX12" s="6"/>
      <c r="AY12" s="6"/>
      <c r="AZ12" s="47">
        <f t="shared" si="11"/>
        <v>0</v>
      </c>
      <c r="BA12" s="48">
        <v>0.66666666666666663</v>
      </c>
      <c r="BB12" s="58">
        <f t="shared" si="6"/>
        <v>0</v>
      </c>
      <c r="BC12" s="14">
        <f t="shared" si="12"/>
        <v>5</v>
      </c>
      <c r="BD12" s="14">
        <f t="shared" si="13"/>
        <v>6</v>
      </c>
      <c r="BE12" s="14">
        <f t="shared" si="14"/>
        <v>8</v>
      </c>
      <c r="BF12" s="14">
        <f t="shared" si="15"/>
        <v>2</v>
      </c>
      <c r="BG12" s="14">
        <f t="shared" si="16"/>
        <v>5</v>
      </c>
      <c r="BH12" s="14">
        <f t="shared" si="17"/>
        <v>2</v>
      </c>
      <c r="BI12" s="14">
        <f t="shared" si="18"/>
        <v>3</v>
      </c>
      <c r="BJ12" s="14">
        <f t="shared" si="19"/>
        <v>4</v>
      </c>
      <c r="BK12" s="14">
        <f t="shared" si="20"/>
        <v>0</v>
      </c>
      <c r="BL12" s="14">
        <f t="shared" si="21"/>
        <v>0</v>
      </c>
      <c r="BM12" s="14">
        <f t="shared" si="22"/>
        <v>0</v>
      </c>
      <c r="BN12" s="14">
        <f t="shared" si="23"/>
        <v>0</v>
      </c>
      <c r="BO12" s="15">
        <f t="shared" si="24"/>
        <v>49.666666666666664</v>
      </c>
      <c r="BP12" s="15">
        <f t="shared" si="25"/>
        <v>35</v>
      </c>
      <c r="BQ12" s="122">
        <f t="shared" si="8"/>
        <v>70.469798657718115</v>
      </c>
    </row>
    <row r="13" spans="1:127" x14ac:dyDescent="0.3">
      <c r="A13" s="72" t="s">
        <v>2</v>
      </c>
      <c r="B13" s="72" t="s">
        <v>100</v>
      </c>
      <c r="C13" s="73">
        <v>400</v>
      </c>
      <c r="D13" s="72" t="s">
        <v>473</v>
      </c>
      <c r="E13" s="72" t="s">
        <v>459</v>
      </c>
      <c r="F13" s="72" t="s">
        <v>406</v>
      </c>
      <c r="G13" s="74" t="s">
        <v>466</v>
      </c>
      <c r="H13" s="75">
        <v>270</v>
      </c>
      <c r="I13" s="77" t="s">
        <v>108</v>
      </c>
      <c r="J13" s="6">
        <v>3</v>
      </c>
      <c r="K13" s="6">
        <v>2</v>
      </c>
      <c r="L13" s="6">
        <v>5</v>
      </c>
      <c r="M13" s="6">
        <v>1</v>
      </c>
      <c r="N13" s="6">
        <v>1</v>
      </c>
      <c r="O13" s="6">
        <v>4</v>
      </c>
      <c r="P13" s="6">
        <v>2</v>
      </c>
      <c r="Q13" s="6">
        <v>0</v>
      </c>
      <c r="R13" s="6"/>
      <c r="S13" s="6"/>
      <c r="T13" s="6"/>
      <c r="U13" s="6"/>
      <c r="V13" s="47">
        <f t="shared" si="9"/>
        <v>18</v>
      </c>
      <c r="W13" s="48">
        <v>15</v>
      </c>
      <c r="X13" s="58">
        <f t="shared" si="4"/>
        <v>120</v>
      </c>
      <c r="Y13" s="6">
        <v>0</v>
      </c>
      <c r="Z13" s="6">
        <v>0</v>
      </c>
      <c r="AA13" s="6">
        <v>0</v>
      </c>
      <c r="AB13" s="6">
        <v>0</v>
      </c>
      <c r="AC13" s="6">
        <v>0</v>
      </c>
      <c r="AD13" s="6">
        <v>0</v>
      </c>
      <c r="AE13" s="6">
        <v>0</v>
      </c>
      <c r="AF13" s="6">
        <v>0</v>
      </c>
      <c r="AG13" s="6"/>
      <c r="AH13" s="6"/>
      <c r="AI13" s="6"/>
      <c r="AJ13" s="6"/>
      <c r="AK13" s="47">
        <f t="shared" si="10"/>
        <v>0</v>
      </c>
      <c r="AL13" s="48">
        <v>0.33333333333333331</v>
      </c>
      <c r="AM13" s="58">
        <f t="shared" si="5"/>
        <v>0</v>
      </c>
      <c r="AN13" s="6">
        <v>0</v>
      </c>
      <c r="AO13" s="6">
        <v>0</v>
      </c>
      <c r="AP13" s="6">
        <v>0</v>
      </c>
      <c r="AQ13" s="6">
        <v>0</v>
      </c>
      <c r="AR13" s="6">
        <v>0</v>
      </c>
      <c r="AS13" s="6">
        <v>0</v>
      </c>
      <c r="AT13" s="6">
        <v>0</v>
      </c>
      <c r="AU13" s="6">
        <v>0</v>
      </c>
      <c r="AV13" s="6"/>
      <c r="AW13" s="6"/>
      <c r="AX13" s="6"/>
      <c r="AY13" s="6"/>
      <c r="AZ13" s="47">
        <f t="shared" si="11"/>
        <v>0</v>
      </c>
      <c r="BA13" s="48">
        <v>0</v>
      </c>
      <c r="BB13" s="58">
        <f t="shared" si="6"/>
        <v>0</v>
      </c>
      <c r="BC13" s="14">
        <f t="shared" si="12"/>
        <v>3</v>
      </c>
      <c r="BD13" s="14">
        <f t="shared" si="13"/>
        <v>2</v>
      </c>
      <c r="BE13" s="14">
        <f t="shared" si="14"/>
        <v>5</v>
      </c>
      <c r="BF13" s="14">
        <f t="shared" si="15"/>
        <v>1</v>
      </c>
      <c r="BG13" s="14">
        <f t="shared" si="16"/>
        <v>1</v>
      </c>
      <c r="BH13" s="14">
        <f t="shared" si="17"/>
        <v>4</v>
      </c>
      <c r="BI13" s="14">
        <f t="shared" si="18"/>
        <v>2</v>
      </c>
      <c r="BJ13" s="14">
        <f t="shared" si="19"/>
        <v>0</v>
      </c>
      <c r="BK13" s="14">
        <f t="shared" si="20"/>
        <v>0</v>
      </c>
      <c r="BL13" s="14">
        <f t="shared" si="21"/>
        <v>0</v>
      </c>
      <c r="BM13" s="14">
        <f t="shared" si="22"/>
        <v>0</v>
      </c>
      <c r="BN13" s="14">
        <f t="shared" si="23"/>
        <v>0</v>
      </c>
      <c r="BO13" s="15">
        <f t="shared" si="24"/>
        <v>15.333333333333334</v>
      </c>
      <c r="BP13" s="15">
        <f t="shared" si="25"/>
        <v>18</v>
      </c>
      <c r="BQ13" s="122">
        <f t="shared" si="8"/>
        <v>117.39130434782608</v>
      </c>
    </row>
    <row r="14" spans="1:127" x14ac:dyDescent="0.3">
      <c r="A14" s="72" t="s">
        <v>2</v>
      </c>
      <c r="B14" s="72" t="s">
        <v>100</v>
      </c>
      <c r="C14" s="73">
        <v>400</v>
      </c>
      <c r="D14" s="72" t="s">
        <v>473</v>
      </c>
      <c r="E14" s="72" t="s">
        <v>459</v>
      </c>
      <c r="F14" s="72" t="s">
        <v>406</v>
      </c>
      <c r="G14" s="74" t="s">
        <v>466</v>
      </c>
      <c r="H14" s="75">
        <v>6945</v>
      </c>
      <c r="I14" s="77" t="s">
        <v>104</v>
      </c>
      <c r="J14" s="6">
        <v>0</v>
      </c>
      <c r="K14" s="6">
        <v>1</v>
      </c>
      <c r="L14" s="6">
        <v>3</v>
      </c>
      <c r="M14" s="6">
        <v>3</v>
      </c>
      <c r="N14" s="6">
        <v>0</v>
      </c>
      <c r="O14" s="6">
        <v>0</v>
      </c>
      <c r="P14" s="6">
        <v>3</v>
      </c>
      <c r="Q14" s="6">
        <v>0</v>
      </c>
      <c r="R14" s="6"/>
      <c r="S14" s="6"/>
      <c r="T14" s="6"/>
      <c r="U14" s="6"/>
      <c r="V14" s="47">
        <f t="shared" si="9"/>
        <v>10</v>
      </c>
      <c r="W14" s="48">
        <v>22</v>
      </c>
      <c r="X14" s="58">
        <f t="shared" si="4"/>
        <v>45.454545454545453</v>
      </c>
      <c r="Y14" s="6">
        <v>0</v>
      </c>
      <c r="Z14" s="6">
        <v>0</v>
      </c>
      <c r="AA14" s="6">
        <v>0</v>
      </c>
      <c r="AB14" s="6">
        <v>0</v>
      </c>
      <c r="AC14" s="6">
        <v>0</v>
      </c>
      <c r="AD14" s="6">
        <v>0</v>
      </c>
      <c r="AE14" s="6">
        <v>0</v>
      </c>
      <c r="AF14" s="6">
        <v>0</v>
      </c>
      <c r="AG14" s="6"/>
      <c r="AH14" s="6"/>
      <c r="AI14" s="6"/>
      <c r="AJ14" s="6"/>
      <c r="AK14" s="47">
        <f t="shared" si="10"/>
        <v>0</v>
      </c>
      <c r="AL14" s="48">
        <v>0</v>
      </c>
      <c r="AM14" s="58">
        <f t="shared" si="5"/>
        <v>0</v>
      </c>
      <c r="AN14" s="6">
        <v>0</v>
      </c>
      <c r="AO14" s="6">
        <v>0</v>
      </c>
      <c r="AP14" s="6">
        <v>0</v>
      </c>
      <c r="AQ14" s="6">
        <v>0</v>
      </c>
      <c r="AR14" s="6">
        <v>0</v>
      </c>
      <c r="AS14" s="6">
        <v>0</v>
      </c>
      <c r="AT14" s="6">
        <v>0</v>
      </c>
      <c r="AU14" s="6">
        <v>0</v>
      </c>
      <c r="AV14" s="6"/>
      <c r="AW14" s="6"/>
      <c r="AX14" s="6"/>
      <c r="AY14" s="6"/>
      <c r="AZ14" s="47">
        <f t="shared" si="11"/>
        <v>0</v>
      </c>
      <c r="BA14" s="48">
        <v>0</v>
      </c>
      <c r="BB14" s="58">
        <f t="shared" si="6"/>
        <v>0</v>
      </c>
      <c r="BC14" s="14">
        <f t="shared" si="12"/>
        <v>0</v>
      </c>
      <c r="BD14" s="14">
        <f t="shared" si="13"/>
        <v>1</v>
      </c>
      <c r="BE14" s="14">
        <f t="shared" si="14"/>
        <v>3</v>
      </c>
      <c r="BF14" s="14">
        <f t="shared" si="15"/>
        <v>3</v>
      </c>
      <c r="BG14" s="14">
        <f t="shared" si="16"/>
        <v>0</v>
      </c>
      <c r="BH14" s="14">
        <f t="shared" si="17"/>
        <v>0</v>
      </c>
      <c r="BI14" s="14">
        <f t="shared" si="18"/>
        <v>3</v>
      </c>
      <c r="BJ14" s="14">
        <f t="shared" si="19"/>
        <v>0</v>
      </c>
      <c r="BK14" s="14">
        <f t="shared" si="20"/>
        <v>0</v>
      </c>
      <c r="BL14" s="14">
        <f t="shared" si="21"/>
        <v>0</v>
      </c>
      <c r="BM14" s="14">
        <f t="shared" si="22"/>
        <v>0</v>
      </c>
      <c r="BN14" s="14">
        <f t="shared" si="23"/>
        <v>0</v>
      </c>
      <c r="BO14" s="15">
        <f t="shared" si="24"/>
        <v>22</v>
      </c>
      <c r="BP14" s="15">
        <f t="shared" si="25"/>
        <v>10</v>
      </c>
      <c r="BQ14" s="122">
        <f t="shared" si="8"/>
        <v>45.454545454545453</v>
      </c>
    </row>
    <row r="15" spans="1:127" x14ac:dyDescent="0.3">
      <c r="A15" s="72" t="s">
        <v>2</v>
      </c>
      <c r="B15" s="72" t="s">
        <v>100</v>
      </c>
      <c r="C15" s="73">
        <v>400</v>
      </c>
      <c r="D15" s="72" t="s">
        <v>473</v>
      </c>
      <c r="E15" s="72" t="s">
        <v>459</v>
      </c>
      <c r="F15" s="72" t="s">
        <v>406</v>
      </c>
      <c r="G15" s="74" t="s">
        <v>466</v>
      </c>
      <c r="H15" s="75">
        <v>21334</v>
      </c>
      <c r="I15" s="77" t="s">
        <v>101</v>
      </c>
      <c r="J15" s="6">
        <v>5</v>
      </c>
      <c r="K15" s="6">
        <v>8</v>
      </c>
      <c r="L15" s="6">
        <v>7</v>
      </c>
      <c r="M15" s="6">
        <v>2</v>
      </c>
      <c r="N15" s="6">
        <v>2</v>
      </c>
      <c r="O15" s="6">
        <v>0</v>
      </c>
      <c r="P15" s="6">
        <v>3</v>
      </c>
      <c r="Q15" s="6">
        <v>1</v>
      </c>
      <c r="R15" s="6"/>
      <c r="S15" s="6"/>
      <c r="T15" s="6"/>
      <c r="U15" s="6"/>
      <c r="V15" s="47">
        <f t="shared" si="9"/>
        <v>28</v>
      </c>
      <c r="W15" s="48">
        <v>31</v>
      </c>
      <c r="X15" s="58">
        <f t="shared" si="4"/>
        <v>90.322580645161281</v>
      </c>
      <c r="Y15" s="6">
        <v>0</v>
      </c>
      <c r="Z15" s="6">
        <v>0</v>
      </c>
      <c r="AA15" s="6">
        <v>0</v>
      </c>
      <c r="AB15" s="6">
        <v>0</v>
      </c>
      <c r="AC15" s="6">
        <v>0</v>
      </c>
      <c r="AD15" s="6">
        <v>0</v>
      </c>
      <c r="AE15" s="6">
        <v>0</v>
      </c>
      <c r="AF15" s="6">
        <v>0</v>
      </c>
      <c r="AG15" s="6"/>
      <c r="AH15" s="6"/>
      <c r="AI15" s="6"/>
      <c r="AJ15" s="6"/>
      <c r="AK15" s="47">
        <f t="shared" si="10"/>
        <v>0</v>
      </c>
      <c r="AL15" s="48">
        <v>0</v>
      </c>
      <c r="AM15" s="58">
        <f t="shared" si="5"/>
        <v>0</v>
      </c>
      <c r="AN15" s="6">
        <v>0</v>
      </c>
      <c r="AO15" s="6">
        <v>0</v>
      </c>
      <c r="AP15" s="6">
        <v>0</v>
      </c>
      <c r="AQ15" s="6">
        <v>0</v>
      </c>
      <c r="AR15" s="6">
        <v>0</v>
      </c>
      <c r="AS15" s="6">
        <v>0</v>
      </c>
      <c r="AT15" s="6">
        <v>0</v>
      </c>
      <c r="AU15" s="6">
        <v>0</v>
      </c>
      <c r="AV15" s="6"/>
      <c r="AW15" s="6"/>
      <c r="AX15" s="6"/>
      <c r="AY15" s="6"/>
      <c r="AZ15" s="47">
        <f t="shared" si="11"/>
        <v>0</v>
      </c>
      <c r="BA15" s="48">
        <v>0</v>
      </c>
      <c r="BB15" s="58">
        <f t="shared" si="6"/>
        <v>0</v>
      </c>
      <c r="BC15" s="14">
        <f t="shared" si="12"/>
        <v>5</v>
      </c>
      <c r="BD15" s="14">
        <f t="shared" si="13"/>
        <v>8</v>
      </c>
      <c r="BE15" s="14">
        <f t="shared" si="14"/>
        <v>7</v>
      </c>
      <c r="BF15" s="14">
        <f t="shared" si="15"/>
        <v>2</v>
      </c>
      <c r="BG15" s="14">
        <f t="shared" si="16"/>
        <v>2</v>
      </c>
      <c r="BH15" s="14">
        <f t="shared" si="17"/>
        <v>0</v>
      </c>
      <c r="BI15" s="14">
        <f t="shared" si="18"/>
        <v>3</v>
      </c>
      <c r="BJ15" s="14">
        <f t="shared" si="19"/>
        <v>1</v>
      </c>
      <c r="BK15" s="14">
        <f t="shared" si="20"/>
        <v>0</v>
      </c>
      <c r="BL15" s="14">
        <f t="shared" si="21"/>
        <v>0</v>
      </c>
      <c r="BM15" s="14">
        <f t="shared" si="22"/>
        <v>0</v>
      </c>
      <c r="BN15" s="14">
        <f t="shared" si="23"/>
        <v>0</v>
      </c>
      <c r="BO15" s="15">
        <f t="shared" si="24"/>
        <v>31</v>
      </c>
      <c r="BP15" s="15">
        <f t="shared" si="25"/>
        <v>28</v>
      </c>
      <c r="BQ15" s="122">
        <f t="shared" si="8"/>
        <v>90.322580645161281</v>
      </c>
    </row>
    <row r="16" spans="1:127" x14ac:dyDescent="0.3">
      <c r="A16" s="72" t="s">
        <v>2</v>
      </c>
      <c r="B16" s="72" t="s">
        <v>100</v>
      </c>
      <c r="C16" s="73">
        <v>400</v>
      </c>
      <c r="D16" s="72" t="s">
        <v>473</v>
      </c>
      <c r="E16" s="72" t="s">
        <v>459</v>
      </c>
      <c r="F16" s="72" t="s">
        <v>406</v>
      </c>
      <c r="G16" s="74" t="s">
        <v>467</v>
      </c>
      <c r="H16" s="75">
        <v>8</v>
      </c>
      <c r="I16" s="77" t="s">
        <v>520</v>
      </c>
      <c r="J16" s="6">
        <v>9</v>
      </c>
      <c r="K16" s="6">
        <v>21</v>
      </c>
      <c r="L16" s="6">
        <v>26</v>
      </c>
      <c r="M16" s="6">
        <v>9</v>
      </c>
      <c r="N16" s="6">
        <v>4</v>
      </c>
      <c r="O16" s="6">
        <v>14</v>
      </c>
      <c r="P16" s="6">
        <v>22</v>
      </c>
      <c r="Q16" s="6">
        <v>3</v>
      </c>
      <c r="R16" s="6"/>
      <c r="S16" s="6"/>
      <c r="T16" s="6"/>
      <c r="U16" s="6"/>
      <c r="V16" s="47">
        <f t="shared" si="9"/>
        <v>108</v>
      </c>
      <c r="W16" s="48">
        <v>198.33333333333334</v>
      </c>
      <c r="X16" s="58">
        <f t="shared" si="4"/>
        <v>54.45378151260504</v>
      </c>
      <c r="Y16" s="6">
        <v>1</v>
      </c>
      <c r="Z16" s="6">
        <v>0</v>
      </c>
      <c r="AA16" s="6">
        <v>0</v>
      </c>
      <c r="AB16" s="6">
        <v>0</v>
      </c>
      <c r="AC16" s="6">
        <v>0</v>
      </c>
      <c r="AD16" s="6">
        <v>0</v>
      </c>
      <c r="AE16" s="6">
        <v>0</v>
      </c>
      <c r="AF16" s="6">
        <v>0</v>
      </c>
      <c r="AG16" s="6"/>
      <c r="AH16" s="6"/>
      <c r="AI16" s="6"/>
      <c r="AJ16" s="6"/>
      <c r="AK16" s="47">
        <f t="shared" si="10"/>
        <v>1</v>
      </c>
      <c r="AL16" s="48">
        <v>2.3333333333333335</v>
      </c>
      <c r="AM16" s="58">
        <f t="shared" si="5"/>
        <v>42.857142857142854</v>
      </c>
      <c r="AN16" s="6">
        <v>0</v>
      </c>
      <c r="AO16" s="6">
        <v>0</v>
      </c>
      <c r="AP16" s="6">
        <v>0</v>
      </c>
      <c r="AQ16" s="6">
        <v>0</v>
      </c>
      <c r="AR16" s="6">
        <v>0</v>
      </c>
      <c r="AS16" s="6">
        <v>0</v>
      </c>
      <c r="AT16" s="6">
        <v>0</v>
      </c>
      <c r="AU16" s="6">
        <v>0</v>
      </c>
      <c r="AV16" s="6"/>
      <c r="AW16" s="6"/>
      <c r="AX16" s="6"/>
      <c r="AY16" s="6"/>
      <c r="AZ16" s="47">
        <f t="shared" si="11"/>
        <v>0</v>
      </c>
      <c r="BA16" s="48">
        <v>0.33333333333333331</v>
      </c>
      <c r="BB16" s="58">
        <f t="shared" si="6"/>
        <v>0</v>
      </c>
      <c r="BC16" s="14">
        <f t="shared" si="12"/>
        <v>10</v>
      </c>
      <c r="BD16" s="14">
        <f t="shared" si="13"/>
        <v>21</v>
      </c>
      <c r="BE16" s="14">
        <f t="shared" si="14"/>
        <v>26</v>
      </c>
      <c r="BF16" s="14">
        <f t="shared" si="15"/>
        <v>9</v>
      </c>
      <c r="BG16" s="14">
        <f t="shared" si="16"/>
        <v>4</v>
      </c>
      <c r="BH16" s="14">
        <f t="shared" si="17"/>
        <v>14</v>
      </c>
      <c r="BI16" s="14">
        <f t="shared" si="18"/>
        <v>22</v>
      </c>
      <c r="BJ16" s="14">
        <f t="shared" si="19"/>
        <v>3</v>
      </c>
      <c r="BK16" s="14">
        <f t="shared" si="20"/>
        <v>0</v>
      </c>
      <c r="BL16" s="14">
        <f t="shared" si="21"/>
        <v>0</v>
      </c>
      <c r="BM16" s="14">
        <f t="shared" si="22"/>
        <v>0</v>
      </c>
      <c r="BN16" s="14">
        <f t="shared" si="23"/>
        <v>0</v>
      </c>
      <c r="BO16" s="15">
        <f t="shared" si="24"/>
        <v>201.00000000000003</v>
      </c>
      <c r="BP16" s="15">
        <f t="shared" si="25"/>
        <v>109</v>
      </c>
      <c r="BQ16" s="122">
        <f t="shared" si="8"/>
        <v>54.228855721393032</v>
      </c>
    </row>
    <row r="17" spans="1:69" x14ac:dyDescent="0.3">
      <c r="A17" s="72" t="s">
        <v>2</v>
      </c>
      <c r="B17" s="72" t="s">
        <v>100</v>
      </c>
      <c r="C17" s="73">
        <v>400</v>
      </c>
      <c r="D17" s="72" t="s">
        <v>473</v>
      </c>
      <c r="E17" s="72" t="s">
        <v>459</v>
      </c>
      <c r="F17" s="72" t="s">
        <v>406</v>
      </c>
      <c r="G17" s="74" t="s">
        <v>466</v>
      </c>
      <c r="H17" s="75">
        <v>11</v>
      </c>
      <c r="I17" s="77" t="s">
        <v>102</v>
      </c>
      <c r="J17" s="6">
        <v>3</v>
      </c>
      <c r="K17" s="6">
        <v>2</v>
      </c>
      <c r="L17" s="6">
        <v>1</v>
      </c>
      <c r="M17" s="6">
        <v>1</v>
      </c>
      <c r="N17" s="6">
        <v>2</v>
      </c>
      <c r="O17" s="6">
        <v>0</v>
      </c>
      <c r="P17" s="6">
        <v>0</v>
      </c>
      <c r="Q17" s="6">
        <v>0</v>
      </c>
      <c r="R17" s="6"/>
      <c r="S17" s="6"/>
      <c r="T17" s="6"/>
      <c r="U17" s="6"/>
      <c r="V17" s="47">
        <f t="shared" si="9"/>
        <v>9</v>
      </c>
      <c r="W17" s="48">
        <v>43</v>
      </c>
      <c r="X17" s="58">
        <f t="shared" si="4"/>
        <v>20.930232558139537</v>
      </c>
      <c r="Y17" s="6">
        <v>0</v>
      </c>
      <c r="Z17" s="6">
        <v>0</v>
      </c>
      <c r="AA17" s="6">
        <v>0</v>
      </c>
      <c r="AB17" s="6">
        <v>0</v>
      </c>
      <c r="AC17" s="6">
        <v>0</v>
      </c>
      <c r="AD17" s="6">
        <v>0</v>
      </c>
      <c r="AE17" s="6">
        <v>0</v>
      </c>
      <c r="AF17" s="6">
        <v>0</v>
      </c>
      <c r="AG17" s="6"/>
      <c r="AH17" s="6"/>
      <c r="AI17" s="6"/>
      <c r="AJ17" s="6"/>
      <c r="AK17" s="47">
        <f t="shared" si="10"/>
        <v>0</v>
      </c>
      <c r="AL17" s="48">
        <v>0.33333333333333331</v>
      </c>
      <c r="AM17" s="58">
        <f t="shared" si="5"/>
        <v>0</v>
      </c>
      <c r="AN17" s="6">
        <v>0</v>
      </c>
      <c r="AO17" s="6">
        <v>0</v>
      </c>
      <c r="AP17" s="6">
        <v>0</v>
      </c>
      <c r="AQ17" s="6">
        <v>0</v>
      </c>
      <c r="AR17" s="6">
        <v>0</v>
      </c>
      <c r="AS17" s="6">
        <v>0</v>
      </c>
      <c r="AT17" s="6">
        <v>0</v>
      </c>
      <c r="AU17" s="6">
        <v>0</v>
      </c>
      <c r="AV17" s="6"/>
      <c r="AW17" s="6"/>
      <c r="AX17" s="6"/>
      <c r="AY17" s="6"/>
      <c r="AZ17" s="47">
        <f t="shared" si="11"/>
        <v>0</v>
      </c>
      <c r="BA17" s="48">
        <v>0</v>
      </c>
      <c r="BB17" s="58">
        <f t="shared" si="6"/>
        <v>0</v>
      </c>
      <c r="BC17" s="14">
        <f t="shared" si="12"/>
        <v>3</v>
      </c>
      <c r="BD17" s="14">
        <f t="shared" si="13"/>
        <v>2</v>
      </c>
      <c r="BE17" s="14">
        <f t="shared" si="14"/>
        <v>1</v>
      </c>
      <c r="BF17" s="14">
        <f t="shared" si="15"/>
        <v>1</v>
      </c>
      <c r="BG17" s="14">
        <f t="shared" si="16"/>
        <v>2</v>
      </c>
      <c r="BH17" s="14">
        <f t="shared" si="17"/>
        <v>0</v>
      </c>
      <c r="BI17" s="14">
        <f t="shared" si="18"/>
        <v>0</v>
      </c>
      <c r="BJ17" s="14">
        <f t="shared" si="19"/>
        <v>0</v>
      </c>
      <c r="BK17" s="14">
        <f t="shared" si="20"/>
        <v>0</v>
      </c>
      <c r="BL17" s="14">
        <f t="shared" si="21"/>
        <v>0</v>
      </c>
      <c r="BM17" s="14">
        <f t="shared" si="22"/>
        <v>0</v>
      </c>
      <c r="BN17" s="14">
        <f t="shared" si="23"/>
        <v>0</v>
      </c>
      <c r="BO17" s="15">
        <f t="shared" si="24"/>
        <v>43.333333333333336</v>
      </c>
      <c r="BP17" s="15">
        <f t="shared" si="25"/>
        <v>9</v>
      </c>
      <c r="BQ17" s="122">
        <f t="shared" si="8"/>
        <v>20.769230769230766</v>
      </c>
    </row>
    <row r="18" spans="1:69" x14ac:dyDescent="0.3">
      <c r="A18" s="72" t="s">
        <v>2</v>
      </c>
      <c r="B18" s="72" t="s">
        <v>100</v>
      </c>
      <c r="C18" s="73">
        <v>400</v>
      </c>
      <c r="D18" s="72" t="s">
        <v>473</v>
      </c>
      <c r="E18" s="72" t="s">
        <v>459</v>
      </c>
      <c r="F18" s="72" t="s">
        <v>406</v>
      </c>
      <c r="G18" s="74" t="s">
        <v>475</v>
      </c>
      <c r="H18" s="75">
        <v>15</v>
      </c>
      <c r="I18" s="77" t="s">
        <v>107</v>
      </c>
      <c r="J18" s="6">
        <v>5</v>
      </c>
      <c r="K18" s="6">
        <v>0</v>
      </c>
      <c r="L18" s="6">
        <v>1</v>
      </c>
      <c r="M18" s="6">
        <v>1</v>
      </c>
      <c r="N18" s="6">
        <v>5</v>
      </c>
      <c r="O18" s="6">
        <v>4</v>
      </c>
      <c r="P18" s="6">
        <v>3</v>
      </c>
      <c r="Q18" s="6">
        <v>3</v>
      </c>
      <c r="R18" s="6"/>
      <c r="S18" s="6"/>
      <c r="T18" s="6"/>
      <c r="U18" s="6"/>
      <c r="V18" s="47">
        <f t="shared" si="9"/>
        <v>22</v>
      </c>
      <c r="W18" s="48">
        <v>50</v>
      </c>
      <c r="X18" s="58">
        <f t="shared" si="4"/>
        <v>44</v>
      </c>
      <c r="Y18" s="6">
        <v>0</v>
      </c>
      <c r="Z18" s="6">
        <v>0</v>
      </c>
      <c r="AA18" s="6">
        <v>0</v>
      </c>
      <c r="AB18" s="6">
        <v>0</v>
      </c>
      <c r="AC18" s="6">
        <v>0</v>
      </c>
      <c r="AD18" s="6">
        <v>0</v>
      </c>
      <c r="AE18" s="6">
        <v>0</v>
      </c>
      <c r="AF18" s="6">
        <v>0</v>
      </c>
      <c r="AG18" s="6"/>
      <c r="AH18" s="6"/>
      <c r="AI18" s="6"/>
      <c r="AJ18" s="6"/>
      <c r="AK18" s="47">
        <f t="shared" si="10"/>
        <v>0</v>
      </c>
      <c r="AL18" s="48">
        <v>0</v>
      </c>
      <c r="AM18" s="58">
        <f t="shared" si="5"/>
        <v>0</v>
      </c>
      <c r="AN18" s="6">
        <v>0</v>
      </c>
      <c r="AO18" s="6">
        <v>0</v>
      </c>
      <c r="AP18" s="6">
        <v>0</v>
      </c>
      <c r="AQ18" s="6">
        <v>0</v>
      </c>
      <c r="AR18" s="6">
        <v>2</v>
      </c>
      <c r="AS18" s="6">
        <v>0</v>
      </c>
      <c r="AT18" s="6">
        <v>0</v>
      </c>
      <c r="AU18" s="6">
        <v>0</v>
      </c>
      <c r="AV18" s="6"/>
      <c r="AW18" s="6"/>
      <c r="AX18" s="6"/>
      <c r="AY18" s="6"/>
      <c r="AZ18" s="47">
        <f t="shared" si="11"/>
        <v>2</v>
      </c>
      <c r="BA18" s="48">
        <v>0</v>
      </c>
      <c r="BB18" s="58">
        <f t="shared" si="6"/>
        <v>0</v>
      </c>
      <c r="BC18" s="14">
        <f t="shared" si="12"/>
        <v>5</v>
      </c>
      <c r="BD18" s="14">
        <f t="shared" si="13"/>
        <v>0</v>
      </c>
      <c r="BE18" s="14">
        <f t="shared" si="14"/>
        <v>1</v>
      </c>
      <c r="BF18" s="14">
        <f t="shared" si="15"/>
        <v>1</v>
      </c>
      <c r="BG18" s="14">
        <f t="shared" si="16"/>
        <v>7</v>
      </c>
      <c r="BH18" s="14">
        <f t="shared" si="17"/>
        <v>4</v>
      </c>
      <c r="BI18" s="14">
        <f t="shared" si="18"/>
        <v>3</v>
      </c>
      <c r="BJ18" s="14">
        <f t="shared" si="19"/>
        <v>3</v>
      </c>
      <c r="BK18" s="14">
        <f t="shared" si="20"/>
        <v>0</v>
      </c>
      <c r="BL18" s="14">
        <f t="shared" si="21"/>
        <v>0</v>
      </c>
      <c r="BM18" s="14">
        <f t="shared" si="22"/>
        <v>0</v>
      </c>
      <c r="BN18" s="14">
        <f t="shared" si="23"/>
        <v>0</v>
      </c>
      <c r="BO18" s="15">
        <f t="shared" si="24"/>
        <v>50</v>
      </c>
      <c r="BP18" s="15">
        <f t="shared" si="25"/>
        <v>24</v>
      </c>
      <c r="BQ18" s="122">
        <f t="shared" si="8"/>
        <v>48</v>
      </c>
    </row>
    <row r="19" spans="1:69" x14ac:dyDescent="0.3">
      <c r="A19" s="72" t="s">
        <v>2</v>
      </c>
      <c r="B19" s="72" t="s">
        <v>3</v>
      </c>
      <c r="C19" s="73">
        <v>400</v>
      </c>
      <c r="D19" s="72" t="s">
        <v>473</v>
      </c>
      <c r="E19" s="72" t="s">
        <v>459</v>
      </c>
      <c r="F19" s="72" t="s">
        <v>406</v>
      </c>
      <c r="G19" s="74" t="s">
        <v>467</v>
      </c>
      <c r="H19" s="75">
        <v>4</v>
      </c>
      <c r="I19" s="77" t="s">
        <v>4</v>
      </c>
      <c r="J19" s="6">
        <v>1</v>
      </c>
      <c r="K19" s="6">
        <v>0</v>
      </c>
      <c r="L19" s="6">
        <v>6</v>
      </c>
      <c r="M19" s="6">
        <v>11</v>
      </c>
      <c r="N19" s="6">
        <v>2</v>
      </c>
      <c r="O19" s="6">
        <v>0</v>
      </c>
      <c r="P19" s="6">
        <v>0</v>
      </c>
      <c r="Q19" s="6">
        <v>0</v>
      </c>
      <c r="R19" s="6"/>
      <c r="S19" s="6"/>
      <c r="T19" s="6"/>
      <c r="U19" s="6"/>
      <c r="V19" s="47">
        <f t="shared" si="9"/>
        <v>20</v>
      </c>
      <c r="W19" s="48">
        <v>45</v>
      </c>
      <c r="X19" s="58">
        <f t="shared" si="4"/>
        <v>44.444444444444443</v>
      </c>
      <c r="Y19" s="6">
        <v>0</v>
      </c>
      <c r="Z19" s="6">
        <v>0</v>
      </c>
      <c r="AA19" s="6">
        <v>0</v>
      </c>
      <c r="AB19" s="6">
        <v>0</v>
      </c>
      <c r="AC19" s="6">
        <v>0</v>
      </c>
      <c r="AD19" s="6">
        <v>0</v>
      </c>
      <c r="AE19" s="6">
        <v>0</v>
      </c>
      <c r="AF19" s="6">
        <v>0</v>
      </c>
      <c r="AG19" s="6"/>
      <c r="AH19" s="6"/>
      <c r="AI19" s="6"/>
      <c r="AJ19" s="6"/>
      <c r="AK19" s="47">
        <f t="shared" si="10"/>
        <v>0</v>
      </c>
      <c r="AL19" s="48">
        <v>0.33333333333333331</v>
      </c>
      <c r="AM19" s="58">
        <f t="shared" si="5"/>
        <v>0</v>
      </c>
      <c r="AN19" s="6">
        <v>0</v>
      </c>
      <c r="AO19" s="6">
        <v>0</v>
      </c>
      <c r="AP19" s="6">
        <v>0</v>
      </c>
      <c r="AQ19" s="6">
        <v>0</v>
      </c>
      <c r="AR19" s="6">
        <v>1</v>
      </c>
      <c r="AS19" s="6">
        <v>0</v>
      </c>
      <c r="AT19" s="6">
        <v>0</v>
      </c>
      <c r="AU19" s="6">
        <v>0</v>
      </c>
      <c r="AV19" s="6"/>
      <c r="AW19" s="6"/>
      <c r="AX19" s="6"/>
      <c r="AY19" s="6"/>
      <c r="AZ19" s="47">
        <f t="shared" si="11"/>
        <v>1</v>
      </c>
      <c r="BA19" s="48">
        <v>1.3333333333333333</v>
      </c>
      <c r="BB19" s="58">
        <f t="shared" si="6"/>
        <v>75</v>
      </c>
      <c r="BC19" s="14">
        <f t="shared" si="12"/>
        <v>1</v>
      </c>
      <c r="BD19" s="14">
        <f t="shared" si="13"/>
        <v>0</v>
      </c>
      <c r="BE19" s="14">
        <f t="shared" si="14"/>
        <v>6</v>
      </c>
      <c r="BF19" s="14">
        <f t="shared" si="15"/>
        <v>11</v>
      </c>
      <c r="BG19" s="14">
        <f t="shared" si="16"/>
        <v>3</v>
      </c>
      <c r="BH19" s="14">
        <f t="shared" si="17"/>
        <v>0</v>
      </c>
      <c r="BI19" s="14">
        <f t="shared" si="18"/>
        <v>0</v>
      </c>
      <c r="BJ19" s="14">
        <f t="shared" si="19"/>
        <v>0</v>
      </c>
      <c r="BK19" s="14">
        <f t="shared" si="20"/>
        <v>0</v>
      </c>
      <c r="BL19" s="14">
        <f t="shared" si="21"/>
        <v>0</v>
      </c>
      <c r="BM19" s="14">
        <f t="shared" si="22"/>
        <v>0</v>
      </c>
      <c r="BN19" s="14">
        <f t="shared" si="23"/>
        <v>0</v>
      </c>
      <c r="BO19" s="15">
        <f t="shared" si="24"/>
        <v>46.666666666666671</v>
      </c>
      <c r="BP19" s="15">
        <f t="shared" si="25"/>
        <v>21</v>
      </c>
      <c r="BQ19" s="122">
        <f t="shared" si="8"/>
        <v>44.999999999999993</v>
      </c>
    </row>
    <row r="20" spans="1:69" x14ac:dyDescent="0.3">
      <c r="A20" s="72" t="s">
        <v>2</v>
      </c>
      <c r="B20" s="72" t="s">
        <v>3</v>
      </c>
      <c r="C20" s="73">
        <v>400</v>
      </c>
      <c r="D20" s="72" t="s">
        <v>473</v>
      </c>
      <c r="E20" s="72" t="s">
        <v>459</v>
      </c>
      <c r="F20" s="72" t="s">
        <v>406</v>
      </c>
      <c r="G20" s="74" t="s">
        <v>466</v>
      </c>
      <c r="H20" s="75">
        <v>5</v>
      </c>
      <c r="I20" s="77" t="s">
        <v>6</v>
      </c>
      <c r="J20" s="6">
        <v>3</v>
      </c>
      <c r="K20" s="6">
        <v>2</v>
      </c>
      <c r="L20" s="6">
        <v>2</v>
      </c>
      <c r="M20" s="6">
        <v>7</v>
      </c>
      <c r="N20" s="6">
        <v>2</v>
      </c>
      <c r="O20" s="6">
        <v>4</v>
      </c>
      <c r="P20" s="6">
        <v>2</v>
      </c>
      <c r="Q20" s="6">
        <v>0</v>
      </c>
      <c r="R20" s="6"/>
      <c r="S20" s="6"/>
      <c r="T20" s="6"/>
      <c r="U20" s="6"/>
      <c r="V20" s="47">
        <f t="shared" si="9"/>
        <v>22</v>
      </c>
      <c r="W20" s="48">
        <v>48.333333333333336</v>
      </c>
      <c r="X20" s="58">
        <f t="shared" si="4"/>
        <v>45.517241379310342</v>
      </c>
      <c r="Y20" s="6">
        <v>0</v>
      </c>
      <c r="Z20" s="6">
        <v>0</v>
      </c>
      <c r="AA20" s="6">
        <v>0</v>
      </c>
      <c r="AB20" s="6">
        <v>0</v>
      </c>
      <c r="AC20" s="6">
        <v>0</v>
      </c>
      <c r="AD20" s="6">
        <v>0</v>
      </c>
      <c r="AE20" s="6">
        <v>0</v>
      </c>
      <c r="AF20" s="6">
        <v>0</v>
      </c>
      <c r="AG20" s="6"/>
      <c r="AH20" s="6"/>
      <c r="AI20" s="6"/>
      <c r="AJ20" s="6"/>
      <c r="AK20" s="47">
        <f t="shared" si="10"/>
        <v>0</v>
      </c>
      <c r="AL20" s="48">
        <v>0</v>
      </c>
      <c r="AM20" s="58">
        <f t="shared" si="5"/>
        <v>0</v>
      </c>
      <c r="AN20" s="6">
        <v>0</v>
      </c>
      <c r="AO20" s="6">
        <v>0</v>
      </c>
      <c r="AP20" s="6">
        <v>0</v>
      </c>
      <c r="AQ20" s="6">
        <v>0</v>
      </c>
      <c r="AR20" s="6">
        <v>0</v>
      </c>
      <c r="AS20" s="6">
        <v>0</v>
      </c>
      <c r="AT20" s="6">
        <v>0</v>
      </c>
      <c r="AU20" s="6">
        <v>0</v>
      </c>
      <c r="AV20" s="6"/>
      <c r="AW20" s="6"/>
      <c r="AX20" s="6"/>
      <c r="AY20" s="6"/>
      <c r="AZ20" s="47">
        <f t="shared" si="11"/>
        <v>0</v>
      </c>
      <c r="BA20" s="48">
        <v>0</v>
      </c>
      <c r="BB20" s="58">
        <f t="shared" si="6"/>
        <v>0</v>
      </c>
      <c r="BC20" s="14">
        <f t="shared" si="12"/>
        <v>3</v>
      </c>
      <c r="BD20" s="14">
        <f t="shared" si="13"/>
        <v>2</v>
      </c>
      <c r="BE20" s="14">
        <f t="shared" si="14"/>
        <v>2</v>
      </c>
      <c r="BF20" s="14">
        <f t="shared" si="15"/>
        <v>7</v>
      </c>
      <c r="BG20" s="14">
        <f t="shared" si="16"/>
        <v>2</v>
      </c>
      <c r="BH20" s="14">
        <f t="shared" si="17"/>
        <v>4</v>
      </c>
      <c r="BI20" s="14">
        <f t="shared" si="18"/>
        <v>2</v>
      </c>
      <c r="BJ20" s="14">
        <f t="shared" si="19"/>
        <v>0</v>
      </c>
      <c r="BK20" s="14">
        <f t="shared" si="20"/>
        <v>0</v>
      </c>
      <c r="BL20" s="14">
        <f t="shared" si="21"/>
        <v>0</v>
      </c>
      <c r="BM20" s="14">
        <f t="shared" si="22"/>
        <v>0</v>
      </c>
      <c r="BN20" s="14">
        <f t="shared" si="23"/>
        <v>0</v>
      </c>
      <c r="BO20" s="15">
        <f t="shared" si="24"/>
        <v>48.333333333333336</v>
      </c>
      <c r="BP20" s="15">
        <f t="shared" si="25"/>
        <v>22</v>
      </c>
      <c r="BQ20" s="122">
        <f t="shared" si="8"/>
        <v>45.517241379310342</v>
      </c>
    </row>
    <row r="21" spans="1:69" x14ac:dyDescent="0.3">
      <c r="A21" s="72" t="s">
        <v>2</v>
      </c>
      <c r="B21" s="72" t="s">
        <v>3</v>
      </c>
      <c r="C21" s="73">
        <v>400</v>
      </c>
      <c r="D21" s="72" t="s">
        <v>473</v>
      </c>
      <c r="E21" s="72" t="s">
        <v>459</v>
      </c>
      <c r="F21" s="72" t="s">
        <v>406</v>
      </c>
      <c r="G21" s="74" t="s">
        <v>466</v>
      </c>
      <c r="H21" s="75">
        <v>273</v>
      </c>
      <c r="I21" s="77" t="s">
        <v>5</v>
      </c>
      <c r="J21" s="6">
        <v>2</v>
      </c>
      <c r="K21" s="6">
        <v>0</v>
      </c>
      <c r="L21" s="6">
        <v>0</v>
      </c>
      <c r="M21" s="6">
        <v>2</v>
      </c>
      <c r="N21" s="6">
        <v>2</v>
      </c>
      <c r="O21" s="6">
        <v>0</v>
      </c>
      <c r="P21" s="6">
        <v>0</v>
      </c>
      <c r="Q21" s="6">
        <v>1</v>
      </c>
      <c r="R21" s="6"/>
      <c r="S21" s="6"/>
      <c r="T21" s="6"/>
      <c r="U21" s="6"/>
      <c r="V21" s="47">
        <f t="shared" si="9"/>
        <v>7</v>
      </c>
      <c r="W21" s="48">
        <v>28.333333333333332</v>
      </c>
      <c r="X21" s="58">
        <f t="shared" si="4"/>
        <v>24.705882352941178</v>
      </c>
      <c r="Y21" s="6">
        <v>0</v>
      </c>
      <c r="Z21" s="6">
        <v>0</v>
      </c>
      <c r="AA21" s="6">
        <v>0</v>
      </c>
      <c r="AB21" s="6">
        <v>0</v>
      </c>
      <c r="AC21" s="6">
        <v>0</v>
      </c>
      <c r="AD21" s="6">
        <v>0</v>
      </c>
      <c r="AE21" s="6">
        <v>0</v>
      </c>
      <c r="AF21" s="6">
        <v>0</v>
      </c>
      <c r="AG21" s="6"/>
      <c r="AH21" s="6"/>
      <c r="AI21" s="6"/>
      <c r="AJ21" s="6"/>
      <c r="AK21" s="47">
        <f t="shared" si="10"/>
        <v>0</v>
      </c>
      <c r="AL21" s="48">
        <v>0</v>
      </c>
      <c r="AM21" s="58">
        <f t="shared" si="5"/>
        <v>0</v>
      </c>
      <c r="AN21" s="6">
        <v>0</v>
      </c>
      <c r="AO21" s="6">
        <v>0</v>
      </c>
      <c r="AP21" s="6">
        <v>0</v>
      </c>
      <c r="AQ21" s="6">
        <v>0</v>
      </c>
      <c r="AR21" s="6">
        <v>0</v>
      </c>
      <c r="AS21" s="6">
        <v>0</v>
      </c>
      <c r="AT21" s="6">
        <v>0</v>
      </c>
      <c r="AU21" s="6">
        <v>0</v>
      </c>
      <c r="AV21" s="6"/>
      <c r="AW21" s="6"/>
      <c r="AX21" s="6"/>
      <c r="AY21" s="6"/>
      <c r="AZ21" s="47">
        <f t="shared" si="11"/>
        <v>0</v>
      </c>
      <c r="BA21" s="48">
        <v>0</v>
      </c>
      <c r="BB21" s="58">
        <f t="shared" si="6"/>
        <v>0</v>
      </c>
      <c r="BC21" s="14">
        <f t="shared" si="12"/>
        <v>2</v>
      </c>
      <c r="BD21" s="14">
        <f t="shared" si="13"/>
        <v>0</v>
      </c>
      <c r="BE21" s="14">
        <f t="shared" si="14"/>
        <v>0</v>
      </c>
      <c r="BF21" s="14">
        <f t="shared" si="15"/>
        <v>2</v>
      </c>
      <c r="BG21" s="14">
        <f t="shared" si="16"/>
        <v>2</v>
      </c>
      <c r="BH21" s="14">
        <f t="shared" si="17"/>
        <v>0</v>
      </c>
      <c r="BI21" s="14">
        <f t="shared" si="18"/>
        <v>0</v>
      </c>
      <c r="BJ21" s="14">
        <f t="shared" si="19"/>
        <v>1</v>
      </c>
      <c r="BK21" s="14">
        <f t="shared" si="20"/>
        <v>0</v>
      </c>
      <c r="BL21" s="14">
        <f t="shared" si="21"/>
        <v>0</v>
      </c>
      <c r="BM21" s="14">
        <f t="shared" si="22"/>
        <v>0</v>
      </c>
      <c r="BN21" s="14">
        <f t="shared" si="23"/>
        <v>0</v>
      </c>
      <c r="BO21" s="15">
        <f t="shared" si="24"/>
        <v>28.333333333333332</v>
      </c>
      <c r="BP21" s="15">
        <f t="shared" si="25"/>
        <v>7</v>
      </c>
      <c r="BQ21" s="122">
        <f t="shared" si="8"/>
        <v>24.705882352941178</v>
      </c>
    </row>
    <row r="22" spans="1:69" x14ac:dyDescent="0.3">
      <c r="A22" s="72" t="s">
        <v>2</v>
      </c>
      <c r="B22" s="72" t="s">
        <v>3</v>
      </c>
      <c r="C22" s="73">
        <v>400</v>
      </c>
      <c r="D22" s="72" t="s">
        <v>473</v>
      </c>
      <c r="E22" s="72" t="s">
        <v>459</v>
      </c>
      <c r="F22" s="72" t="s">
        <v>406</v>
      </c>
      <c r="G22" s="74" t="s">
        <v>466</v>
      </c>
      <c r="H22" s="75">
        <v>6</v>
      </c>
      <c r="I22" s="77" t="s">
        <v>1</v>
      </c>
      <c r="J22" s="6">
        <v>6</v>
      </c>
      <c r="K22" s="6">
        <v>7</v>
      </c>
      <c r="L22" s="6">
        <v>6</v>
      </c>
      <c r="M22" s="6">
        <v>10</v>
      </c>
      <c r="N22" s="6">
        <v>7</v>
      </c>
      <c r="O22" s="6">
        <v>5</v>
      </c>
      <c r="P22" s="6">
        <v>6</v>
      </c>
      <c r="Q22" s="6">
        <v>0</v>
      </c>
      <c r="R22" s="6"/>
      <c r="S22" s="6"/>
      <c r="T22" s="6"/>
      <c r="U22" s="6"/>
      <c r="V22" s="47">
        <f t="shared" si="9"/>
        <v>47</v>
      </c>
      <c r="W22" s="48">
        <v>72.333333333333329</v>
      </c>
      <c r="X22" s="58">
        <f t="shared" si="4"/>
        <v>64.976958525345623</v>
      </c>
      <c r="Y22" s="6">
        <v>0</v>
      </c>
      <c r="Z22" s="6">
        <v>0</v>
      </c>
      <c r="AA22" s="6">
        <v>0</v>
      </c>
      <c r="AB22" s="6">
        <v>0</v>
      </c>
      <c r="AC22" s="6">
        <v>0</v>
      </c>
      <c r="AD22" s="6">
        <v>0</v>
      </c>
      <c r="AE22" s="6">
        <v>0</v>
      </c>
      <c r="AF22" s="6">
        <v>0</v>
      </c>
      <c r="AG22" s="6"/>
      <c r="AH22" s="6"/>
      <c r="AI22" s="6"/>
      <c r="AJ22" s="6"/>
      <c r="AK22" s="47">
        <f t="shared" si="10"/>
        <v>0</v>
      </c>
      <c r="AL22" s="48">
        <v>1</v>
      </c>
      <c r="AM22" s="58">
        <f t="shared" si="5"/>
        <v>0</v>
      </c>
      <c r="AN22" s="6">
        <v>0</v>
      </c>
      <c r="AO22" s="6">
        <v>0</v>
      </c>
      <c r="AP22" s="6">
        <v>3</v>
      </c>
      <c r="AQ22" s="6">
        <v>1</v>
      </c>
      <c r="AR22" s="6">
        <v>4</v>
      </c>
      <c r="AS22" s="6">
        <v>4</v>
      </c>
      <c r="AT22" s="6">
        <v>6</v>
      </c>
      <c r="AU22" s="6">
        <v>0</v>
      </c>
      <c r="AV22" s="6"/>
      <c r="AW22" s="6"/>
      <c r="AX22" s="6"/>
      <c r="AY22" s="6"/>
      <c r="AZ22" s="47">
        <f t="shared" si="11"/>
        <v>18</v>
      </c>
      <c r="BA22" s="48">
        <v>12.333333333333334</v>
      </c>
      <c r="BB22" s="58">
        <f t="shared" si="6"/>
        <v>145.94594594594594</v>
      </c>
      <c r="BC22" s="14">
        <f t="shared" si="12"/>
        <v>6</v>
      </c>
      <c r="BD22" s="14">
        <f t="shared" si="13"/>
        <v>7</v>
      </c>
      <c r="BE22" s="14">
        <f t="shared" si="14"/>
        <v>9</v>
      </c>
      <c r="BF22" s="14">
        <f t="shared" si="15"/>
        <v>11</v>
      </c>
      <c r="BG22" s="14">
        <f t="shared" si="16"/>
        <v>11</v>
      </c>
      <c r="BH22" s="14">
        <f t="shared" si="17"/>
        <v>9</v>
      </c>
      <c r="BI22" s="14">
        <f t="shared" si="18"/>
        <v>12</v>
      </c>
      <c r="BJ22" s="14">
        <f t="shared" si="19"/>
        <v>0</v>
      </c>
      <c r="BK22" s="14">
        <f t="shared" si="20"/>
        <v>0</v>
      </c>
      <c r="BL22" s="14">
        <f t="shared" si="21"/>
        <v>0</v>
      </c>
      <c r="BM22" s="14">
        <f t="shared" si="22"/>
        <v>0</v>
      </c>
      <c r="BN22" s="14">
        <f t="shared" si="23"/>
        <v>0</v>
      </c>
      <c r="BO22" s="15">
        <f t="shared" si="24"/>
        <v>85.666666666666657</v>
      </c>
      <c r="BP22" s="15">
        <f t="shared" si="25"/>
        <v>65</v>
      </c>
      <c r="BQ22" s="122">
        <f t="shared" si="8"/>
        <v>75.875486381322972</v>
      </c>
    </row>
    <row r="23" spans="1:69" x14ac:dyDescent="0.3">
      <c r="A23" s="72" t="s">
        <v>2</v>
      </c>
      <c r="B23" s="72" t="s">
        <v>260</v>
      </c>
      <c r="C23" s="73">
        <v>400</v>
      </c>
      <c r="D23" s="72" t="s">
        <v>473</v>
      </c>
      <c r="E23" s="72" t="s">
        <v>459</v>
      </c>
      <c r="F23" s="72" t="s">
        <v>407</v>
      </c>
      <c r="G23" s="74" t="s">
        <v>474</v>
      </c>
      <c r="H23" s="75">
        <v>25</v>
      </c>
      <c r="I23" s="77" t="s">
        <v>261</v>
      </c>
      <c r="J23" s="6">
        <v>76</v>
      </c>
      <c r="K23" s="6">
        <v>64</v>
      </c>
      <c r="L23" s="6">
        <v>89</v>
      </c>
      <c r="M23" s="6">
        <v>124</v>
      </c>
      <c r="N23" s="6">
        <v>101</v>
      </c>
      <c r="O23" s="6">
        <v>72</v>
      </c>
      <c r="P23" s="6">
        <v>56</v>
      </c>
      <c r="Q23" s="6">
        <v>40</v>
      </c>
      <c r="R23" s="6"/>
      <c r="S23" s="6"/>
      <c r="T23" s="6"/>
      <c r="U23" s="6"/>
      <c r="V23" s="47">
        <f t="shared" si="9"/>
        <v>622</v>
      </c>
      <c r="W23" s="48">
        <v>614.66666666666663</v>
      </c>
      <c r="X23" s="58">
        <f t="shared" si="4"/>
        <v>101.19305856832972</v>
      </c>
      <c r="Y23" s="6">
        <v>1</v>
      </c>
      <c r="Z23" s="6">
        <v>0</v>
      </c>
      <c r="AA23" s="6">
        <v>0</v>
      </c>
      <c r="AB23" s="6">
        <v>1</v>
      </c>
      <c r="AC23" s="6">
        <v>1</v>
      </c>
      <c r="AD23" s="6">
        <v>1</v>
      </c>
      <c r="AE23" s="6">
        <v>0</v>
      </c>
      <c r="AF23" s="6">
        <v>0</v>
      </c>
      <c r="AG23" s="6"/>
      <c r="AH23" s="6"/>
      <c r="AI23" s="6"/>
      <c r="AJ23" s="6"/>
      <c r="AK23" s="47">
        <f t="shared" si="10"/>
        <v>4</v>
      </c>
      <c r="AL23" s="48">
        <v>36.666666666666664</v>
      </c>
      <c r="AM23" s="58">
        <f t="shared" si="5"/>
        <v>10.90909090909091</v>
      </c>
      <c r="AN23" s="6">
        <v>10</v>
      </c>
      <c r="AO23" s="6">
        <v>10</v>
      </c>
      <c r="AP23" s="6">
        <v>12</v>
      </c>
      <c r="AQ23" s="6">
        <v>18</v>
      </c>
      <c r="AR23" s="6">
        <v>11</v>
      </c>
      <c r="AS23" s="6">
        <v>0</v>
      </c>
      <c r="AT23" s="6">
        <v>5</v>
      </c>
      <c r="AU23" s="6">
        <v>2</v>
      </c>
      <c r="AV23" s="6"/>
      <c r="AW23" s="6"/>
      <c r="AX23" s="6"/>
      <c r="AY23" s="6"/>
      <c r="AZ23" s="47">
        <f t="shared" si="11"/>
        <v>68</v>
      </c>
      <c r="BA23" s="48">
        <v>5.666666666666667</v>
      </c>
      <c r="BB23" s="58">
        <f t="shared" si="6"/>
        <v>1200</v>
      </c>
      <c r="BC23" s="14">
        <f t="shared" si="12"/>
        <v>87</v>
      </c>
      <c r="BD23" s="14">
        <f t="shared" si="13"/>
        <v>74</v>
      </c>
      <c r="BE23" s="14">
        <f t="shared" si="14"/>
        <v>101</v>
      </c>
      <c r="BF23" s="14">
        <f t="shared" si="15"/>
        <v>143</v>
      </c>
      <c r="BG23" s="14">
        <f t="shared" si="16"/>
        <v>113</v>
      </c>
      <c r="BH23" s="14">
        <f t="shared" si="17"/>
        <v>73</v>
      </c>
      <c r="BI23" s="14">
        <f t="shared" si="18"/>
        <v>61</v>
      </c>
      <c r="BJ23" s="14">
        <f t="shared" si="19"/>
        <v>42</v>
      </c>
      <c r="BK23" s="14">
        <f t="shared" si="20"/>
        <v>0</v>
      </c>
      <c r="BL23" s="14">
        <f t="shared" si="21"/>
        <v>0</v>
      </c>
      <c r="BM23" s="14">
        <f t="shared" si="22"/>
        <v>0</v>
      </c>
      <c r="BN23" s="14">
        <f t="shared" si="23"/>
        <v>0</v>
      </c>
      <c r="BO23" s="15">
        <f t="shared" si="24"/>
        <v>656.99999999999989</v>
      </c>
      <c r="BP23" s="15">
        <f t="shared" si="25"/>
        <v>694</v>
      </c>
      <c r="BQ23" s="122">
        <f t="shared" si="8"/>
        <v>105.63165905631662</v>
      </c>
    </row>
    <row r="24" spans="1:69" ht="20.399999999999999" x14ac:dyDescent="0.3">
      <c r="A24" s="72" t="s">
        <v>2</v>
      </c>
      <c r="B24" s="72" t="s">
        <v>260</v>
      </c>
      <c r="C24" s="73">
        <v>400</v>
      </c>
      <c r="D24" s="72" t="s">
        <v>473</v>
      </c>
      <c r="E24" s="72" t="s">
        <v>459</v>
      </c>
      <c r="F24" s="72" t="s">
        <v>407</v>
      </c>
      <c r="G24" s="74" t="s">
        <v>467</v>
      </c>
      <c r="H24" s="75">
        <v>26052</v>
      </c>
      <c r="I24" s="79" t="s">
        <v>521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/>
      <c r="S24" s="6"/>
      <c r="T24" s="6"/>
      <c r="U24" s="6"/>
      <c r="V24" s="47">
        <f t="shared" si="9"/>
        <v>0</v>
      </c>
      <c r="W24" s="48">
        <v>0</v>
      </c>
      <c r="X24" s="58">
        <f t="shared" si="4"/>
        <v>0</v>
      </c>
      <c r="Y24" s="6">
        <v>0</v>
      </c>
      <c r="Z24" s="6">
        <v>0</v>
      </c>
      <c r="AA24" s="6">
        <v>0</v>
      </c>
      <c r="AB24" s="6">
        <v>0</v>
      </c>
      <c r="AC24" s="6">
        <v>0</v>
      </c>
      <c r="AD24" s="6">
        <v>0</v>
      </c>
      <c r="AE24" s="6">
        <v>0</v>
      </c>
      <c r="AF24" s="6">
        <v>0</v>
      </c>
      <c r="AG24" s="6"/>
      <c r="AH24" s="6"/>
      <c r="AI24" s="6"/>
      <c r="AJ24" s="6"/>
      <c r="AK24" s="47">
        <f t="shared" si="10"/>
        <v>0</v>
      </c>
      <c r="AL24" s="48">
        <v>0</v>
      </c>
      <c r="AM24" s="58">
        <f t="shared" si="5"/>
        <v>0</v>
      </c>
      <c r="AN24" s="6">
        <v>0</v>
      </c>
      <c r="AO24" s="6">
        <v>0</v>
      </c>
      <c r="AP24" s="6">
        <v>0</v>
      </c>
      <c r="AQ24" s="6">
        <v>0</v>
      </c>
      <c r="AR24" s="6">
        <v>0</v>
      </c>
      <c r="AS24" s="6">
        <v>0</v>
      </c>
      <c r="AT24" s="6">
        <v>0</v>
      </c>
      <c r="AU24" s="6">
        <v>0</v>
      </c>
      <c r="AV24" s="6"/>
      <c r="AW24" s="6"/>
      <c r="AX24" s="6"/>
      <c r="AY24" s="6"/>
      <c r="AZ24" s="47">
        <f t="shared" si="11"/>
        <v>0</v>
      </c>
      <c r="BA24" s="48">
        <v>0</v>
      </c>
      <c r="BB24" s="58">
        <f t="shared" si="6"/>
        <v>0</v>
      </c>
      <c r="BC24" s="14">
        <f t="shared" si="12"/>
        <v>0</v>
      </c>
      <c r="BD24" s="14">
        <f t="shared" si="13"/>
        <v>0</v>
      </c>
      <c r="BE24" s="14">
        <f t="shared" si="14"/>
        <v>0</v>
      </c>
      <c r="BF24" s="14">
        <f t="shared" si="15"/>
        <v>0</v>
      </c>
      <c r="BG24" s="14">
        <f t="shared" si="16"/>
        <v>0</v>
      </c>
      <c r="BH24" s="14">
        <f t="shared" si="17"/>
        <v>0</v>
      </c>
      <c r="BI24" s="14">
        <f t="shared" si="18"/>
        <v>0</v>
      </c>
      <c r="BJ24" s="14">
        <f t="shared" si="19"/>
        <v>0</v>
      </c>
      <c r="BK24" s="14">
        <f t="shared" si="20"/>
        <v>0</v>
      </c>
      <c r="BL24" s="14">
        <f t="shared" si="21"/>
        <v>0</v>
      </c>
      <c r="BM24" s="14">
        <f t="shared" si="22"/>
        <v>0</v>
      </c>
      <c r="BN24" s="14">
        <f t="shared" si="23"/>
        <v>0</v>
      </c>
      <c r="BO24" s="15">
        <f t="shared" si="24"/>
        <v>0</v>
      </c>
      <c r="BP24" s="15">
        <f t="shared" si="25"/>
        <v>0</v>
      </c>
      <c r="BQ24" s="122">
        <f t="shared" si="8"/>
        <v>0</v>
      </c>
    </row>
    <row r="25" spans="1:69" ht="30.6" x14ac:dyDescent="0.3">
      <c r="A25" s="72" t="s">
        <v>2</v>
      </c>
      <c r="B25" s="72" t="s">
        <v>260</v>
      </c>
      <c r="C25" s="73">
        <v>400</v>
      </c>
      <c r="D25" s="72" t="s">
        <v>473</v>
      </c>
      <c r="E25" s="72" t="s">
        <v>459</v>
      </c>
      <c r="F25" s="72" t="s">
        <v>407</v>
      </c>
      <c r="G25" s="74" t="s">
        <v>467</v>
      </c>
      <c r="H25" s="75">
        <v>27259</v>
      </c>
      <c r="I25" s="79" t="s">
        <v>522</v>
      </c>
      <c r="J25" s="6">
        <v>0</v>
      </c>
      <c r="K25" s="6">
        <v>1</v>
      </c>
      <c r="L25" s="6">
        <v>1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/>
      <c r="S25" s="6"/>
      <c r="T25" s="6"/>
      <c r="U25" s="6"/>
      <c r="V25" s="47">
        <f t="shared" si="9"/>
        <v>2</v>
      </c>
      <c r="W25" s="48">
        <v>3.6666666666666665</v>
      </c>
      <c r="X25" s="58">
        <f t="shared" si="4"/>
        <v>54.545454545454554</v>
      </c>
      <c r="Y25" s="6">
        <v>0</v>
      </c>
      <c r="Z25" s="6">
        <v>0</v>
      </c>
      <c r="AA25" s="6">
        <v>0</v>
      </c>
      <c r="AB25" s="6">
        <v>0</v>
      </c>
      <c r="AC25" s="6">
        <v>0</v>
      </c>
      <c r="AD25" s="6">
        <v>0</v>
      </c>
      <c r="AE25" s="6">
        <v>0</v>
      </c>
      <c r="AF25" s="6">
        <v>0</v>
      </c>
      <c r="AG25" s="6"/>
      <c r="AH25" s="6"/>
      <c r="AI25" s="6"/>
      <c r="AJ25" s="6"/>
      <c r="AK25" s="47">
        <f t="shared" si="10"/>
        <v>0</v>
      </c>
      <c r="AL25" s="48">
        <v>0</v>
      </c>
      <c r="AM25" s="58">
        <f t="shared" si="5"/>
        <v>0</v>
      </c>
      <c r="AN25" s="6">
        <v>0</v>
      </c>
      <c r="AO25" s="6">
        <v>0</v>
      </c>
      <c r="AP25" s="6">
        <v>0</v>
      </c>
      <c r="AQ25" s="6">
        <v>0</v>
      </c>
      <c r="AR25" s="6">
        <v>0</v>
      </c>
      <c r="AS25" s="6">
        <v>0</v>
      </c>
      <c r="AT25" s="6">
        <v>0</v>
      </c>
      <c r="AU25" s="6">
        <v>0</v>
      </c>
      <c r="AV25" s="6"/>
      <c r="AW25" s="6"/>
      <c r="AX25" s="6"/>
      <c r="AY25" s="6"/>
      <c r="AZ25" s="47">
        <f t="shared" si="11"/>
        <v>0</v>
      </c>
      <c r="BA25" s="48">
        <v>0</v>
      </c>
      <c r="BB25" s="58">
        <f t="shared" si="6"/>
        <v>0</v>
      </c>
      <c r="BC25" s="14">
        <f t="shared" si="12"/>
        <v>0</v>
      </c>
      <c r="BD25" s="14">
        <f t="shared" si="13"/>
        <v>1</v>
      </c>
      <c r="BE25" s="14">
        <f t="shared" si="14"/>
        <v>1</v>
      </c>
      <c r="BF25" s="14">
        <f t="shared" si="15"/>
        <v>0</v>
      </c>
      <c r="BG25" s="14">
        <f t="shared" si="16"/>
        <v>0</v>
      </c>
      <c r="BH25" s="14">
        <f t="shared" si="17"/>
        <v>0</v>
      </c>
      <c r="BI25" s="14">
        <f t="shared" si="18"/>
        <v>0</v>
      </c>
      <c r="BJ25" s="14">
        <f t="shared" si="19"/>
        <v>0</v>
      </c>
      <c r="BK25" s="14">
        <f t="shared" si="20"/>
        <v>0</v>
      </c>
      <c r="BL25" s="14">
        <f t="shared" si="21"/>
        <v>0</v>
      </c>
      <c r="BM25" s="14">
        <f t="shared" si="22"/>
        <v>0</v>
      </c>
      <c r="BN25" s="14">
        <f t="shared" si="23"/>
        <v>0</v>
      </c>
      <c r="BO25" s="15">
        <f t="shared" si="24"/>
        <v>3.6666666666666665</v>
      </c>
      <c r="BP25" s="15">
        <f t="shared" si="25"/>
        <v>2</v>
      </c>
      <c r="BQ25" s="122">
        <f t="shared" si="8"/>
        <v>54.545454545454554</v>
      </c>
    </row>
    <row r="26" spans="1:69" ht="20.399999999999999" x14ac:dyDescent="0.3">
      <c r="A26" s="72" t="s">
        <v>2</v>
      </c>
      <c r="B26" s="72" t="s">
        <v>100</v>
      </c>
      <c r="C26" s="73">
        <v>400</v>
      </c>
      <c r="D26" s="72" t="s">
        <v>473</v>
      </c>
      <c r="E26" s="72" t="s">
        <v>459</v>
      </c>
      <c r="F26" s="72" t="s">
        <v>406</v>
      </c>
      <c r="G26" s="74" t="s">
        <v>467</v>
      </c>
      <c r="H26" s="75">
        <v>27598</v>
      </c>
      <c r="I26" s="79" t="s">
        <v>523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/>
      <c r="S26" s="6"/>
      <c r="T26" s="6"/>
      <c r="U26" s="6"/>
      <c r="V26" s="47">
        <f t="shared" si="9"/>
        <v>0</v>
      </c>
      <c r="W26" s="48">
        <v>0</v>
      </c>
      <c r="X26" s="58">
        <f t="shared" si="4"/>
        <v>0</v>
      </c>
      <c r="Y26" s="6">
        <v>0</v>
      </c>
      <c r="Z26" s="6">
        <v>0</v>
      </c>
      <c r="AA26" s="6">
        <v>0</v>
      </c>
      <c r="AB26" s="6">
        <v>0</v>
      </c>
      <c r="AC26" s="6">
        <v>0</v>
      </c>
      <c r="AD26" s="6">
        <v>0</v>
      </c>
      <c r="AE26" s="6">
        <v>0</v>
      </c>
      <c r="AF26" s="6">
        <v>0</v>
      </c>
      <c r="AG26" s="6"/>
      <c r="AH26" s="6"/>
      <c r="AI26" s="6"/>
      <c r="AJ26" s="6"/>
      <c r="AK26" s="47">
        <f t="shared" si="10"/>
        <v>0</v>
      </c>
      <c r="AL26" s="48">
        <v>0</v>
      </c>
      <c r="AM26" s="58">
        <f t="shared" si="5"/>
        <v>0</v>
      </c>
      <c r="AN26" s="6">
        <v>0</v>
      </c>
      <c r="AO26" s="6">
        <v>0</v>
      </c>
      <c r="AP26" s="6">
        <v>0</v>
      </c>
      <c r="AQ26" s="6">
        <v>0</v>
      </c>
      <c r="AR26" s="6">
        <v>0</v>
      </c>
      <c r="AS26" s="6">
        <v>0</v>
      </c>
      <c r="AT26" s="6">
        <v>0</v>
      </c>
      <c r="AU26" s="6">
        <v>0</v>
      </c>
      <c r="AV26" s="6"/>
      <c r="AW26" s="6"/>
      <c r="AX26" s="6"/>
      <c r="AY26" s="6"/>
      <c r="AZ26" s="47">
        <f t="shared" si="11"/>
        <v>0</v>
      </c>
      <c r="BA26" s="48">
        <v>0</v>
      </c>
      <c r="BB26" s="58">
        <f t="shared" si="6"/>
        <v>0</v>
      </c>
      <c r="BC26" s="14">
        <f t="shared" si="12"/>
        <v>0</v>
      </c>
      <c r="BD26" s="14">
        <f t="shared" si="13"/>
        <v>0</v>
      </c>
      <c r="BE26" s="14">
        <f t="shared" si="14"/>
        <v>0</v>
      </c>
      <c r="BF26" s="14">
        <f t="shared" si="15"/>
        <v>0</v>
      </c>
      <c r="BG26" s="14">
        <f t="shared" si="16"/>
        <v>0</v>
      </c>
      <c r="BH26" s="14">
        <f t="shared" si="17"/>
        <v>0</v>
      </c>
      <c r="BI26" s="14">
        <f t="shared" si="18"/>
        <v>0</v>
      </c>
      <c r="BJ26" s="14">
        <f t="shared" si="19"/>
        <v>0</v>
      </c>
      <c r="BK26" s="14">
        <f t="shared" si="20"/>
        <v>0</v>
      </c>
      <c r="BL26" s="14">
        <f t="shared" si="21"/>
        <v>0</v>
      </c>
      <c r="BM26" s="14">
        <f t="shared" si="22"/>
        <v>0</v>
      </c>
      <c r="BN26" s="14">
        <f t="shared" si="23"/>
        <v>0</v>
      </c>
      <c r="BO26" s="15">
        <f t="shared" si="24"/>
        <v>0</v>
      </c>
      <c r="BP26" s="15">
        <f t="shared" si="25"/>
        <v>0</v>
      </c>
      <c r="BQ26" s="122">
        <f t="shared" si="8"/>
        <v>0</v>
      </c>
    </row>
    <row r="27" spans="1:69" x14ac:dyDescent="0.3">
      <c r="A27" s="72" t="s">
        <v>2</v>
      </c>
      <c r="B27" s="72" t="s">
        <v>260</v>
      </c>
      <c r="C27" s="73">
        <v>400</v>
      </c>
      <c r="D27" s="72" t="s">
        <v>473</v>
      </c>
      <c r="E27" s="72" t="s">
        <v>459</v>
      </c>
      <c r="F27" s="72" t="s">
        <v>407</v>
      </c>
      <c r="G27" s="74" t="s">
        <v>466</v>
      </c>
      <c r="H27" s="75">
        <v>28</v>
      </c>
      <c r="I27" s="77" t="s">
        <v>269</v>
      </c>
      <c r="J27" s="6">
        <v>12</v>
      </c>
      <c r="K27" s="6">
        <v>5</v>
      </c>
      <c r="L27" s="6">
        <v>8</v>
      </c>
      <c r="M27" s="6">
        <v>8</v>
      </c>
      <c r="N27" s="6">
        <v>7</v>
      </c>
      <c r="O27" s="6">
        <v>2</v>
      </c>
      <c r="P27" s="6">
        <v>2</v>
      </c>
      <c r="Q27" s="6">
        <v>0</v>
      </c>
      <c r="R27" s="6"/>
      <c r="S27" s="6"/>
      <c r="T27" s="6"/>
      <c r="U27" s="6"/>
      <c r="V27" s="47">
        <f t="shared" si="9"/>
        <v>44</v>
      </c>
      <c r="W27" s="48">
        <v>50</v>
      </c>
      <c r="X27" s="58">
        <f t="shared" si="4"/>
        <v>88</v>
      </c>
      <c r="Y27" s="6">
        <v>0</v>
      </c>
      <c r="Z27" s="6">
        <v>0</v>
      </c>
      <c r="AA27" s="6">
        <v>0</v>
      </c>
      <c r="AB27" s="6">
        <v>0</v>
      </c>
      <c r="AC27" s="6">
        <v>0</v>
      </c>
      <c r="AD27" s="6">
        <v>0</v>
      </c>
      <c r="AE27" s="6">
        <v>0</v>
      </c>
      <c r="AF27" s="6">
        <v>0</v>
      </c>
      <c r="AG27" s="6"/>
      <c r="AH27" s="6"/>
      <c r="AI27" s="6"/>
      <c r="AJ27" s="6"/>
      <c r="AK27" s="47">
        <f t="shared" si="10"/>
        <v>0</v>
      </c>
      <c r="AL27" s="48">
        <v>0.66666666666666663</v>
      </c>
      <c r="AM27" s="58">
        <f t="shared" si="5"/>
        <v>0</v>
      </c>
      <c r="AN27" s="6">
        <v>0</v>
      </c>
      <c r="AO27" s="6">
        <v>0</v>
      </c>
      <c r="AP27" s="6">
        <v>0</v>
      </c>
      <c r="AQ27" s="6">
        <v>0</v>
      </c>
      <c r="AR27" s="6">
        <v>0</v>
      </c>
      <c r="AS27" s="6">
        <v>0</v>
      </c>
      <c r="AT27" s="6">
        <v>0</v>
      </c>
      <c r="AU27" s="6">
        <v>0</v>
      </c>
      <c r="AV27" s="6"/>
      <c r="AW27" s="6"/>
      <c r="AX27" s="6"/>
      <c r="AY27" s="6"/>
      <c r="AZ27" s="47">
        <f t="shared" si="11"/>
        <v>0</v>
      </c>
      <c r="BA27" s="48">
        <v>0</v>
      </c>
      <c r="BB27" s="58">
        <f t="shared" si="6"/>
        <v>0</v>
      </c>
      <c r="BC27" s="14">
        <f t="shared" si="12"/>
        <v>12</v>
      </c>
      <c r="BD27" s="14">
        <f t="shared" si="13"/>
        <v>5</v>
      </c>
      <c r="BE27" s="14">
        <f t="shared" si="14"/>
        <v>8</v>
      </c>
      <c r="BF27" s="14">
        <f t="shared" si="15"/>
        <v>8</v>
      </c>
      <c r="BG27" s="14">
        <f t="shared" si="16"/>
        <v>7</v>
      </c>
      <c r="BH27" s="14">
        <f t="shared" si="17"/>
        <v>2</v>
      </c>
      <c r="BI27" s="14">
        <f t="shared" si="18"/>
        <v>2</v>
      </c>
      <c r="BJ27" s="14">
        <f t="shared" si="19"/>
        <v>0</v>
      </c>
      <c r="BK27" s="14">
        <f t="shared" si="20"/>
        <v>0</v>
      </c>
      <c r="BL27" s="14">
        <f t="shared" si="21"/>
        <v>0</v>
      </c>
      <c r="BM27" s="14">
        <f t="shared" si="22"/>
        <v>0</v>
      </c>
      <c r="BN27" s="14">
        <f t="shared" si="23"/>
        <v>0</v>
      </c>
      <c r="BO27" s="15">
        <f t="shared" si="24"/>
        <v>50.666666666666664</v>
      </c>
      <c r="BP27" s="15">
        <f t="shared" si="25"/>
        <v>44</v>
      </c>
      <c r="BQ27" s="122">
        <f t="shared" si="8"/>
        <v>86.842105263157904</v>
      </c>
    </row>
    <row r="28" spans="1:69" x14ac:dyDescent="0.3">
      <c r="A28" s="72" t="s">
        <v>2</v>
      </c>
      <c r="B28" s="72" t="s">
        <v>260</v>
      </c>
      <c r="C28" s="73">
        <v>400</v>
      </c>
      <c r="D28" s="72" t="s">
        <v>473</v>
      </c>
      <c r="E28" s="72" t="s">
        <v>459</v>
      </c>
      <c r="F28" s="72" t="s">
        <v>407</v>
      </c>
      <c r="G28" s="74" t="s">
        <v>475</v>
      </c>
      <c r="H28" s="75">
        <v>6693</v>
      </c>
      <c r="I28" s="77" t="s">
        <v>267</v>
      </c>
      <c r="J28" s="6">
        <v>18</v>
      </c>
      <c r="K28" s="6">
        <v>20</v>
      </c>
      <c r="L28" s="6">
        <v>71</v>
      </c>
      <c r="M28" s="6">
        <v>15</v>
      </c>
      <c r="N28" s="6">
        <v>41</v>
      </c>
      <c r="O28" s="6">
        <v>6</v>
      </c>
      <c r="P28" s="6">
        <v>18</v>
      </c>
      <c r="Q28" s="6">
        <v>5</v>
      </c>
      <c r="R28" s="6"/>
      <c r="S28" s="6"/>
      <c r="T28" s="6"/>
      <c r="U28" s="6"/>
      <c r="V28" s="47">
        <f t="shared" si="9"/>
        <v>194</v>
      </c>
      <c r="W28" s="48">
        <v>132</v>
      </c>
      <c r="X28" s="58">
        <f t="shared" si="4"/>
        <v>146.96969696969697</v>
      </c>
      <c r="Y28" s="6">
        <v>0</v>
      </c>
      <c r="Z28" s="6">
        <v>1</v>
      </c>
      <c r="AA28" s="6">
        <v>0</v>
      </c>
      <c r="AB28" s="6">
        <v>0</v>
      </c>
      <c r="AC28" s="6">
        <v>0</v>
      </c>
      <c r="AD28" s="6">
        <v>0</v>
      </c>
      <c r="AE28" s="6">
        <v>0</v>
      </c>
      <c r="AF28" s="6">
        <v>0</v>
      </c>
      <c r="AG28" s="6"/>
      <c r="AH28" s="6"/>
      <c r="AI28" s="6"/>
      <c r="AJ28" s="6"/>
      <c r="AK28" s="47">
        <f t="shared" si="10"/>
        <v>1</v>
      </c>
      <c r="AL28" s="48">
        <v>2.6666666666666665</v>
      </c>
      <c r="AM28" s="58">
        <f t="shared" si="5"/>
        <v>37.5</v>
      </c>
      <c r="AN28" s="6">
        <v>0</v>
      </c>
      <c r="AO28" s="6">
        <v>0</v>
      </c>
      <c r="AP28" s="6">
        <v>9</v>
      </c>
      <c r="AQ28" s="6">
        <v>0</v>
      </c>
      <c r="AR28" s="6">
        <v>4</v>
      </c>
      <c r="AS28" s="6">
        <v>2</v>
      </c>
      <c r="AT28" s="6">
        <v>1</v>
      </c>
      <c r="AU28" s="6">
        <v>2</v>
      </c>
      <c r="AV28" s="6"/>
      <c r="AW28" s="6"/>
      <c r="AX28" s="6"/>
      <c r="AY28" s="6"/>
      <c r="AZ28" s="47">
        <f t="shared" si="11"/>
        <v>18</v>
      </c>
      <c r="BA28" s="48">
        <v>2.6666666666666665</v>
      </c>
      <c r="BB28" s="58">
        <f t="shared" si="6"/>
        <v>675</v>
      </c>
      <c r="BC28" s="14">
        <f t="shared" si="12"/>
        <v>18</v>
      </c>
      <c r="BD28" s="14">
        <f t="shared" si="13"/>
        <v>21</v>
      </c>
      <c r="BE28" s="14">
        <f t="shared" si="14"/>
        <v>80</v>
      </c>
      <c r="BF28" s="14">
        <f t="shared" si="15"/>
        <v>15</v>
      </c>
      <c r="BG28" s="14">
        <f t="shared" si="16"/>
        <v>45</v>
      </c>
      <c r="BH28" s="14">
        <f t="shared" si="17"/>
        <v>8</v>
      </c>
      <c r="BI28" s="14">
        <f t="shared" si="18"/>
        <v>19</v>
      </c>
      <c r="BJ28" s="14">
        <f t="shared" si="19"/>
        <v>7</v>
      </c>
      <c r="BK28" s="14">
        <f t="shared" si="20"/>
        <v>0</v>
      </c>
      <c r="BL28" s="14">
        <f t="shared" si="21"/>
        <v>0</v>
      </c>
      <c r="BM28" s="14">
        <f t="shared" si="22"/>
        <v>0</v>
      </c>
      <c r="BN28" s="14">
        <f t="shared" si="23"/>
        <v>0</v>
      </c>
      <c r="BO28" s="15">
        <f t="shared" si="24"/>
        <v>137.33333333333331</v>
      </c>
      <c r="BP28" s="15">
        <f t="shared" si="25"/>
        <v>213</v>
      </c>
      <c r="BQ28" s="122">
        <f t="shared" si="8"/>
        <v>155.09708737864082</v>
      </c>
    </row>
    <row r="29" spans="1:69" x14ac:dyDescent="0.3">
      <c r="A29" s="72" t="s">
        <v>2</v>
      </c>
      <c r="B29" s="72" t="s">
        <v>260</v>
      </c>
      <c r="C29" s="73">
        <v>400</v>
      </c>
      <c r="D29" s="72" t="s">
        <v>473</v>
      </c>
      <c r="E29" s="72" t="s">
        <v>459</v>
      </c>
      <c r="F29" s="72" t="s">
        <v>407</v>
      </c>
      <c r="G29" s="74" t="s">
        <v>467</v>
      </c>
      <c r="H29" s="75">
        <v>26</v>
      </c>
      <c r="I29" s="77" t="s">
        <v>268</v>
      </c>
      <c r="J29" s="6">
        <v>15</v>
      </c>
      <c r="K29" s="6">
        <v>26</v>
      </c>
      <c r="L29" s="6">
        <v>18</v>
      </c>
      <c r="M29" s="6">
        <v>8</v>
      </c>
      <c r="N29" s="6">
        <v>12</v>
      </c>
      <c r="O29" s="6">
        <v>12</v>
      </c>
      <c r="P29" s="6">
        <v>10</v>
      </c>
      <c r="Q29" s="6">
        <v>8</v>
      </c>
      <c r="R29" s="6"/>
      <c r="S29" s="6"/>
      <c r="T29" s="6"/>
      <c r="U29" s="6"/>
      <c r="V29" s="47">
        <f t="shared" si="9"/>
        <v>109</v>
      </c>
      <c r="W29" s="48">
        <v>221.66666666666666</v>
      </c>
      <c r="X29" s="58">
        <f t="shared" si="4"/>
        <v>49.172932330827066</v>
      </c>
      <c r="Y29" s="6">
        <v>0</v>
      </c>
      <c r="Z29" s="6">
        <v>0</v>
      </c>
      <c r="AA29" s="6">
        <v>0</v>
      </c>
      <c r="AB29" s="6">
        <v>0</v>
      </c>
      <c r="AC29" s="6">
        <v>0</v>
      </c>
      <c r="AD29" s="6">
        <v>0</v>
      </c>
      <c r="AE29" s="6">
        <v>0</v>
      </c>
      <c r="AF29" s="6">
        <v>0</v>
      </c>
      <c r="AG29" s="6"/>
      <c r="AH29" s="6"/>
      <c r="AI29" s="6"/>
      <c r="AJ29" s="6"/>
      <c r="AK29" s="47">
        <f t="shared" si="10"/>
        <v>0</v>
      </c>
      <c r="AL29" s="48">
        <v>0.33333333333333331</v>
      </c>
      <c r="AM29" s="58">
        <f t="shared" si="5"/>
        <v>0</v>
      </c>
      <c r="AN29" s="6">
        <v>0</v>
      </c>
      <c r="AO29" s="6">
        <v>0</v>
      </c>
      <c r="AP29" s="6">
        <v>0</v>
      </c>
      <c r="AQ29" s="6">
        <v>0</v>
      </c>
      <c r="AR29" s="6">
        <v>0</v>
      </c>
      <c r="AS29" s="6">
        <v>0</v>
      </c>
      <c r="AT29" s="6">
        <v>0</v>
      </c>
      <c r="AU29" s="6">
        <v>0</v>
      </c>
      <c r="AV29" s="6"/>
      <c r="AW29" s="6"/>
      <c r="AX29" s="6"/>
      <c r="AY29" s="6"/>
      <c r="AZ29" s="47">
        <f t="shared" si="11"/>
        <v>0</v>
      </c>
      <c r="BA29" s="48">
        <v>0.33333333333333331</v>
      </c>
      <c r="BB29" s="58">
        <f t="shared" si="6"/>
        <v>0</v>
      </c>
      <c r="BC29" s="14">
        <f t="shared" si="12"/>
        <v>15</v>
      </c>
      <c r="BD29" s="14">
        <f t="shared" si="13"/>
        <v>26</v>
      </c>
      <c r="BE29" s="14">
        <f t="shared" si="14"/>
        <v>18</v>
      </c>
      <c r="BF29" s="14">
        <f t="shared" si="15"/>
        <v>8</v>
      </c>
      <c r="BG29" s="14">
        <f t="shared" si="16"/>
        <v>12</v>
      </c>
      <c r="BH29" s="14">
        <f t="shared" si="17"/>
        <v>12</v>
      </c>
      <c r="BI29" s="14">
        <f t="shared" si="18"/>
        <v>10</v>
      </c>
      <c r="BJ29" s="14">
        <f t="shared" si="19"/>
        <v>8</v>
      </c>
      <c r="BK29" s="14">
        <f t="shared" si="20"/>
        <v>0</v>
      </c>
      <c r="BL29" s="14">
        <f t="shared" si="21"/>
        <v>0</v>
      </c>
      <c r="BM29" s="14">
        <f t="shared" si="22"/>
        <v>0</v>
      </c>
      <c r="BN29" s="14">
        <f t="shared" si="23"/>
        <v>0</v>
      </c>
      <c r="BO29" s="15">
        <f t="shared" si="24"/>
        <v>222.33333333333334</v>
      </c>
      <c r="BP29" s="15">
        <f t="shared" si="25"/>
        <v>109</v>
      </c>
      <c r="BQ29" s="122">
        <f t="shared" si="8"/>
        <v>49.025487256371811</v>
      </c>
    </row>
    <row r="30" spans="1:69" x14ac:dyDescent="0.3">
      <c r="A30" s="72" t="s">
        <v>2</v>
      </c>
      <c r="B30" s="72" t="s">
        <v>260</v>
      </c>
      <c r="C30" s="73">
        <v>400</v>
      </c>
      <c r="D30" s="72" t="s">
        <v>473</v>
      </c>
      <c r="E30" s="72" t="s">
        <v>459</v>
      </c>
      <c r="F30" s="72" t="s">
        <v>407</v>
      </c>
      <c r="G30" s="74" t="s">
        <v>524</v>
      </c>
      <c r="H30" s="75">
        <v>30</v>
      </c>
      <c r="I30" s="77" t="s">
        <v>262</v>
      </c>
      <c r="J30" s="6">
        <v>13</v>
      </c>
      <c r="K30" s="6">
        <v>19</v>
      </c>
      <c r="L30" s="6">
        <v>34</v>
      </c>
      <c r="M30" s="6">
        <v>27</v>
      </c>
      <c r="N30" s="6">
        <v>17</v>
      </c>
      <c r="O30" s="6">
        <v>10</v>
      </c>
      <c r="P30" s="6">
        <v>0</v>
      </c>
      <c r="Q30" s="6">
        <v>0</v>
      </c>
      <c r="R30" s="6"/>
      <c r="S30" s="6"/>
      <c r="T30" s="6"/>
      <c r="U30" s="6"/>
      <c r="V30" s="47">
        <f t="shared" si="9"/>
        <v>120</v>
      </c>
      <c r="W30" s="48">
        <v>175.66666666666666</v>
      </c>
      <c r="X30" s="58">
        <f t="shared" si="4"/>
        <v>68.311195445920305</v>
      </c>
      <c r="Y30" s="6">
        <v>4</v>
      </c>
      <c r="Z30" s="6">
        <v>0</v>
      </c>
      <c r="AA30" s="6">
        <v>0</v>
      </c>
      <c r="AB30" s="6">
        <v>0</v>
      </c>
      <c r="AC30" s="6">
        <v>0</v>
      </c>
      <c r="AD30" s="6">
        <v>0</v>
      </c>
      <c r="AE30" s="6">
        <v>0</v>
      </c>
      <c r="AF30" s="6">
        <v>0</v>
      </c>
      <c r="AG30" s="6"/>
      <c r="AH30" s="6"/>
      <c r="AI30" s="6"/>
      <c r="AJ30" s="6"/>
      <c r="AK30" s="47">
        <f t="shared" si="10"/>
        <v>4</v>
      </c>
      <c r="AL30" s="48">
        <v>5</v>
      </c>
      <c r="AM30" s="58">
        <f t="shared" si="5"/>
        <v>80</v>
      </c>
      <c r="AN30" s="6">
        <v>0</v>
      </c>
      <c r="AO30" s="6">
        <v>0</v>
      </c>
      <c r="AP30" s="6">
        <v>0</v>
      </c>
      <c r="AQ30" s="6">
        <v>0</v>
      </c>
      <c r="AR30" s="6">
        <v>0</v>
      </c>
      <c r="AS30" s="6">
        <v>0</v>
      </c>
      <c r="AT30" s="6">
        <v>0</v>
      </c>
      <c r="AU30" s="6">
        <v>0</v>
      </c>
      <c r="AV30" s="6"/>
      <c r="AW30" s="6"/>
      <c r="AX30" s="6"/>
      <c r="AY30" s="6"/>
      <c r="AZ30" s="47">
        <f t="shared" si="11"/>
        <v>0</v>
      </c>
      <c r="BA30" s="48">
        <v>0.66666666666666663</v>
      </c>
      <c r="BB30" s="58">
        <f t="shared" si="6"/>
        <v>0</v>
      </c>
      <c r="BC30" s="14">
        <f t="shared" si="12"/>
        <v>17</v>
      </c>
      <c r="BD30" s="14">
        <f t="shared" si="13"/>
        <v>19</v>
      </c>
      <c r="BE30" s="14">
        <f t="shared" si="14"/>
        <v>34</v>
      </c>
      <c r="BF30" s="14">
        <f t="shared" si="15"/>
        <v>27</v>
      </c>
      <c r="BG30" s="14">
        <f t="shared" si="16"/>
        <v>17</v>
      </c>
      <c r="BH30" s="14">
        <f t="shared" si="17"/>
        <v>10</v>
      </c>
      <c r="BI30" s="14">
        <f t="shared" si="18"/>
        <v>0</v>
      </c>
      <c r="BJ30" s="14">
        <f t="shared" si="19"/>
        <v>0</v>
      </c>
      <c r="BK30" s="14">
        <f t="shared" si="20"/>
        <v>0</v>
      </c>
      <c r="BL30" s="14">
        <f t="shared" si="21"/>
        <v>0</v>
      </c>
      <c r="BM30" s="14">
        <f t="shared" si="22"/>
        <v>0</v>
      </c>
      <c r="BN30" s="14">
        <f t="shared" si="23"/>
        <v>0</v>
      </c>
      <c r="BO30" s="15">
        <f t="shared" si="24"/>
        <v>181.33333333333331</v>
      </c>
      <c r="BP30" s="15">
        <f t="shared" si="25"/>
        <v>124</v>
      </c>
      <c r="BQ30" s="122">
        <f t="shared" si="8"/>
        <v>68.382352941176478</v>
      </c>
    </row>
    <row r="31" spans="1:69" x14ac:dyDescent="0.3">
      <c r="A31" s="72" t="s">
        <v>2</v>
      </c>
      <c r="B31" s="72" t="s">
        <v>260</v>
      </c>
      <c r="C31" s="73">
        <v>400</v>
      </c>
      <c r="D31" s="72" t="s">
        <v>473</v>
      </c>
      <c r="E31" s="72" t="s">
        <v>459</v>
      </c>
      <c r="F31" s="72" t="s">
        <v>407</v>
      </c>
      <c r="G31" s="74" t="s">
        <v>524</v>
      </c>
      <c r="H31" s="75">
        <v>32</v>
      </c>
      <c r="I31" s="77" t="s">
        <v>259</v>
      </c>
      <c r="J31" s="6">
        <v>9</v>
      </c>
      <c r="K31" s="6">
        <v>4</v>
      </c>
      <c r="L31" s="6">
        <v>5</v>
      </c>
      <c r="M31" s="6">
        <v>5</v>
      </c>
      <c r="N31" s="6">
        <v>2</v>
      </c>
      <c r="O31" s="6">
        <v>11</v>
      </c>
      <c r="P31" s="6">
        <v>5</v>
      </c>
      <c r="Q31" s="6">
        <v>1</v>
      </c>
      <c r="R31" s="6"/>
      <c r="S31" s="6"/>
      <c r="T31" s="6"/>
      <c r="U31" s="6"/>
      <c r="V31" s="47">
        <f t="shared" si="9"/>
        <v>42</v>
      </c>
      <c r="W31" s="48">
        <v>110.66666666666667</v>
      </c>
      <c r="X31" s="58">
        <f t="shared" si="4"/>
        <v>37.951807228915662</v>
      </c>
      <c r="Y31" s="6">
        <v>0</v>
      </c>
      <c r="Z31" s="6">
        <v>0</v>
      </c>
      <c r="AA31" s="6">
        <v>0</v>
      </c>
      <c r="AB31" s="6">
        <v>1</v>
      </c>
      <c r="AC31" s="6">
        <v>0</v>
      </c>
      <c r="AD31" s="6">
        <v>0</v>
      </c>
      <c r="AE31" s="6">
        <v>0</v>
      </c>
      <c r="AF31" s="6">
        <v>0</v>
      </c>
      <c r="AG31" s="6"/>
      <c r="AH31" s="6"/>
      <c r="AI31" s="6"/>
      <c r="AJ31" s="6"/>
      <c r="AK31" s="47">
        <f t="shared" si="10"/>
        <v>1</v>
      </c>
      <c r="AL31" s="48">
        <v>3.6666666666666665</v>
      </c>
      <c r="AM31" s="58">
        <f t="shared" si="5"/>
        <v>27.272727272727277</v>
      </c>
      <c r="AN31" s="6">
        <v>0</v>
      </c>
      <c r="AO31" s="6">
        <v>0</v>
      </c>
      <c r="AP31" s="6">
        <v>0</v>
      </c>
      <c r="AQ31" s="6">
        <v>0</v>
      </c>
      <c r="AR31" s="6">
        <v>1</v>
      </c>
      <c r="AS31" s="6">
        <v>0</v>
      </c>
      <c r="AT31" s="6">
        <v>0</v>
      </c>
      <c r="AU31" s="6">
        <v>0</v>
      </c>
      <c r="AV31" s="6"/>
      <c r="AW31" s="6"/>
      <c r="AX31" s="6"/>
      <c r="AY31" s="6"/>
      <c r="AZ31" s="47">
        <f t="shared" si="11"/>
        <v>1</v>
      </c>
      <c r="BA31" s="48">
        <v>1</v>
      </c>
      <c r="BB31" s="58">
        <f t="shared" si="6"/>
        <v>100</v>
      </c>
      <c r="BC31" s="14">
        <f t="shared" si="12"/>
        <v>9</v>
      </c>
      <c r="BD31" s="14">
        <f t="shared" si="13"/>
        <v>4</v>
      </c>
      <c r="BE31" s="14">
        <f t="shared" si="14"/>
        <v>5</v>
      </c>
      <c r="BF31" s="14">
        <f t="shared" si="15"/>
        <v>6</v>
      </c>
      <c r="BG31" s="14">
        <f t="shared" si="16"/>
        <v>3</v>
      </c>
      <c r="BH31" s="14">
        <f t="shared" si="17"/>
        <v>11</v>
      </c>
      <c r="BI31" s="14">
        <f t="shared" si="18"/>
        <v>5</v>
      </c>
      <c r="BJ31" s="14">
        <f t="shared" si="19"/>
        <v>1</v>
      </c>
      <c r="BK31" s="14">
        <f t="shared" si="20"/>
        <v>0</v>
      </c>
      <c r="BL31" s="14">
        <f t="shared" si="21"/>
        <v>0</v>
      </c>
      <c r="BM31" s="14">
        <f t="shared" si="22"/>
        <v>0</v>
      </c>
      <c r="BN31" s="14">
        <f t="shared" si="23"/>
        <v>0</v>
      </c>
      <c r="BO31" s="15">
        <f t="shared" si="24"/>
        <v>115.33333333333334</v>
      </c>
      <c r="BP31" s="15">
        <f t="shared" si="25"/>
        <v>44</v>
      </c>
      <c r="BQ31" s="122">
        <f t="shared" si="8"/>
        <v>38.150289017341038</v>
      </c>
    </row>
    <row r="32" spans="1:69" x14ac:dyDescent="0.3">
      <c r="A32" s="72" t="s">
        <v>2</v>
      </c>
      <c r="B32" s="72" t="s">
        <v>260</v>
      </c>
      <c r="C32" s="73">
        <v>400</v>
      </c>
      <c r="D32" s="72" t="s">
        <v>473</v>
      </c>
      <c r="E32" s="72" t="s">
        <v>459</v>
      </c>
      <c r="F32" s="72" t="s">
        <v>407</v>
      </c>
      <c r="G32" s="74" t="s">
        <v>525</v>
      </c>
      <c r="H32" s="75">
        <v>31</v>
      </c>
      <c r="I32" s="77" t="s">
        <v>273</v>
      </c>
      <c r="J32" s="6">
        <v>0</v>
      </c>
      <c r="K32" s="6">
        <v>1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/>
      <c r="S32" s="6"/>
      <c r="T32" s="6"/>
      <c r="U32" s="6"/>
      <c r="V32" s="47">
        <f t="shared" si="9"/>
        <v>1</v>
      </c>
      <c r="W32" s="48">
        <v>12</v>
      </c>
      <c r="X32" s="58">
        <f t="shared" si="4"/>
        <v>8.3333333333333321</v>
      </c>
      <c r="Y32" s="6">
        <v>0</v>
      </c>
      <c r="Z32" s="6">
        <v>0</v>
      </c>
      <c r="AA32" s="6">
        <v>0</v>
      </c>
      <c r="AB32" s="6">
        <v>0</v>
      </c>
      <c r="AC32" s="6">
        <v>0</v>
      </c>
      <c r="AD32" s="6">
        <v>0</v>
      </c>
      <c r="AE32" s="6">
        <v>0</v>
      </c>
      <c r="AF32" s="6">
        <v>0</v>
      </c>
      <c r="AG32" s="6"/>
      <c r="AH32" s="6"/>
      <c r="AI32" s="6"/>
      <c r="AJ32" s="6"/>
      <c r="AK32" s="47">
        <f t="shared" si="10"/>
        <v>0</v>
      </c>
      <c r="AL32" s="48">
        <v>0</v>
      </c>
      <c r="AM32" s="58">
        <f t="shared" si="5"/>
        <v>0</v>
      </c>
      <c r="AN32" s="6">
        <v>0</v>
      </c>
      <c r="AO32" s="6">
        <v>0</v>
      </c>
      <c r="AP32" s="6">
        <v>0</v>
      </c>
      <c r="AQ32" s="6">
        <v>0</v>
      </c>
      <c r="AR32" s="6">
        <v>0</v>
      </c>
      <c r="AS32" s="6">
        <v>0</v>
      </c>
      <c r="AT32" s="6">
        <v>0</v>
      </c>
      <c r="AU32" s="6">
        <v>0</v>
      </c>
      <c r="AV32" s="6"/>
      <c r="AW32" s="6"/>
      <c r="AX32" s="6"/>
      <c r="AY32" s="6"/>
      <c r="AZ32" s="47">
        <f t="shared" si="11"/>
        <v>0</v>
      </c>
      <c r="BA32" s="48">
        <v>0</v>
      </c>
      <c r="BB32" s="58">
        <f t="shared" si="6"/>
        <v>0</v>
      </c>
      <c r="BC32" s="14">
        <f t="shared" si="12"/>
        <v>0</v>
      </c>
      <c r="BD32" s="14">
        <f t="shared" si="13"/>
        <v>1</v>
      </c>
      <c r="BE32" s="14">
        <f t="shared" si="14"/>
        <v>0</v>
      </c>
      <c r="BF32" s="14">
        <f t="shared" si="15"/>
        <v>0</v>
      </c>
      <c r="BG32" s="14">
        <f t="shared" si="16"/>
        <v>0</v>
      </c>
      <c r="BH32" s="14">
        <f t="shared" si="17"/>
        <v>0</v>
      </c>
      <c r="BI32" s="14">
        <f t="shared" si="18"/>
        <v>0</v>
      </c>
      <c r="BJ32" s="14">
        <f t="shared" si="19"/>
        <v>0</v>
      </c>
      <c r="BK32" s="14">
        <f t="shared" si="20"/>
        <v>0</v>
      </c>
      <c r="BL32" s="14">
        <f t="shared" si="21"/>
        <v>0</v>
      </c>
      <c r="BM32" s="14">
        <f t="shared" si="22"/>
        <v>0</v>
      </c>
      <c r="BN32" s="14">
        <f t="shared" si="23"/>
        <v>0</v>
      </c>
      <c r="BO32" s="15">
        <f t="shared" si="24"/>
        <v>12</v>
      </c>
      <c r="BP32" s="15">
        <f t="shared" si="25"/>
        <v>1</v>
      </c>
      <c r="BQ32" s="122">
        <f t="shared" si="8"/>
        <v>8.3333333333333321</v>
      </c>
    </row>
    <row r="33" spans="1:69" x14ac:dyDescent="0.3">
      <c r="A33" s="72" t="s">
        <v>2</v>
      </c>
      <c r="B33" s="72" t="s">
        <v>260</v>
      </c>
      <c r="C33" s="73">
        <v>400</v>
      </c>
      <c r="D33" s="72" t="s">
        <v>473</v>
      </c>
      <c r="E33" s="72" t="s">
        <v>459</v>
      </c>
      <c r="F33" s="72" t="s">
        <v>407</v>
      </c>
      <c r="G33" s="74" t="s">
        <v>466</v>
      </c>
      <c r="H33" s="75">
        <v>35</v>
      </c>
      <c r="I33" s="77" t="s">
        <v>271</v>
      </c>
      <c r="J33" s="6">
        <v>5</v>
      </c>
      <c r="K33" s="6">
        <v>4</v>
      </c>
      <c r="L33" s="6">
        <v>0</v>
      </c>
      <c r="M33" s="6">
        <v>3</v>
      </c>
      <c r="N33" s="6">
        <v>0</v>
      </c>
      <c r="O33" s="6">
        <v>0</v>
      </c>
      <c r="P33" s="6">
        <v>0</v>
      </c>
      <c r="Q33" s="6">
        <v>0</v>
      </c>
      <c r="R33" s="6"/>
      <c r="S33" s="6"/>
      <c r="T33" s="6"/>
      <c r="U33" s="6"/>
      <c r="V33" s="47">
        <f t="shared" si="9"/>
        <v>12</v>
      </c>
      <c r="W33" s="48">
        <v>51.666666666666664</v>
      </c>
      <c r="X33" s="58">
        <f t="shared" si="4"/>
        <v>23.225806451612904</v>
      </c>
      <c r="Y33" s="6">
        <v>1</v>
      </c>
      <c r="Z33" s="6">
        <v>0</v>
      </c>
      <c r="AA33" s="6">
        <v>0</v>
      </c>
      <c r="AB33" s="6">
        <v>0</v>
      </c>
      <c r="AC33" s="6">
        <v>0</v>
      </c>
      <c r="AD33" s="6">
        <v>0</v>
      </c>
      <c r="AE33" s="6">
        <v>0</v>
      </c>
      <c r="AF33" s="6">
        <v>0</v>
      </c>
      <c r="AG33" s="6"/>
      <c r="AH33" s="6"/>
      <c r="AI33" s="6"/>
      <c r="AJ33" s="6"/>
      <c r="AK33" s="47">
        <f t="shared" si="10"/>
        <v>1</v>
      </c>
      <c r="AL33" s="48">
        <v>0</v>
      </c>
      <c r="AM33" s="58">
        <f t="shared" si="5"/>
        <v>0</v>
      </c>
      <c r="AN33" s="6">
        <v>0</v>
      </c>
      <c r="AO33" s="6">
        <v>0</v>
      </c>
      <c r="AP33" s="6">
        <v>0</v>
      </c>
      <c r="AQ33" s="6">
        <v>0</v>
      </c>
      <c r="AR33" s="6">
        <v>0</v>
      </c>
      <c r="AS33" s="6">
        <v>0</v>
      </c>
      <c r="AT33" s="6">
        <v>0</v>
      </c>
      <c r="AU33" s="6">
        <v>0</v>
      </c>
      <c r="AV33" s="6"/>
      <c r="AW33" s="6"/>
      <c r="AX33" s="6"/>
      <c r="AY33" s="6"/>
      <c r="AZ33" s="47">
        <f t="shared" si="11"/>
        <v>0</v>
      </c>
      <c r="BA33" s="48">
        <v>0</v>
      </c>
      <c r="BB33" s="58">
        <f t="shared" si="6"/>
        <v>0</v>
      </c>
      <c r="BC33" s="14">
        <f t="shared" si="12"/>
        <v>6</v>
      </c>
      <c r="BD33" s="14">
        <f t="shared" si="13"/>
        <v>4</v>
      </c>
      <c r="BE33" s="14">
        <f t="shared" si="14"/>
        <v>0</v>
      </c>
      <c r="BF33" s="14">
        <f t="shared" si="15"/>
        <v>3</v>
      </c>
      <c r="BG33" s="14">
        <f t="shared" si="16"/>
        <v>0</v>
      </c>
      <c r="BH33" s="14">
        <f t="shared" si="17"/>
        <v>0</v>
      </c>
      <c r="BI33" s="14">
        <f t="shared" si="18"/>
        <v>0</v>
      </c>
      <c r="BJ33" s="14">
        <f t="shared" si="19"/>
        <v>0</v>
      </c>
      <c r="BK33" s="14">
        <f t="shared" si="20"/>
        <v>0</v>
      </c>
      <c r="BL33" s="14">
        <f t="shared" si="21"/>
        <v>0</v>
      </c>
      <c r="BM33" s="14">
        <f t="shared" si="22"/>
        <v>0</v>
      </c>
      <c r="BN33" s="14">
        <f t="shared" si="23"/>
        <v>0</v>
      </c>
      <c r="BO33" s="15">
        <f t="shared" si="24"/>
        <v>51.666666666666664</v>
      </c>
      <c r="BP33" s="15">
        <f t="shared" si="25"/>
        <v>13</v>
      </c>
      <c r="BQ33" s="122">
        <f t="shared" si="8"/>
        <v>25.161290322580648</v>
      </c>
    </row>
    <row r="34" spans="1:69" x14ac:dyDescent="0.3">
      <c r="A34" s="72" t="s">
        <v>2</v>
      </c>
      <c r="B34" s="72" t="s">
        <v>260</v>
      </c>
      <c r="C34" s="73">
        <v>400</v>
      </c>
      <c r="D34" s="72" t="s">
        <v>473</v>
      </c>
      <c r="E34" s="72" t="s">
        <v>459</v>
      </c>
      <c r="F34" s="72" t="s">
        <v>407</v>
      </c>
      <c r="G34" s="74" t="s">
        <v>466</v>
      </c>
      <c r="H34" s="75">
        <v>34</v>
      </c>
      <c r="I34" s="77" t="s">
        <v>276</v>
      </c>
      <c r="J34" s="6">
        <v>0</v>
      </c>
      <c r="K34" s="6">
        <v>0</v>
      </c>
      <c r="L34" s="6">
        <v>0</v>
      </c>
      <c r="M34" s="6">
        <v>0</v>
      </c>
      <c r="N34" s="6">
        <v>2</v>
      </c>
      <c r="O34" s="6">
        <v>0</v>
      </c>
      <c r="P34" s="6">
        <v>0</v>
      </c>
      <c r="Q34" s="6">
        <v>0</v>
      </c>
      <c r="R34" s="6"/>
      <c r="S34" s="6"/>
      <c r="T34" s="6"/>
      <c r="U34" s="6"/>
      <c r="V34" s="47">
        <f t="shared" si="9"/>
        <v>2</v>
      </c>
      <c r="W34" s="48">
        <v>3.3333333333333335</v>
      </c>
      <c r="X34" s="58">
        <f t="shared" si="4"/>
        <v>60</v>
      </c>
      <c r="Y34" s="6">
        <v>0</v>
      </c>
      <c r="Z34" s="6">
        <v>0</v>
      </c>
      <c r="AA34" s="6">
        <v>0</v>
      </c>
      <c r="AB34" s="6">
        <v>0</v>
      </c>
      <c r="AC34" s="6">
        <v>0</v>
      </c>
      <c r="AD34" s="6">
        <v>0</v>
      </c>
      <c r="AE34" s="6">
        <v>0</v>
      </c>
      <c r="AF34" s="6">
        <v>0</v>
      </c>
      <c r="AG34" s="6"/>
      <c r="AH34" s="6"/>
      <c r="AI34" s="6"/>
      <c r="AJ34" s="6"/>
      <c r="AK34" s="47">
        <f t="shared" si="10"/>
        <v>0</v>
      </c>
      <c r="AL34" s="48">
        <v>0</v>
      </c>
      <c r="AM34" s="58">
        <f t="shared" si="5"/>
        <v>0</v>
      </c>
      <c r="AN34" s="6">
        <v>0</v>
      </c>
      <c r="AO34" s="6">
        <v>0</v>
      </c>
      <c r="AP34" s="6">
        <v>0</v>
      </c>
      <c r="AQ34" s="6">
        <v>0</v>
      </c>
      <c r="AR34" s="6">
        <v>0</v>
      </c>
      <c r="AS34" s="6">
        <v>0</v>
      </c>
      <c r="AT34" s="6">
        <v>0</v>
      </c>
      <c r="AU34" s="6">
        <v>0</v>
      </c>
      <c r="AV34" s="6"/>
      <c r="AW34" s="6"/>
      <c r="AX34" s="6"/>
      <c r="AY34" s="6"/>
      <c r="AZ34" s="47">
        <f t="shared" si="11"/>
        <v>0</v>
      </c>
      <c r="BA34" s="48">
        <v>0.33333333333333331</v>
      </c>
      <c r="BB34" s="58">
        <f t="shared" si="6"/>
        <v>0</v>
      </c>
      <c r="BC34" s="14">
        <f t="shared" si="12"/>
        <v>0</v>
      </c>
      <c r="BD34" s="14">
        <f t="shared" si="13"/>
        <v>0</v>
      </c>
      <c r="BE34" s="14">
        <f t="shared" si="14"/>
        <v>0</v>
      </c>
      <c r="BF34" s="14">
        <f t="shared" si="15"/>
        <v>0</v>
      </c>
      <c r="BG34" s="14">
        <f t="shared" si="16"/>
        <v>2</v>
      </c>
      <c r="BH34" s="14">
        <f t="shared" si="17"/>
        <v>0</v>
      </c>
      <c r="BI34" s="14">
        <f t="shared" si="18"/>
        <v>0</v>
      </c>
      <c r="BJ34" s="14">
        <f t="shared" si="19"/>
        <v>0</v>
      </c>
      <c r="BK34" s="14">
        <f t="shared" si="20"/>
        <v>0</v>
      </c>
      <c r="BL34" s="14">
        <f t="shared" si="21"/>
        <v>0</v>
      </c>
      <c r="BM34" s="14">
        <f t="shared" si="22"/>
        <v>0</v>
      </c>
      <c r="BN34" s="14">
        <f t="shared" si="23"/>
        <v>0</v>
      </c>
      <c r="BO34" s="15">
        <f t="shared" si="24"/>
        <v>3.666666666666667</v>
      </c>
      <c r="BP34" s="15">
        <f t="shared" si="25"/>
        <v>2</v>
      </c>
      <c r="BQ34" s="122">
        <f t="shared" si="8"/>
        <v>54.54545454545454</v>
      </c>
    </row>
    <row r="35" spans="1:69" x14ac:dyDescent="0.3">
      <c r="A35" s="72" t="s">
        <v>2</v>
      </c>
      <c r="B35" s="72" t="s">
        <v>260</v>
      </c>
      <c r="C35" s="73">
        <v>400</v>
      </c>
      <c r="D35" s="72" t="s">
        <v>473</v>
      </c>
      <c r="E35" s="72" t="s">
        <v>459</v>
      </c>
      <c r="F35" s="72" t="s">
        <v>407</v>
      </c>
      <c r="G35" s="74" t="s">
        <v>466</v>
      </c>
      <c r="H35" s="75">
        <v>6846</v>
      </c>
      <c r="I35" s="77" t="s">
        <v>274</v>
      </c>
      <c r="J35" s="6">
        <v>0</v>
      </c>
      <c r="K35" s="6">
        <v>0</v>
      </c>
      <c r="L35" s="6">
        <v>3</v>
      </c>
      <c r="M35" s="6">
        <v>1</v>
      </c>
      <c r="N35" s="6">
        <v>2</v>
      </c>
      <c r="O35" s="6">
        <v>0</v>
      </c>
      <c r="P35" s="6">
        <v>2</v>
      </c>
      <c r="Q35" s="6">
        <v>0</v>
      </c>
      <c r="R35" s="6"/>
      <c r="S35" s="6"/>
      <c r="T35" s="6"/>
      <c r="U35" s="6"/>
      <c r="V35" s="47">
        <f t="shared" si="9"/>
        <v>8</v>
      </c>
      <c r="W35" s="48">
        <v>16.333333333333332</v>
      </c>
      <c r="X35" s="58">
        <f t="shared" si="4"/>
        <v>48.979591836734699</v>
      </c>
      <c r="Y35" s="6">
        <v>0</v>
      </c>
      <c r="Z35" s="6">
        <v>0</v>
      </c>
      <c r="AA35" s="6">
        <v>0</v>
      </c>
      <c r="AB35" s="6">
        <v>0</v>
      </c>
      <c r="AC35" s="6">
        <v>0</v>
      </c>
      <c r="AD35" s="6">
        <v>0</v>
      </c>
      <c r="AE35" s="6">
        <v>0</v>
      </c>
      <c r="AF35" s="6">
        <v>0</v>
      </c>
      <c r="AG35" s="6"/>
      <c r="AH35" s="6"/>
      <c r="AI35" s="6"/>
      <c r="AJ35" s="6"/>
      <c r="AK35" s="47">
        <f t="shared" si="10"/>
        <v>0</v>
      </c>
      <c r="AL35" s="48">
        <v>0</v>
      </c>
      <c r="AM35" s="58">
        <f t="shared" si="5"/>
        <v>0</v>
      </c>
      <c r="AN35" s="6">
        <v>0</v>
      </c>
      <c r="AO35" s="6">
        <v>0</v>
      </c>
      <c r="AP35" s="6">
        <v>1</v>
      </c>
      <c r="AQ35" s="6">
        <v>0</v>
      </c>
      <c r="AR35" s="6">
        <v>0</v>
      </c>
      <c r="AS35" s="6">
        <v>0</v>
      </c>
      <c r="AT35" s="6">
        <v>0</v>
      </c>
      <c r="AU35" s="6">
        <v>0</v>
      </c>
      <c r="AV35" s="6"/>
      <c r="AW35" s="6"/>
      <c r="AX35" s="6"/>
      <c r="AY35" s="6"/>
      <c r="AZ35" s="47">
        <f t="shared" si="11"/>
        <v>1</v>
      </c>
      <c r="BA35" s="48">
        <v>0.66666666666666663</v>
      </c>
      <c r="BB35" s="58">
        <f t="shared" si="6"/>
        <v>150</v>
      </c>
      <c r="BC35" s="14">
        <f t="shared" si="12"/>
        <v>0</v>
      </c>
      <c r="BD35" s="14">
        <f t="shared" si="13"/>
        <v>0</v>
      </c>
      <c r="BE35" s="14">
        <f t="shared" si="14"/>
        <v>4</v>
      </c>
      <c r="BF35" s="14">
        <f t="shared" si="15"/>
        <v>1</v>
      </c>
      <c r="BG35" s="14">
        <f t="shared" si="16"/>
        <v>2</v>
      </c>
      <c r="BH35" s="14">
        <f t="shared" si="17"/>
        <v>0</v>
      </c>
      <c r="BI35" s="14">
        <f t="shared" si="18"/>
        <v>2</v>
      </c>
      <c r="BJ35" s="14">
        <f t="shared" si="19"/>
        <v>0</v>
      </c>
      <c r="BK35" s="14">
        <f t="shared" si="20"/>
        <v>0</v>
      </c>
      <c r="BL35" s="14">
        <f t="shared" si="21"/>
        <v>0</v>
      </c>
      <c r="BM35" s="14">
        <f t="shared" si="22"/>
        <v>0</v>
      </c>
      <c r="BN35" s="14">
        <f t="shared" si="23"/>
        <v>0</v>
      </c>
      <c r="BO35" s="15">
        <f t="shared" si="24"/>
        <v>17</v>
      </c>
      <c r="BP35" s="15">
        <f t="shared" si="25"/>
        <v>9</v>
      </c>
      <c r="BQ35" s="122">
        <f t="shared" si="8"/>
        <v>52.941176470588239</v>
      </c>
    </row>
    <row r="36" spans="1:69" x14ac:dyDescent="0.3">
      <c r="A36" s="72" t="s">
        <v>2</v>
      </c>
      <c r="B36" s="72" t="s">
        <v>260</v>
      </c>
      <c r="C36" s="73">
        <v>400</v>
      </c>
      <c r="D36" s="72" t="s">
        <v>473</v>
      </c>
      <c r="E36" s="72" t="s">
        <v>459</v>
      </c>
      <c r="F36" s="72" t="s">
        <v>407</v>
      </c>
      <c r="G36" s="74" t="s">
        <v>525</v>
      </c>
      <c r="H36" s="75">
        <v>6794</v>
      </c>
      <c r="I36" s="77" t="s">
        <v>264</v>
      </c>
      <c r="J36" s="6">
        <v>11</v>
      </c>
      <c r="K36" s="6">
        <v>11</v>
      </c>
      <c r="L36" s="6">
        <v>11</v>
      </c>
      <c r="M36" s="6">
        <v>17</v>
      </c>
      <c r="N36" s="6">
        <v>12</v>
      </c>
      <c r="O36" s="6">
        <v>11</v>
      </c>
      <c r="P36" s="6">
        <v>8</v>
      </c>
      <c r="Q36" s="6">
        <v>3</v>
      </c>
      <c r="R36" s="6"/>
      <c r="S36" s="6"/>
      <c r="T36" s="6"/>
      <c r="U36" s="6"/>
      <c r="V36" s="47">
        <f t="shared" si="9"/>
        <v>84</v>
      </c>
      <c r="W36" s="48">
        <v>119.66666666666667</v>
      </c>
      <c r="X36" s="58">
        <f t="shared" si="4"/>
        <v>70.19498607242339</v>
      </c>
      <c r="Y36" s="6">
        <v>0</v>
      </c>
      <c r="Z36" s="6">
        <v>0</v>
      </c>
      <c r="AA36" s="6">
        <v>0</v>
      </c>
      <c r="AB36" s="6">
        <v>0</v>
      </c>
      <c r="AC36" s="6">
        <v>0</v>
      </c>
      <c r="AD36" s="6">
        <v>0</v>
      </c>
      <c r="AE36" s="6">
        <v>0</v>
      </c>
      <c r="AF36" s="6">
        <v>0</v>
      </c>
      <c r="AG36" s="6"/>
      <c r="AH36" s="6"/>
      <c r="AI36" s="6"/>
      <c r="AJ36" s="6"/>
      <c r="AK36" s="47">
        <f t="shared" si="10"/>
        <v>0</v>
      </c>
      <c r="AL36" s="48">
        <v>0.33333333333333331</v>
      </c>
      <c r="AM36" s="58">
        <f t="shared" si="5"/>
        <v>0</v>
      </c>
      <c r="AN36" s="6">
        <v>3</v>
      </c>
      <c r="AO36" s="6">
        <v>4</v>
      </c>
      <c r="AP36" s="6">
        <v>11</v>
      </c>
      <c r="AQ36" s="6">
        <v>9</v>
      </c>
      <c r="AR36" s="6">
        <v>11</v>
      </c>
      <c r="AS36" s="6">
        <v>5</v>
      </c>
      <c r="AT36" s="6">
        <v>7</v>
      </c>
      <c r="AU36" s="6">
        <v>1</v>
      </c>
      <c r="AV36" s="6"/>
      <c r="AW36" s="6"/>
      <c r="AX36" s="6"/>
      <c r="AY36" s="6"/>
      <c r="AZ36" s="47">
        <f t="shared" si="11"/>
        <v>51</v>
      </c>
      <c r="BA36" s="48">
        <v>3.3333333333333335</v>
      </c>
      <c r="BB36" s="58">
        <f t="shared" si="6"/>
        <v>1530</v>
      </c>
      <c r="BC36" s="14">
        <f t="shared" si="12"/>
        <v>14</v>
      </c>
      <c r="BD36" s="14">
        <f t="shared" si="13"/>
        <v>15</v>
      </c>
      <c r="BE36" s="14">
        <f t="shared" si="14"/>
        <v>22</v>
      </c>
      <c r="BF36" s="14">
        <f t="shared" si="15"/>
        <v>26</v>
      </c>
      <c r="BG36" s="14">
        <f t="shared" si="16"/>
        <v>23</v>
      </c>
      <c r="BH36" s="14">
        <f t="shared" si="17"/>
        <v>16</v>
      </c>
      <c r="BI36" s="14">
        <f t="shared" si="18"/>
        <v>15</v>
      </c>
      <c r="BJ36" s="14">
        <f t="shared" si="19"/>
        <v>4</v>
      </c>
      <c r="BK36" s="14">
        <f t="shared" si="20"/>
        <v>0</v>
      </c>
      <c r="BL36" s="14">
        <f t="shared" si="21"/>
        <v>0</v>
      </c>
      <c r="BM36" s="14">
        <f t="shared" si="22"/>
        <v>0</v>
      </c>
      <c r="BN36" s="14">
        <f t="shared" si="23"/>
        <v>0</v>
      </c>
      <c r="BO36" s="15">
        <f t="shared" si="24"/>
        <v>123.33333333333333</v>
      </c>
      <c r="BP36" s="15">
        <f t="shared" si="25"/>
        <v>135</v>
      </c>
      <c r="BQ36" s="122">
        <f t="shared" si="8"/>
        <v>109.45945945945948</v>
      </c>
    </row>
    <row r="37" spans="1:69" x14ac:dyDescent="0.3">
      <c r="A37" s="72" t="s">
        <v>2</v>
      </c>
      <c r="B37" s="72" t="s">
        <v>260</v>
      </c>
      <c r="C37" s="73">
        <v>400</v>
      </c>
      <c r="D37" s="72" t="s">
        <v>473</v>
      </c>
      <c r="E37" s="72" t="s">
        <v>459</v>
      </c>
      <c r="F37" s="72" t="s">
        <v>407</v>
      </c>
      <c r="G37" s="74" t="s">
        <v>466</v>
      </c>
      <c r="H37" s="80">
        <v>17213</v>
      </c>
      <c r="I37" s="77" t="s">
        <v>265</v>
      </c>
      <c r="J37" s="6">
        <v>0</v>
      </c>
      <c r="K37" s="6">
        <v>1</v>
      </c>
      <c r="L37" s="6">
        <v>8</v>
      </c>
      <c r="M37" s="6">
        <v>21</v>
      </c>
      <c r="N37" s="6">
        <v>6</v>
      </c>
      <c r="O37" s="6">
        <v>9</v>
      </c>
      <c r="P37" s="6">
        <v>7</v>
      </c>
      <c r="Q37" s="6">
        <v>1</v>
      </c>
      <c r="R37" s="6"/>
      <c r="S37" s="6"/>
      <c r="T37" s="6"/>
      <c r="U37" s="6"/>
      <c r="V37" s="47">
        <f t="shared" si="9"/>
        <v>53</v>
      </c>
      <c r="W37" s="48">
        <v>52.666666666666664</v>
      </c>
      <c r="X37" s="58">
        <f t="shared" si="4"/>
        <v>100.63291139240506</v>
      </c>
      <c r="Y37" s="6">
        <v>0</v>
      </c>
      <c r="Z37" s="6">
        <v>0</v>
      </c>
      <c r="AA37" s="6">
        <v>0</v>
      </c>
      <c r="AB37" s="6">
        <v>0</v>
      </c>
      <c r="AC37" s="6">
        <v>0</v>
      </c>
      <c r="AD37" s="6">
        <v>0</v>
      </c>
      <c r="AE37" s="6">
        <v>0</v>
      </c>
      <c r="AF37" s="6">
        <v>0</v>
      </c>
      <c r="AG37" s="6"/>
      <c r="AH37" s="6"/>
      <c r="AI37" s="6"/>
      <c r="AJ37" s="6"/>
      <c r="AK37" s="47">
        <f t="shared" si="10"/>
        <v>0</v>
      </c>
      <c r="AL37" s="48">
        <v>1</v>
      </c>
      <c r="AM37" s="58">
        <f t="shared" si="5"/>
        <v>0</v>
      </c>
      <c r="AN37" s="6">
        <v>0</v>
      </c>
      <c r="AO37" s="6">
        <v>0</v>
      </c>
      <c r="AP37" s="6">
        <v>0</v>
      </c>
      <c r="AQ37" s="6">
        <v>0</v>
      </c>
      <c r="AR37" s="6">
        <v>0</v>
      </c>
      <c r="AS37" s="6">
        <v>0</v>
      </c>
      <c r="AT37" s="6">
        <v>0</v>
      </c>
      <c r="AU37" s="6">
        <v>0</v>
      </c>
      <c r="AV37" s="6"/>
      <c r="AW37" s="6"/>
      <c r="AX37" s="6"/>
      <c r="AY37" s="6"/>
      <c r="AZ37" s="47">
        <f t="shared" si="11"/>
        <v>0</v>
      </c>
      <c r="BA37" s="48">
        <v>0</v>
      </c>
      <c r="BB37" s="58">
        <f t="shared" si="6"/>
        <v>0</v>
      </c>
      <c r="BC37" s="14">
        <f t="shared" si="12"/>
        <v>0</v>
      </c>
      <c r="BD37" s="14">
        <f t="shared" si="13"/>
        <v>1</v>
      </c>
      <c r="BE37" s="14">
        <f t="shared" si="14"/>
        <v>8</v>
      </c>
      <c r="BF37" s="14">
        <f t="shared" si="15"/>
        <v>21</v>
      </c>
      <c r="BG37" s="14">
        <f t="shared" si="16"/>
        <v>6</v>
      </c>
      <c r="BH37" s="14">
        <f t="shared" si="17"/>
        <v>9</v>
      </c>
      <c r="BI37" s="14">
        <f t="shared" si="18"/>
        <v>7</v>
      </c>
      <c r="BJ37" s="14">
        <f t="shared" si="19"/>
        <v>1</v>
      </c>
      <c r="BK37" s="14">
        <f t="shared" si="20"/>
        <v>0</v>
      </c>
      <c r="BL37" s="14">
        <f t="shared" si="21"/>
        <v>0</v>
      </c>
      <c r="BM37" s="14">
        <f t="shared" si="22"/>
        <v>0</v>
      </c>
      <c r="BN37" s="14">
        <f t="shared" si="23"/>
        <v>0</v>
      </c>
      <c r="BO37" s="15">
        <f t="shared" si="24"/>
        <v>53.666666666666664</v>
      </c>
      <c r="BP37" s="15">
        <f t="shared" si="25"/>
        <v>53</v>
      </c>
      <c r="BQ37" s="122">
        <f t="shared" si="8"/>
        <v>98.757763975155285</v>
      </c>
    </row>
    <row r="38" spans="1:69" x14ac:dyDescent="0.3">
      <c r="A38" s="72" t="s">
        <v>2</v>
      </c>
      <c r="B38" s="72" t="s">
        <v>260</v>
      </c>
      <c r="C38" s="73">
        <v>400</v>
      </c>
      <c r="D38" s="72" t="s">
        <v>473</v>
      </c>
      <c r="E38" s="72" t="s">
        <v>459</v>
      </c>
      <c r="F38" s="72" t="s">
        <v>407</v>
      </c>
      <c r="G38" s="74" t="s">
        <v>467</v>
      </c>
      <c r="H38" s="75">
        <v>29</v>
      </c>
      <c r="I38" s="77" t="s">
        <v>270</v>
      </c>
      <c r="J38" s="6">
        <v>22</v>
      </c>
      <c r="K38" s="6">
        <v>23</v>
      </c>
      <c r="L38" s="6">
        <v>37</v>
      </c>
      <c r="M38" s="6">
        <v>28</v>
      </c>
      <c r="N38" s="6">
        <v>28</v>
      </c>
      <c r="O38" s="6">
        <v>19</v>
      </c>
      <c r="P38" s="6">
        <v>32</v>
      </c>
      <c r="Q38" s="6">
        <v>10</v>
      </c>
      <c r="R38" s="6"/>
      <c r="S38" s="6"/>
      <c r="T38" s="6"/>
      <c r="U38" s="6"/>
      <c r="V38" s="47">
        <f t="shared" si="9"/>
        <v>199</v>
      </c>
      <c r="W38" s="48">
        <v>151.33333333333334</v>
      </c>
      <c r="X38" s="58">
        <f t="shared" si="4"/>
        <v>131.49779735682819</v>
      </c>
      <c r="Y38" s="6">
        <v>0</v>
      </c>
      <c r="Z38" s="6">
        <v>0</v>
      </c>
      <c r="AA38" s="6">
        <v>0</v>
      </c>
      <c r="AB38" s="6">
        <v>0</v>
      </c>
      <c r="AC38" s="6">
        <v>0</v>
      </c>
      <c r="AD38" s="6">
        <v>0</v>
      </c>
      <c r="AE38" s="6">
        <v>0</v>
      </c>
      <c r="AF38" s="6">
        <v>1</v>
      </c>
      <c r="AG38" s="6"/>
      <c r="AH38" s="6"/>
      <c r="AI38" s="6"/>
      <c r="AJ38" s="6"/>
      <c r="AK38" s="47">
        <f t="shared" si="10"/>
        <v>1</v>
      </c>
      <c r="AL38" s="48">
        <v>2.6666666666666665</v>
      </c>
      <c r="AM38" s="58">
        <f t="shared" si="5"/>
        <v>37.5</v>
      </c>
      <c r="AN38" s="6">
        <v>0</v>
      </c>
      <c r="AO38" s="6">
        <v>0</v>
      </c>
      <c r="AP38" s="6">
        <v>0</v>
      </c>
      <c r="AQ38" s="6">
        <v>0</v>
      </c>
      <c r="AR38" s="6">
        <v>0</v>
      </c>
      <c r="AS38" s="6">
        <v>0</v>
      </c>
      <c r="AT38" s="6">
        <v>1</v>
      </c>
      <c r="AU38" s="6">
        <v>2</v>
      </c>
      <c r="AV38" s="6"/>
      <c r="AW38" s="6"/>
      <c r="AX38" s="6"/>
      <c r="AY38" s="6"/>
      <c r="AZ38" s="47">
        <f t="shared" si="11"/>
        <v>3</v>
      </c>
      <c r="BA38" s="48">
        <v>0.33333333333333331</v>
      </c>
      <c r="BB38" s="58">
        <f t="shared" si="6"/>
        <v>900</v>
      </c>
      <c r="BC38" s="14">
        <f t="shared" si="12"/>
        <v>22</v>
      </c>
      <c r="BD38" s="14">
        <f t="shared" si="13"/>
        <v>23</v>
      </c>
      <c r="BE38" s="14">
        <f t="shared" si="14"/>
        <v>37</v>
      </c>
      <c r="BF38" s="14">
        <f t="shared" si="15"/>
        <v>28</v>
      </c>
      <c r="BG38" s="14">
        <f t="shared" si="16"/>
        <v>28</v>
      </c>
      <c r="BH38" s="14">
        <f t="shared" si="17"/>
        <v>19</v>
      </c>
      <c r="BI38" s="14">
        <f t="shared" si="18"/>
        <v>33</v>
      </c>
      <c r="BJ38" s="14">
        <f t="shared" si="19"/>
        <v>13</v>
      </c>
      <c r="BK38" s="14">
        <f t="shared" si="20"/>
        <v>0</v>
      </c>
      <c r="BL38" s="14">
        <f t="shared" si="21"/>
        <v>0</v>
      </c>
      <c r="BM38" s="14">
        <f t="shared" si="22"/>
        <v>0</v>
      </c>
      <c r="BN38" s="14">
        <f t="shared" si="23"/>
        <v>0</v>
      </c>
      <c r="BO38" s="15">
        <f t="shared" si="24"/>
        <v>154.33333333333334</v>
      </c>
      <c r="BP38" s="15">
        <f t="shared" si="25"/>
        <v>203</v>
      </c>
      <c r="BQ38" s="122">
        <f t="shared" si="8"/>
        <v>131.53347732181425</v>
      </c>
    </row>
    <row r="39" spans="1:69" x14ac:dyDescent="0.3">
      <c r="A39" s="72" t="s">
        <v>2</v>
      </c>
      <c r="B39" s="72" t="s">
        <v>260</v>
      </c>
      <c r="C39" s="73">
        <v>400</v>
      </c>
      <c r="D39" s="72" t="s">
        <v>473</v>
      </c>
      <c r="E39" s="72" t="s">
        <v>459</v>
      </c>
      <c r="F39" s="72" t="s">
        <v>407</v>
      </c>
      <c r="G39" s="74" t="s">
        <v>466</v>
      </c>
      <c r="H39" s="75">
        <v>36</v>
      </c>
      <c r="I39" s="77" t="s">
        <v>275</v>
      </c>
      <c r="J39" s="6">
        <v>2</v>
      </c>
      <c r="K39" s="6">
        <v>8</v>
      </c>
      <c r="L39" s="6">
        <v>8</v>
      </c>
      <c r="M39" s="6">
        <v>4</v>
      </c>
      <c r="N39" s="6">
        <v>0</v>
      </c>
      <c r="O39" s="6">
        <v>0</v>
      </c>
      <c r="P39" s="6">
        <v>4</v>
      </c>
      <c r="Q39" s="6">
        <v>0</v>
      </c>
      <c r="R39" s="6"/>
      <c r="S39" s="6"/>
      <c r="T39" s="6"/>
      <c r="U39" s="6"/>
      <c r="V39" s="47">
        <f t="shared" si="9"/>
        <v>26</v>
      </c>
      <c r="W39" s="48">
        <v>22.333333333333332</v>
      </c>
      <c r="X39" s="58">
        <f t="shared" si="4"/>
        <v>116.4179104477612</v>
      </c>
      <c r="Y39" s="6">
        <v>0</v>
      </c>
      <c r="Z39" s="6">
        <v>0</v>
      </c>
      <c r="AA39" s="6">
        <v>0</v>
      </c>
      <c r="AB39" s="6">
        <v>0</v>
      </c>
      <c r="AC39" s="6">
        <v>0</v>
      </c>
      <c r="AD39" s="6">
        <v>0</v>
      </c>
      <c r="AE39" s="6">
        <v>0</v>
      </c>
      <c r="AF39" s="6">
        <v>0</v>
      </c>
      <c r="AG39" s="6"/>
      <c r="AH39" s="6"/>
      <c r="AI39" s="6"/>
      <c r="AJ39" s="6"/>
      <c r="AK39" s="47">
        <f t="shared" si="10"/>
        <v>0</v>
      </c>
      <c r="AL39" s="48">
        <v>0</v>
      </c>
      <c r="AM39" s="58">
        <f t="shared" si="5"/>
        <v>0</v>
      </c>
      <c r="AN39" s="6">
        <v>0</v>
      </c>
      <c r="AO39" s="6">
        <v>0</v>
      </c>
      <c r="AP39" s="6">
        <v>0</v>
      </c>
      <c r="AQ39" s="6">
        <v>0</v>
      </c>
      <c r="AR39" s="6">
        <v>0</v>
      </c>
      <c r="AS39" s="6">
        <v>0</v>
      </c>
      <c r="AT39" s="6">
        <v>0</v>
      </c>
      <c r="AU39" s="6">
        <v>0</v>
      </c>
      <c r="AV39" s="6"/>
      <c r="AW39" s="6"/>
      <c r="AX39" s="6"/>
      <c r="AY39" s="6"/>
      <c r="AZ39" s="47">
        <f t="shared" si="11"/>
        <v>0</v>
      </c>
      <c r="BA39" s="48">
        <v>0</v>
      </c>
      <c r="BB39" s="58">
        <f t="shared" si="6"/>
        <v>0</v>
      </c>
      <c r="BC39" s="14">
        <f t="shared" si="12"/>
        <v>2</v>
      </c>
      <c r="BD39" s="14">
        <f t="shared" si="13"/>
        <v>8</v>
      </c>
      <c r="BE39" s="14">
        <f t="shared" si="14"/>
        <v>8</v>
      </c>
      <c r="BF39" s="14">
        <f t="shared" si="15"/>
        <v>4</v>
      </c>
      <c r="BG39" s="14">
        <f t="shared" si="16"/>
        <v>0</v>
      </c>
      <c r="BH39" s="14">
        <f t="shared" si="17"/>
        <v>0</v>
      </c>
      <c r="BI39" s="14">
        <f t="shared" si="18"/>
        <v>4</v>
      </c>
      <c r="BJ39" s="14">
        <f t="shared" si="19"/>
        <v>0</v>
      </c>
      <c r="BK39" s="14">
        <f t="shared" si="20"/>
        <v>0</v>
      </c>
      <c r="BL39" s="14">
        <f t="shared" si="21"/>
        <v>0</v>
      </c>
      <c r="BM39" s="14">
        <f t="shared" si="22"/>
        <v>0</v>
      </c>
      <c r="BN39" s="14">
        <f t="shared" si="23"/>
        <v>0</v>
      </c>
      <c r="BO39" s="15">
        <f t="shared" si="24"/>
        <v>22.333333333333332</v>
      </c>
      <c r="BP39" s="15">
        <f t="shared" si="25"/>
        <v>26</v>
      </c>
      <c r="BQ39" s="122">
        <f t="shared" si="8"/>
        <v>116.4179104477612</v>
      </c>
    </row>
    <row r="40" spans="1:69" x14ac:dyDescent="0.3">
      <c r="A40" s="72" t="s">
        <v>2</v>
      </c>
      <c r="B40" s="72" t="s">
        <v>260</v>
      </c>
      <c r="C40" s="73">
        <v>400</v>
      </c>
      <c r="D40" s="72" t="s">
        <v>473</v>
      </c>
      <c r="E40" s="72" t="s">
        <v>459</v>
      </c>
      <c r="F40" s="72" t="s">
        <v>407</v>
      </c>
      <c r="G40" s="74" t="s">
        <v>525</v>
      </c>
      <c r="H40" s="75">
        <v>33</v>
      </c>
      <c r="I40" s="77" t="s">
        <v>272</v>
      </c>
      <c r="J40" s="6">
        <v>6</v>
      </c>
      <c r="K40" s="6">
        <v>2</v>
      </c>
      <c r="L40" s="6">
        <v>6</v>
      </c>
      <c r="M40" s="6">
        <v>13</v>
      </c>
      <c r="N40" s="6">
        <v>9</v>
      </c>
      <c r="O40" s="6">
        <v>4</v>
      </c>
      <c r="P40" s="6">
        <v>3</v>
      </c>
      <c r="Q40" s="6">
        <v>0</v>
      </c>
      <c r="R40" s="6"/>
      <c r="S40" s="6"/>
      <c r="T40" s="6"/>
      <c r="U40" s="6"/>
      <c r="V40" s="47">
        <f t="shared" si="9"/>
        <v>43</v>
      </c>
      <c r="W40" s="48">
        <v>58.333333333333336</v>
      </c>
      <c r="X40" s="58">
        <f t="shared" si="4"/>
        <v>73.714285714285708</v>
      </c>
      <c r="Y40" s="6">
        <v>0</v>
      </c>
      <c r="Z40" s="6">
        <v>0</v>
      </c>
      <c r="AA40" s="6">
        <v>0</v>
      </c>
      <c r="AB40" s="6">
        <v>1</v>
      </c>
      <c r="AC40" s="6">
        <v>0</v>
      </c>
      <c r="AD40" s="6">
        <v>0</v>
      </c>
      <c r="AE40" s="6">
        <v>0</v>
      </c>
      <c r="AF40" s="6">
        <v>0</v>
      </c>
      <c r="AG40" s="6"/>
      <c r="AH40" s="6"/>
      <c r="AI40" s="6"/>
      <c r="AJ40" s="6"/>
      <c r="AK40" s="47">
        <f t="shared" si="10"/>
        <v>1</v>
      </c>
      <c r="AL40" s="48">
        <v>0</v>
      </c>
      <c r="AM40" s="58">
        <f t="shared" si="5"/>
        <v>0</v>
      </c>
      <c r="AN40" s="6">
        <v>0</v>
      </c>
      <c r="AO40" s="6">
        <v>0</v>
      </c>
      <c r="AP40" s="6">
        <v>0</v>
      </c>
      <c r="AQ40" s="6">
        <v>0</v>
      </c>
      <c r="AR40" s="6">
        <v>0</v>
      </c>
      <c r="AS40" s="6">
        <v>1</v>
      </c>
      <c r="AT40" s="6">
        <v>0</v>
      </c>
      <c r="AU40" s="6">
        <v>0</v>
      </c>
      <c r="AV40" s="6"/>
      <c r="AW40" s="6"/>
      <c r="AX40" s="6"/>
      <c r="AY40" s="6"/>
      <c r="AZ40" s="47">
        <f t="shared" si="11"/>
        <v>1</v>
      </c>
      <c r="BA40" s="48">
        <v>0</v>
      </c>
      <c r="BB40" s="58">
        <f t="shared" si="6"/>
        <v>0</v>
      </c>
      <c r="BC40" s="14">
        <f t="shared" si="12"/>
        <v>6</v>
      </c>
      <c r="BD40" s="14">
        <f t="shared" si="13"/>
        <v>2</v>
      </c>
      <c r="BE40" s="14">
        <f t="shared" si="14"/>
        <v>6</v>
      </c>
      <c r="BF40" s="14">
        <f t="shared" si="15"/>
        <v>14</v>
      </c>
      <c r="BG40" s="14">
        <f t="shared" si="16"/>
        <v>9</v>
      </c>
      <c r="BH40" s="14">
        <f t="shared" si="17"/>
        <v>5</v>
      </c>
      <c r="BI40" s="14">
        <f t="shared" si="18"/>
        <v>3</v>
      </c>
      <c r="BJ40" s="14">
        <f t="shared" si="19"/>
        <v>0</v>
      </c>
      <c r="BK40" s="14">
        <f t="shared" si="20"/>
        <v>0</v>
      </c>
      <c r="BL40" s="14">
        <f t="shared" si="21"/>
        <v>0</v>
      </c>
      <c r="BM40" s="14">
        <f t="shared" si="22"/>
        <v>0</v>
      </c>
      <c r="BN40" s="14">
        <f t="shared" si="23"/>
        <v>0</v>
      </c>
      <c r="BO40" s="15">
        <f t="shared" si="24"/>
        <v>58.333333333333336</v>
      </c>
      <c r="BP40" s="15">
        <f t="shared" si="25"/>
        <v>45</v>
      </c>
      <c r="BQ40" s="122">
        <f t="shared" si="8"/>
        <v>77.142857142857139</v>
      </c>
    </row>
    <row r="41" spans="1:69" x14ac:dyDescent="0.3">
      <c r="A41" s="72" t="s">
        <v>2</v>
      </c>
      <c r="B41" s="72" t="s">
        <v>260</v>
      </c>
      <c r="C41" s="73">
        <v>400</v>
      </c>
      <c r="D41" s="72" t="s">
        <v>473</v>
      </c>
      <c r="E41" s="72" t="s">
        <v>459</v>
      </c>
      <c r="F41" s="72" t="s">
        <v>407</v>
      </c>
      <c r="G41" s="74" t="s">
        <v>525</v>
      </c>
      <c r="H41" s="75">
        <v>6694</v>
      </c>
      <c r="I41" s="77" t="s">
        <v>263</v>
      </c>
      <c r="J41" s="6">
        <v>9</v>
      </c>
      <c r="K41" s="6">
        <v>17</v>
      </c>
      <c r="L41" s="6">
        <v>10</v>
      </c>
      <c r="M41" s="6">
        <v>11</v>
      </c>
      <c r="N41" s="6">
        <v>9</v>
      </c>
      <c r="O41" s="6">
        <v>4</v>
      </c>
      <c r="P41" s="6">
        <v>9</v>
      </c>
      <c r="Q41" s="6">
        <v>5</v>
      </c>
      <c r="R41" s="6"/>
      <c r="S41" s="6"/>
      <c r="T41" s="6"/>
      <c r="U41" s="6"/>
      <c r="V41" s="47">
        <f t="shared" si="9"/>
        <v>74</v>
      </c>
      <c r="W41" s="48">
        <v>124.66666666666667</v>
      </c>
      <c r="X41" s="58">
        <f t="shared" si="4"/>
        <v>59.35828877005347</v>
      </c>
      <c r="Y41" s="6">
        <v>0</v>
      </c>
      <c r="Z41" s="6">
        <v>0</v>
      </c>
      <c r="AA41" s="6">
        <v>0</v>
      </c>
      <c r="AB41" s="6">
        <v>0</v>
      </c>
      <c r="AC41" s="6">
        <v>0</v>
      </c>
      <c r="AD41" s="6">
        <v>0</v>
      </c>
      <c r="AE41" s="6">
        <v>0</v>
      </c>
      <c r="AF41" s="6">
        <v>0</v>
      </c>
      <c r="AG41" s="6"/>
      <c r="AH41" s="6"/>
      <c r="AI41" s="6"/>
      <c r="AJ41" s="6"/>
      <c r="AK41" s="47">
        <f t="shared" si="10"/>
        <v>0</v>
      </c>
      <c r="AL41" s="48">
        <v>0</v>
      </c>
      <c r="AM41" s="58">
        <f t="shared" si="5"/>
        <v>0</v>
      </c>
      <c r="AN41" s="6">
        <v>0</v>
      </c>
      <c r="AO41" s="6">
        <v>0</v>
      </c>
      <c r="AP41" s="6">
        <v>0</v>
      </c>
      <c r="AQ41" s="6">
        <v>0</v>
      </c>
      <c r="AR41" s="6">
        <v>0</v>
      </c>
      <c r="AS41" s="6">
        <v>0</v>
      </c>
      <c r="AT41" s="6">
        <v>0</v>
      </c>
      <c r="AU41" s="6">
        <v>0</v>
      </c>
      <c r="AV41" s="6"/>
      <c r="AW41" s="6"/>
      <c r="AX41" s="6"/>
      <c r="AY41" s="6"/>
      <c r="AZ41" s="47">
        <f t="shared" si="11"/>
        <v>0</v>
      </c>
      <c r="BA41" s="48">
        <v>0.33333333333333331</v>
      </c>
      <c r="BB41" s="58">
        <f t="shared" si="6"/>
        <v>0</v>
      </c>
      <c r="BC41" s="14">
        <f t="shared" si="12"/>
        <v>9</v>
      </c>
      <c r="BD41" s="14">
        <f t="shared" si="13"/>
        <v>17</v>
      </c>
      <c r="BE41" s="14">
        <f t="shared" si="14"/>
        <v>10</v>
      </c>
      <c r="BF41" s="14">
        <f t="shared" si="15"/>
        <v>11</v>
      </c>
      <c r="BG41" s="14">
        <f t="shared" si="16"/>
        <v>9</v>
      </c>
      <c r="BH41" s="14">
        <f t="shared" si="17"/>
        <v>4</v>
      </c>
      <c r="BI41" s="14">
        <f t="shared" si="18"/>
        <v>9</v>
      </c>
      <c r="BJ41" s="14">
        <f t="shared" si="19"/>
        <v>5</v>
      </c>
      <c r="BK41" s="14">
        <f t="shared" si="20"/>
        <v>0</v>
      </c>
      <c r="BL41" s="14">
        <f t="shared" si="21"/>
        <v>0</v>
      </c>
      <c r="BM41" s="14">
        <f t="shared" si="22"/>
        <v>0</v>
      </c>
      <c r="BN41" s="14">
        <f t="shared" si="23"/>
        <v>0</v>
      </c>
      <c r="BO41" s="15">
        <f t="shared" si="24"/>
        <v>125</v>
      </c>
      <c r="BP41" s="15">
        <f t="shared" si="25"/>
        <v>74</v>
      </c>
      <c r="BQ41" s="122">
        <f t="shared" si="8"/>
        <v>59.199999999999996</v>
      </c>
    </row>
    <row r="42" spans="1:69" x14ac:dyDescent="0.3">
      <c r="A42" s="72" t="s">
        <v>2</v>
      </c>
      <c r="B42" s="72" t="s">
        <v>260</v>
      </c>
      <c r="C42" s="73">
        <v>400</v>
      </c>
      <c r="D42" s="72" t="s">
        <v>473</v>
      </c>
      <c r="E42" s="72" t="s">
        <v>459</v>
      </c>
      <c r="F42" s="72" t="s">
        <v>407</v>
      </c>
      <c r="G42" s="74" t="s">
        <v>467</v>
      </c>
      <c r="H42" s="75">
        <v>27</v>
      </c>
      <c r="I42" s="77" t="s">
        <v>266</v>
      </c>
      <c r="J42" s="6">
        <v>32</v>
      </c>
      <c r="K42" s="6">
        <v>20</v>
      </c>
      <c r="L42" s="6">
        <v>37</v>
      </c>
      <c r="M42" s="6">
        <v>36</v>
      </c>
      <c r="N42" s="6">
        <v>41</v>
      </c>
      <c r="O42" s="6">
        <v>24</v>
      </c>
      <c r="P42" s="6">
        <v>15</v>
      </c>
      <c r="Q42" s="6">
        <v>4</v>
      </c>
      <c r="R42" s="6"/>
      <c r="S42" s="6"/>
      <c r="T42" s="6"/>
      <c r="U42" s="6"/>
      <c r="V42" s="47">
        <f t="shared" si="9"/>
        <v>209</v>
      </c>
      <c r="W42" s="48">
        <v>345</v>
      </c>
      <c r="X42" s="58">
        <f t="shared" si="4"/>
        <v>60.579710144927532</v>
      </c>
      <c r="Y42" s="6">
        <v>0</v>
      </c>
      <c r="Z42" s="6">
        <v>0</v>
      </c>
      <c r="AA42" s="6">
        <v>0</v>
      </c>
      <c r="AB42" s="6">
        <v>0</v>
      </c>
      <c r="AC42" s="6">
        <v>1</v>
      </c>
      <c r="AD42" s="6">
        <v>0</v>
      </c>
      <c r="AE42" s="6">
        <v>0</v>
      </c>
      <c r="AF42" s="6">
        <v>0</v>
      </c>
      <c r="AG42" s="6"/>
      <c r="AH42" s="6"/>
      <c r="AI42" s="6"/>
      <c r="AJ42" s="6"/>
      <c r="AK42" s="47">
        <f t="shared" si="10"/>
        <v>1</v>
      </c>
      <c r="AL42" s="48">
        <v>2.3333333333333335</v>
      </c>
      <c r="AM42" s="58">
        <f t="shared" si="5"/>
        <v>42.857142857142854</v>
      </c>
      <c r="AN42" s="6">
        <v>0</v>
      </c>
      <c r="AO42" s="6">
        <v>0</v>
      </c>
      <c r="AP42" s="6">
        <v>0</v>
      </c>
      <c r="AQ42" s="6">
        <v>0</v>
      </c>
      <c r="AR42" s="6">
        <v>0</v>
      </c>
      <c r="AS42" s="6">
        <v>0</v>
      </c>
      <c r="AT42" s="6">
        <v>0</v>
      </c>
      <c r="AU42" s="6">
        <v>0</v>
      </c>
      <c r="AV42" s="6"/>
      <c r="AW42" s="6"/>
      <c r="AX42" s="6"/>
      <c r="AY42" s="6"/>
      <c r="AZ42" s="47">
        <f t="shared" si="11"/>
        <v>0</v>
      </c>
      <c r="BA42" s="48">
        <v>0</v>
      </c>
      <c r="BB42" s="58">
        <f t="shared" si="6"/>
        <v>0</v>
      </c>
      <c r="BC42" s="14">
        <f t="shared" si="12"/>
        <v>32</v>
      </c>
      <c r="BD42" s="14">
        <f t="shared" si="13"/>
        <v>20</v>
      </c>
      <c r="BE42" s="14">
        <f t="shared" si="14"/>
        <v>37</v>
      </c>
      <c r="BF42" s="14">
        <f t="shared" si="15"/>
        <v>36</v>
      </c>
      <c r="BG42" s="14">
        <f t="shared" si="16"/>
        <v>42</v>
      </c>
      <c r="BH42" s="14">
        <f t="shared" si="17"/>
        <v>24</v>
      </c>
      <c r="BI42" s="14">
        <f t="shared" si="18"/>
        <v>15</v>
      </c>
      <c r="BJ42" s="14">
        <f t="shared" si="19"/>
        <v>4</v>
      </c>
      <c r="BK42" s="14">
        <f t="shared" si="20"/>
        <v>0</v>
      </c>
      <c r="BL42" s="14">
        <f t="shared" si="21"/>
        <v>0</v>
      </c>
      <c r="BM42" s="14">
        <f t="shared" si="22"/>
        <v>0</v>
      </c>
      <c r="BN42" s="14">
        <f t="shared" si="23"/>
        <v>0</v>
      </c>
      <c r="BO42" s="15">
        <f t="shared" si="24"/>
        <v>347.33333333333331</v>
      </c>
      <c r="BP42" s="15">
        <f t="shared" si="25"/>
        <v>210</v>
      </c>
      <c r="BQ42" s="122">
        <f t="shared" si="8"/>
        <v>60.460652591170827</v>
      </c>
    </row>
    <row r="43" spans="1:69" ht="20.399999999999999" x14ac:dyDescent="0.3">
      <c r="A43" s="72" t="s">
        <v>2</v>
      </c>
      <c r="B43" s="72" t="s">
        <v>45</v>
      </c>
      <c r="C43" s="73">
        <v>400</v>
      </c>
      <c r="D43" s="72" t="s">
        <v>473</v>
      </c>
      <c r="E43" s="72" t="s">
        <v>459</v>
      </c>
      <c r="F43" s="72" t="s">
        <v>45</v>
      </c>
      <c r="G43" s="74" t="s">
        <v>467</v>
      </c>
      <c r="H43" s="75">
        <v>26050</v>
      </c>
      <c r="I43" s="79" t="s">
        <v>463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/>
      <c r="S43" s="6"/>
      <c r="T43" s="6"/>
      <c r="U43" s="6"/>
      <c r="V43" s="47">
        <f t="shared" si="9"/>
        <v>0</v>
      </c>
      <c r="W43" s="48">
        <v>0</v>
      </c>
      <c r="X43" s="58">
        <f t="shared" si="4"/>
        <v>0</v>
      </c>
      <c r="Y43" s="6">
        <v>0</v>
      </c>
      <c r="Z43" s="6">
        <v>0</v>
      </c>
      <c r="AA43" s="6">
        <v>0</v>
      </c>
      <c r="AB43" s="6">
        <v>0</v>
      </c>
      <c r="AC43" s="6">
        <v>0</v>
      </c>
      <c r="AD43" s="6">
        <v>0</v>
      </c>
      <c r="AE43" s="6">
        <v>0</v>
      </c>
      <c r="AF43" s="6">
        <v>0</v>
      </c>
      <c r="AG43" s="6"/>
      <c r="AH43" s="6"/>
      <c r="AI43" s="6"/>
      <c r="AJ43" s="6"/>
      <c r="AK43" s="47">
        <f t="shared" si="10"/>
        <v>0</v>
      </c>
      <c r="AL43" s="48">
        <v>0</v>
      </c>
      <c r="AM43" s="58">
        <f t="shared" si="5"/>
        <v>0</v>
      </c>
      <c r="AN43" s="6">
        <v>0</v>
      </c>
      <c r="AO43" s="6">
        <v>0</v>
      </c>
      <c r="AP43" s="6">
        <v>0</v>
      </c>
      <c r="AQ43" s="6">
        <v>0</v>
      </c>
      <c r="AR43" s="6">
        <v>0</v>
      </c>
      <c r="AS43" s="6">
        <v>0</v>
      </c>
      <c r="AT43" s="6">
        <v>0</v>
      </c>
      <c r="AU43" s="6">
        <v>0</v>
      </c>
      <c r="AV43" s="6"/>
      <c r="AW43" s="6"/>
      <c r="AX43" s="6"/>
      <c r="AY43" s="6"/>
      <c r="AZ43" s="47">
        <f t="shared" si="11"/>
        <v>0</v>
      </c>
      <c r="BA43" s="48">
        <v>0</v>
      </c>
      <c r="BB43" s="58">
        <f t="shared" si="6"/>
        <v>0</v>
      </c>
      <c r="BC43" s="14">
        <f t="shared" si="12"/>
        <v>0</v>
      </c>
      <c r="BD43" s="14">
        <f t="shared" si="13"/>
        <v>0</v>
      </c>
      <c r="BE43" s="14">
        <f t="shared" si="14"/>
        <v>0</v>
      </c>
      <c r="BF43" s="14">
        <f t="shared" si="15"/>
        <v>0</v>
      </c>
      <c r="BG43" s="14">
        <f t="shared" si="16"/>
        <v>0</v>
      </c>
      <c r="BH43" s="14">
        <f t="shared" si="17"/>
        <v>0</v>
      </c>
      <c r="BI43" s="14">
        <f t="shared" si="18"/>
        <v>0</v>
      </c>
      <c r="BJ43" s="14">
        <f t="shared" si="19"/>
        <v>0</v>
      </c>
      <c r="BK43" s="14">
        <f t="shared" si="20"/>
        <v>0</v>
      </c>
      <c r="BL43" s="14">
        <f t="shared" si="21"/>
        <v>0</v>
      </c>
      <c r="BM43" s="14">
        <f t="shared" si="22"/>
        <v>0</v>
      </c>
      <c r="BN43" s="14">
        <f t="shared" si="23"/>
        <v>0</v>
      </c>
      <c r="BO43" s="15">
        <f t="shared" si="24"/>
        <v>0</v>
      </c>
      <c r="BP43" s="15">
        <f t="shared" si="25"/>
        <v>0</v>
      </c>
      <c r="BQ43" s="122">
        <f t="shared" si="8"/>
        <v>0</v>
      </c>
    </row>
    <row r="44" spans="1:69" x14ac:dyDescent="0.3">
      <c r="A44" s="72" t="s">
        <v>2</v>
      </c>
      <c r="B44" s="72" t="s">
        <v>45</v>
      </c>
      <c r="C44" s="73">
        <v>400</v>
      </c>
      <c r="D44" s="72" t="s">
        <v>473</v>
      </c>
      <c r="E44" s="72" t="s">
        <v>459</v>
      </c>
      <c r="F44" s="72" t="s">
        <v>45</v>
      </c>
      <c r="G44" s="74" t="s">
        <v>467</v>
      </c>
      <c r="H44" s="75">
        <v>51</v>
      </c>
      <c r="I44" s="77" t="s">
        <v>48</v>
      </c>
      <c r="J44" s="6">
        <v>25</v>
      </c>
      <c r="K44" s="6">
        <v>26</v>
      </c>
      <c r="L44" s="6">
        <v>33</v>
      </c>
      <c r="M44" s="6">
        <v>31</v>
      </c>
      <c r="N44" s="6">
        <v>21</v>
      </c>
      <c r="O44" s="6">
        <v>41</v>
      </c>
      <c r="P44" s="6">
        <v>16</v>
      </c>
      <c r="Q44" s="6">
        <v>29</v>
      </c>
      <c r="R44" s="6"/>
      <c r="S44" s="6"/>
      <c r="T44" s="6"/>
      <c r="U44" s="6"/>
      <c r="V44" s="47">
        <f t="shared" si="9"/>
        <v>222</v>
      </c>
      <c r="W44" s="48">
        <v>273</v>
      </c>
      <c r="X44" s="58">
        <f t="shared" si="4"/>
        <v>81.318681318681314</v>
      </c>
      <c r="Y44" s="6">
        <v>0</v>
      </c>
      <c r="Z44" s="6">
        <v>0</v>
      </c>
      <c r="AA44" s="6">
        <v>0</v>
      </c>
      <c r="AB44" s="6">
        <v>1</v>
      </c>
      <c r="AC44" s="6">
        <v>1</v>
      </c>
      <c r="AD44" s="6">
        <v>0</v>
      </c>
      <c r="AE44" s="6">
        <v>0</v>
      </c>
      <c r="AF44" s="6">
        <v>0</v>
      </c>
      <c r="AG44" s="6"/>
      <c r="AH44" s="6"/>
      <c r="AI44" s="6"/>
      <c r="AJ44" s="6"/>
      <c r="AK44" s="47">
        <f t="shared" si="10"/>
        <v>2</v>
      </c>
      <c r="AL44" s="48">
        <v>3</v>
      </c>
      <c r="AM44" s="58">
        <f t="shared" si="5"/>
        <v>66.666666666666657</v>
      </c>
      <c r="AN44" s="6">
        <v>2</v>
      </c>
      <c r="AO44" s="6">
        <v>1</v>
      </c>
      <c r="AP44" s="6">
        <v>0</v>
      </c>
      <c r="AQ44" s="6">
        <v>0</v>
      </c>
      <c r="AR44" s="6">
        <v>0</v>
      </c>
      <c r="AS44" s="6">
        <v>1</v>
      </c>
      <c r="AT44" s="6">
        <v>1</v>
      </c>
      <c r="AU44" s="6">
        <v>0</v>
      </c>
      <c r="AV44" s="6"/>
      <c r="AW44" s="6"/>
      <c r="AX44" s="6"/>
      <c r="AY44" s="6"/>
      <c r="AZ44" s="47">
        <f t="shared" si="11"/>
        <v>5</v>
      </c>
      <c r="BA44" s="48">
        <v>4</v>
      </c>
      <c r="BB44" s="58">
        <f t="shared" si="6"/>
        <v>125</v>
      </c>
      <c r="BC44" s="14">
        <f t="shared" si="12"/>
        <v>27</v>
      </c>
      <c r="BD44" s="14">
        <f t="shared" si="13"/>
        <v>27</v>
      </c>
      <c r="BE44" s="14">
        <f t="shared" si="14"/>
        <v>33</v>
      </c>
      <c r="BF44" s="14">
        <f t="shared" si="15"/>
        <v>32</v>
      </c>
      <c r="BG44" s="14">
        <f t="shared" si="16"/>
        <v>22</v>
      </c>
      <c r="BH44" s="14">
        <f t="shared" si="17"/>
        <v>42</v>
      </c>
      <c r="BI44" s="14">
        <f t="shared" si="18"/>
        <v>17</v>
      </c>
      <c r="BJ44" s="14">
        <f t="shared" si="19"/>
        <v>29</v>
      </c>
      <c r="BK44" s="14">
        <f t="shared" si="20"/>
        <v>0</v>
      </c>
      <c r="BL44" s="14">
        <f t="shared" si="21"/>
        <v>0</v>
      </c>
      <c r="BM44" s="14">
        <f t="shared" si="22"/>
        <v>0</v>
      </c>
      <c r="BN44" s="14">
        <f t="shared" si="23"/>
        <v>0</v>
      </c>
      <c r="BO44" s="15">
        <f t="shared" si="24"/>
        <v>280</v>
      </c>
      <c r="BP44" s="15">
        <f t="shared" si="25"/>
        <v>229</v>
      </c>
      <c r="BQ44" s="122">
        <f t="shared" si="8"/>
        <v>81.785714285714278</v>
      </c>
    </row>
    <row r="45" spans="1:69" x14ac:dyDescent="0.3">
      <c r="A45" s="72" t="s">
        <v>2</v>
      </c>
      <c r="B45" s="72" t="s">
        <v>45</v>
      </c>
      <c r="C45" s="73">
        <v>400</v>
      </c>
      <c r="D45" s="72" t="s">
        <v>473</v>
      </c>
      <c r="E45" s="72" t="s">
        <v>459</v>
      </c>
      <c r="F45" s="72" t="s">
        <v>45</v>
      </c>
      <c r="G45" s="74" t="s">
        <v>466</v>
      </c>
      <c r="H45" s="75">
        <v>52</v>
      </c>
      <c r="I45" s="77" t="s">
        <v>52</v>
      </c>
      <c r="J45" s="6">
        <v>6</v>
      </c>
      <c r="K45" s="6">
        <v>7</v>
      </c>
      <c r="L45" s="6">
        <v>7</v>
      </c>
      <c r="M45" s="6">
        <v>5</v>
      </c>
      <c r="N45" s="6">
        <v>2</v>
      </c>
      <c r="O45" s="6">
        <v>4</v>
      </c>
      <c r="P45" s="6">
        <v>2</v>
      </c>
      <c r="Q45" s="6">
        <v>0</v>
      </c>
      <c r="R45" s="6"/>
      <c r="S45" s="6"/>
      <c r="T45" s="6"/>
      <c r="U45" s="6"/>
      <c r="V45" s="47">
        <f t="shared" si="9"/>
        <v>33</v>
      </c>
      <c r="W45" s="48">
        <v>38</v>
      </c>
      <c r="X45" s="58">
        <f t="shared" si="4"/>
        <v>86.842105263157904</v>
      </c>
      <c r="Y45" s="6">
        <v>0</v>
      </c>
      <c r="Z45" s="6">
        <v>0</v>
      </c>
      <c r="AA45" s="6">
        <v>0</v>
      </c>
      <c r="AB45" s="6">
        <v>0</v>
      </c>
      <c r="AC45" s="6">
        <v>0</v>
      </c>
      <c r="AD45" s="6">
        <v>0</v>
      </c>
      <c r="AE45" s="6">
        <v>0</v>
      </c>
      <c r="AF45" s="6">
        <v>0</v>
      </c>
      <c r="AG45" s="6"/>
      <c r="AH45" s="6"/>
      <c r="AI45" s="6"/>
      <c r="AJ45" s="6"/>
      <c r="AK45" s="47">
        <f t="shared" si="10"/>
        <v>0</v>
      </c>
      <c r="AL45" s="48">
        <v>0</v>
      </c>
      <c r="AM45" s="58">
        <f t="shared" si="5"/>
        <v>0</v>
      </c>
      <c r="AN45" s="6">
        <v>0</v>
      </c>
      <c r="AO45" s="6">
        <v>0</v>
      </c>
      <c r="AP45" s="6">
        <v>0</v>
      </c>
      <c r="AQ45" s="6">
        <v>0</v>
      </c>
      <c r="AR45" s="6">
        <v>0</v>
      </c>
      <c r="AS45" s="6">
        <v>0</v>
      </c>
      <c r="AT45" s="6">
        <v>0</v>
      </c>
      <c r="AU45" s="6">
        <v>0</v>
      </c>
      <c r="AV45" s="6"/>
      <c r="AW45" s="6"/>
      <c r="AX45" s="6"/>
      <c r="AY45" s="6"/>
      <c r="AZ45" s="47">
        <f t="shared" si="11"/>
        <v>0</v>
      </c>
      <c r="BA45" s="48">
        <v>0</v>
      </c>
      <c r="BB45" s="58">
        <f t="shared" si="6"/>
        <v>0</v>
      </c>
      <c r="BC45" s="14">
        <f t="shared" si="12"/>
        <v>6</v>
      </c>
      <c r="BD45" s="14">
        <f t="shared" si="13"/>
        <v>7</v>
      </c>
      <c r="BE45" s="14">
        <f t="shared" si="14"/>
        <v>7</v>
      </c>
      <c r="BF45" s="14">
        <f t="shared" si="15"/>
        <v>5</v>
      </c>
      <c r="BG45" s="14">
        <f t="shared" si="16"/>
        <v>2</v>
      </c>
      <c r="BH45" s="14">
        <f t="shared" si="17"/>
        <v>4</v>
      </c>
      <c r="BI45" s="14">
        <f t="shared" si="18"/>
        <v>2</v>
      </c>
      <c r="BJ45" s="14">
        <f t="shared" si="19"/>
        <v>0</v>
      </c>
      <c r="BK45" s="14">
        <f t="shared" si="20"/>
        <v>0</v>
      </c>
      <c r="BL45" s="14">
        <f t="shared" si="21"/>
        <v>0</v>
      </c>
      <c r="BM45" s="14">
        <f t="shared" si="22"/>
        <v>0</v>
      </c>
      <c r="BN45" s="14">
        <f t="shared" si="23"/>
        <v>0</v>
      </c>
      <c r="BO45" s="15">
        <f t="shared" si="24"/>
        <v>38</v>
      </c>
      <c r="BP45" s="15">
        <f t="shared" si="25"/>
        <v>33</v>
      </c>
      <c r="BQ45" s="122">
        <f t="shared" si="8"/>
        <v>86.842105263157904</v>
      </c>
    </row>
    <row r="46" spans="1:69" x14ac:dyDescent="0.3">
      <c r="A46" s="72" t="s">
        <v>2</v>
      </c>
      <c r="B46" s="72" t="s">
        <v>45</v>
      </c>
      <c r="C46" s="73">
        <v>400</v>
      </c>
      <c r="D46" s="72" t="s">
        <v>473</v>
      </c>
      <c r="E46" s="72" t="s">
        <v>459</v>
      </c>
      <c r="F46" s="72" t="s">
        <v>45</v>
      </c>
      <c r="G46" s="74" t="s">
        <v>466</v>
      </c>
      <c r="H46" s="75">
        <v>49</v>
      </c>
      <c r="I46" s="77" t="s">
        <v>51</v>
      </c>
      <c r="J46" s="6">
        <v>4</v>
      </c>
      <c r="K46" s="6">
        <v>3</v>
      </c>
      <c r="L46" s="6">
        <v>2</v>
      </c>
      <c r="M46" s="6">
        <v>2</v>
      </c>
      <c r="N46" s="6">
        <v>2</v>
      </c>
      <c r="O46" s="6">
        <v>2</v>
      </c>
      <c r="P46" s="6">
        <v>0</v>
      </c>
      <c r="Q46" s="6">
        <v>0</v>
      </c>
      <c r="R46" s="6"/>
      <c r="S46" s="6"/>
      <c r="T46" s="6"/>
      <c r="U46" s="6"/>
      <c r="V46" s="47">
        <f t="shared" si="9"/>
        <v>15</v>
      </c>
      <c r="W46" s="48">
        <v>29.333333333333332</v>
      </c>
      <c r="X46" s="58">
        <f t="shared" si="4"/>
        <v>51.136363636363633</v>
      </c>
      <c r="Y46" s="6">
        <v>0</v>
      </c>
      <c r="Z46" s="6">
        <v>0</v>
      </c>
      <c r="AA46" s="6">
        <v>0</v>
      </c>
      <c r="AB46" s="6">
        <v>0</v>
      </c>
      <c r="AC46" s="6">
        <v>0</v>
      </c>
      <c r="AD46" s="6">
        <v>0</v>
      </c>
      <c r="AE46" s="6">
        <v>0</v>
      </c>
      <c r="AF46" s="6">
        <v>0</v>
      </c>
      <c r="AG46" s="6"/>
      <c r="AH46" s="6"/>
      <c r="AI46" s="6"/>
      <c r="AJ46" s="6"/>
      <c r="AK46" s="47">
        <f t="shared" si="10"/>
        <v>0</v>
      </c>
      <c r="AL46" s="48">
        <v>0</v>
      </c>
      <c r="AM46" s="58">
        <f t="shared" si="5"/>
        <v>0</v>
      </c>
      <c r="AN46" s="6">
        <v>4</v>
      </c>
      <c r="AO46" s="6">
        <v>3</v>
      </c>
      <c r="AP46" s="6">
        <v>2</v>
      </c>
      <c r="AQ46" s="6">
        <v>2</v>
      </c>
      <c r="AR46" s="6">
        <v>1</v>
      </c>
      <c r="AS46" s="6">
        <v>2</v>
      </c>
      <c r="AT46" s="6">
        <v>0</v>
      </c>
      <c r="AU46" s="6">
        <v>0</v>
      </c>
      <c r="AV46" s="6"/>
      <c r="AW46" s="6"/>
      <c r="AX46" s="6"/>
      <c r="AY46" s="6"/>
      <c r="AZ46" s="47">
        <f t="shared" si="11"/>
        <v>14</v>
      </c>
      <c r="BA46" s="48">
        <v>1</v>
      </c>
      <c r="BB46" s="58">
        <f t="shared" si="6"/>
        <v>1400</v>
      </c>
      <c r="BC46" s="14">
        <f t="shared" si="12"/>
        <v>8</v>
      </c>
      <c r="BD46" s="14">
        <f t="shared" si="13"/>
        <v>6</v>
      </c>
      <c r="BE46" s="14">
        <f t="shared" si="14"/>
        <v>4</v>
      </c>
      <c r="BF46" s="14">
        <f t="shared" si="15"/>
        <v>4</v>
      </c>
      <c r="BG46" s="14">
        <f t="shared" si="16"/>
        <v>3</v>
      </c>
      <c r="BH46" s="14">
        <f t="shared" si="17"/>
        <v>4</v>
      </c>
      <c r="BI46" s="14">
        <f t="shared" si="18"/>
        <v>0</v>
      </c>
      <c r="BJ46" s="14">
        <f t="shared" si="19"/>
        <v>0</v>
      </c>
      <c r="BK46" s="14">
        <f t="shared" si="20"/>
        <v>0</v>
      </c>
      <c r="BL46" s="14">
        <f t="shared" si="21"/>
        <v>0</v>
      </c>
      <c r="BM46" s="14">
        <f t="shared" si="22"/>
        <v>0</v>
      </c>
      <c r="BN46" s="14">
        <f t="shared" si="23"/>
        <v>0</v>
      </c>
      <c r="BO46" s="15">
        <f t="shared" si="24"/>
        <v>30.333333333333332</v>
      </c>
      <c r="BP46" s="15">
        <f t="shared" si="25"/>
        <v>29</v>
      </c>
      <c r="BQ46" s="122">
        <f t="shared" si="8"/>
        <v>95.604395604395606</v>
      </c>
    </row>
    <row r="47" spans="1:69" x14ac:dyDescent="0.3">
      <c r="A47" s="72" t="s">
        <v>2</v>
      </c>
      <c r="B47" s="72" t="s">
        <v>45</v>
      </c>
      <c r="C47" s="73">
        <v>400</v>
      </c>
      <c r="D47" s="72" t="s">
        <v>473</v>
      </c>
      <c r="E47" s="72" t="s">
        <v>459</v>
      </c>
      <c r="F47" s="72" t="s">
        <v>45</v>
      </c>
      <c r="G47" s="74" t="s">
        <v>466</v>
      </c>
      <c r="H47" s="75">
        <v>48</v>
      </c>
      <c r="I47" s="77" t="s">
        <v>53</v>
      </c>
      <c r="J47" s="6">
        <v>3</v>
      </c>
      <c r="K47" s="6">
        <v>2</v>
      </c>
      <c r="L47" s="6">
        <v>7</v>
      </c>
      <c r="M47" s="6">
        <v>3</v>
      </c>
      <c r="N47" s="6">
        <v>5</v>
      </c>
      <c r="O47" s="6">
        <v>4</v>
      </c>
      <c r="P47" s="6">
        <v>5</v>
      </c>
      <c r="Q47" s="6">
        <v>2</v>
      </c>
      <c r="R47" s="6"/>
      <c r="S47" s="6"/>
      <c r="T47" s="6"/>
      <c r="U47" s="6"/>
      <c r="V47" s="47">
        <f t="shared" si="9"/>
        <v>31</v>
      </c>
      <c r="W47" s="48">
        <v>33.666666666666664</v>
      </c>
      <c r="X47" s="58">
        <f t="shared" si="4"/>
        <v>92.079207920792086</v>
      </c>
      <c r="Y47" s="6">
        <v>0</v>
      </c>
      <c r="Z47" s="6">
        <v>0</v>
      </c>
      <c r="AA47" s="6">
        <v>0</v>
      </c>
      <c r="AB47" s="6">
        <v>0</v>
      </c>
      <c r="AC47" s="6">
        <v>0</v>
      </c>
      <c r="AD47" s="6">
        <v>0</v>
      </c>
      <c r="AE47" s="6">
        <v>0</v>
      </c>
      <c r="AF47" s="6">
        <v>0</v>
      </c>
      <c r="AG47" s="6"/>
      <c r="AH47" s="6"/>
      <c r="AI47" s="6"/>
      <c r="AJ47" s="6"/>
      <c r="AK47" s="47">
        <f t="shared" si="10"/>
        <v>0</v>
      </c>
      <c r="AL47" s="48">
        <v>0</v>
      </c>
      <c r="AM47" s="58">
        <f t="shared" si="5"/>
        <v>0</v>
      </c>
      <c r="AN47" s="6">
        <v>0</v>
      </c>
      <c r="AO47" s="6">
        <v>0</v>
      </c>
      <c r="AP47" s="6">
        <v>0</v>
      </c>
      <c r="AQ47" s="6">
        <v>0</v>
      </c>
      <c r="AR47" s="6">
        <v>0</v>
      </c>
      <c r="AS47" s="6">
        <v>0</v>
      </c>
      <c r="AT47" s="6">
        <v>0</v>
      </c>
      <c r="AU47" s="6">
        <v>0</v>
      </c>
      <c r="AV47" s="6"/>
      <c r="AW47" s="6"/>
      <c r="AX47" s="6"/>
      <c r="AY47" s="6"/>
      <c r="AZ47" s="47">
        <f t="shared" si="11"/>
        <v>0</v>
      </c>
      <c r="BA47" s="48">
        <v>0</v>
      </c>
      <c r="BB47" s="58">
        <f t="shared" si="6"/>
        <v>0</v>
      </c>
      <c r="BC47" s="14">
        <f t="shared" si="12"/>
        <v>3</v>
      </c>
      <c r="BD47" s="14">
        <f t="shared" si="13"/>
        <v>2</v>
      </c>
      <c r="BE47" s="14">
        <f t="shared" si="14"/>
        <v>7</v>
      </c>
      <c r="BF47" s="14">
        <f t="shared" si="15"/>
        <v>3</v>
      </c>
      <c r="BG47" s="14">
        <f t="shared" si="16"/>
        <v>5</v>
      </c>
      <c r="BH47" s="14">
        <f t="shared" si="17"/>
        <v>4</v>
      </c>
      <c r="BI47" s="14">
        <f t="shared" si="18"/>
        <v>5</v>
      </c>
      <c r="BJ47" s="14">
        <f t="shared" si="19"/>
        <v>2</v>
      </c>
      <c r="BK47" s="14">
        <f t="shared" si="20"/>
        <v>0</v>
      </c>
      <c r="BL47" s="14">
        <f t="shared" si="21"/>
        <v>0</v>
      </c>
      <c r="BM47" s="14">
        <f t="shared" si="22"/>
        <v>0</v>
      </c>
      <c r="BN47" s="14">
        <f t="shared" si="23"/>
        <v>0</v>
      </c>
      <c r="BO47" s="15">
        <f t="shared" si="24"/>
        <v>33.666666666666664</v>
      </c>
      <c r="BP47" s="15">
        <f t="shared" si="25"/>
        <v>31</v>
      </c>
      <c r="BQ47" s="122">
        <f t="shared" si="8"/>
        <v>92.079207920792086</v>
      </c>
    </row>
    <row r="48" spans="1:69" x14ac:dyDescent="0.3">
      <c r="A48" s="72" t="s">
        <v>2</v>
      </c>
      <c r="B48" s="72" t="s">
        <v>45</v>
      </c>
      <c r="C48" s="73">
        <v>400</v>
      </c>
      <c r="D48" s="72" t="s">
        <v>473</v>
      </c>
      <c r="E48" s="72" t="s">
        <v>459</v>
      </c>
      <c r="F48" s="72" t="s">
        <v>45</v>
      </c>
      <c r="G48" s="74" t="s">
        <v>467</v>
      </c>
      <c r="H48" s="75">
        <v>275</v>
      </c>
      <c r="I48" s="77" t="s">
        <v>44</v>
      </c>
      <c r="J48" s="6">
        <v>19</v>
      </c>
      <c r="K48" s="6">
        <v>28</v>
      </c>
      <c r="L48" s="6">
        <v>48</v>
      </c>
      <c r="M48" s="6">
        <v>24</v>
      </c>
      <c r="N48" s="6">
        <v>16</v>
      </c>
      <c r="O48" s="6">
        <v>20</v>
      </c>
      <c r="P48" s="6">
        <v>18</v>
      </c>
      <c r="Q48" s="6">
        <v>12</v>
      </c>
      <c r="R48" s="6"/>
      <c r="S48" s="6"/>
      <c r="T48" s="6"/>
      <c r="U48" s="6"/>
      <c r="V48" s="47">
        <f t="shared" si="9"/>
        <v>185</v>
      </c>
      <c r="W48" s="48">
        <v>206</v>
      </c>
      <c r="X48" s="58">
        <f t="shared" si="4"/>
        <v>89.805825242718456</v>
      </c>
      <c r="Y48" s="6">
        <v>0</v>
      </c>
      <c r="Z48" s="6">
        <v>0</v>
      </c>
      <c r="AA48" s="6">
        <v>1</v>
      </c>
      <c r="AB48" s="6">
        <v>0</v>
      </c>
      <c r="AC48" s="6">
        <v>0</v>
      </c>
      <c r="AD48" s="6">
        <v>0</v>
      </c>
      <c r="AE48" s="6">
        <v>0</v>
      </c>
      <c r="AF48" s="6">
        <v>0</v>
      </c>
      <c r="AG48" s="6"/>
      <c r="AH48" s="6"/>
      <c r="AI48" s="6"/>
      <c r="AJ48" s="6"/>
      <c r="AK48" s="47">
        <f t="shared" si="10"/>
        <v>1</v>
      </c>
      <c r="AL48" s="48">
        <v>1</v>
      </c>
      <c r="AM48" s="58">
        <f t="shared" si="5"/>
        <v>100</v>
      </c>
      <c r="AN48" s="6">
        <v>0</v>
      </c>
      <c r="AO48" s="6">
        <v>0</v>
      </c>
      <c r="AP48" s="6">
        <v>0</v>
      </c>
      <c r="AQ48" s="6">
        <v>0</v>
      </c>
      <c r="AR48" s="6">
        <v>0</v>
      </c>
      <c r="AS48" s="6">
        <v>0</v>
      </c>
      <c r="AT48" s="6">
        <v>0</v>
      </c>
      <c r="AU48" s="6">
        <v>0</v>
      </c>
      <c r="AV48" s="6"/>
      <c r="AW48" s="6"/>
      <c r="AX48" s="6"/>
      <c r="AY48" s="6"/>
      <c r="AZ48" s="47">
        <f t="shared" si="11"/>
        <v>0</v>
      </c>
      <c r="BA48" s="48">
        <v>0</v>
      </c>
      <c r="BB48" s="58">
        <f t="shared" si="6"/>
        <v>0</v>
      </c>
      <c r="BC48" s="14">
        <f t="shared" si="12"/>
        <v>19</v>
      </c>
      <c r="BD48" s="14">
        <f t="shared" si="13"/>
        <v>28</v>
      </c>
      <c r="BE48" s="14">
        <f t="shared" si="14"/>
        <v>49</v>
      </c>
      <c r="BF48" s="14">
        <f t="shared" si="15"/>
        <v>24</v>
      </c>
      <c r="BG48" s="14">
        <f t="shared" si="16"/>
        <v>16</v>
      </c>
      <c r="BH48" s="14">
        <f t="shared" si="17"/>
        <v>20</v>
      </c>
      <c r="BI48" s="14">
        <f t="shared" si="18"/>
        <v>18</v>
      </c>
      <c r="BJ48" s="14">
        <f t="shared" si="19"/>
        <v>12</v>
      </c>
      <c r="BK48" s="14">
        <f t="shared" si="20"/>
        <v>0</v>
      </c>
      <c r="BL48" s="14">
        <f t="shared" si="21"/>
        <v>0</v>
      </c>
      <c r="BM48" s="14">
        <f t="shared" si="22"/>
        <v>0</v>
      </c>
      <c r="BN48" s="14">
        <f t="shared" si="23"/>
        <v>0</v>
      </c>
      <c r="BO48" s="15">
        <f t="shared" si="24"/>
        <v>207</v>
      </c>
      <c r="BP48" s="15">
        <f t="shared" si="25"/>
        <v>186</v>
      </c>
      <c r="BQ48" s="122">
        <f t="shared" si="8"/>
        <v>89.85507246376811</v>
      </c>
    </row>
    <row r="49" spans="1:69" x14ac:dyDescent="0.3">
      <c r="A49" s="72" t="s">
        <v>2</v>
      </c>
      <c r="B49" s="72" t="s">
        <v>100</v>
      </c>
      <c r="C49" s="73">
        <v>400</v>
      </c>
      <c r="D49" s="72" t="s">
        <v>473</v>
      </c>
      <c r="E49" s="72" t="s">
        <v>459</v>
      </c>
      <c r="F49" s="72" t="s">
        <v>45</v>
      </c>
      <c r="G49" s="74" t="s">
        <v>466</v>
      </c>
      <c r="H49" s="75">
        <v>50</v>
      </c>
      <c r="I49" s="77" t="s">
        <v>109</v>
      </c>
      <c r="J49" s="6">
        <v>2</v>
      </c>
      <c r="K49" s="6">
        <v>5</v>
      </c>
      <c r="L49" s="6">
        <v>5</v>
      </c>
      <c r="M49" s="6">
        <v>3</v>
      </c>
      <c r="N49" s="6">
        <v>3</v>
      </c>
      <c r="O49" s="6">
        <v>7</v>
      </c>
      <c r="P49" s="6">
        <v>2</v>
      </c>
      <c r="Q49" s="6">
        <v>0</v>
      </c>
      <c r="R49" s="6"/>
      <c r="S49" s="6"/>
      <c r="T49" s="6"/>
      <c r="U49" s="6"/>
      <c r="V49" s="47">
        <f t="shared" si="9"/>
        <v>27</v>
      </c>
      <c r="W49" s="48">
        <v>34.666666666666664</v>
      </c>
      <c r="X49" s="58">
        <f t="shared" si="4"/>
        <v>77.884615384615387</v>
      </c>
      <c r="Y49" s="6">
        <v>0</v>
      </c>
      <c r="Z49" s="6">
        <v>0</v>
      </c>
      <c r="AA49" s="6">
        <v>0</v>
      </c>
      <c r="AB49" s="6">
        <v>0</v>
      </c>
      <c r="AC49" s="6">
        <v>0</v>
      </c>
      <c r="AD49" s="6">
        <v>0</v>
      </c>
      <c r="AE49" s="6">
        <v>0</v>
      </c>
      <c r="AF49" s="6">
        <v>0</v>
      </c>
      <c r="AG49" s="6"/>
      <c r="AH49" s="6"/>
      <c r="AI49" s="6"/>
      <c r="AJ49" s="6"/>
      <c r="AK49" s="47">
        <f t="shared" si="10"/>
        <v>0</v>
      </c>
      <c r="AL49" s="48">
        <v>0.66666666666666663</v>
      </c>
      <c r="AM49" s="58">
        <f t="shared" si="5"/>
        <v>0</v>
      </c>
      <c r="AN49" s="6">
        <v>0</v>
      </c>
      <c r="AO49" s="6">
        <v>0</v>
      </c>
      <c r="AP49" s="6">
        <v>0</v>
      </c>
      <c r="AQ49" s="6">
        <v>0</v>
      </c>
      <c r="AR49" s="6">
        <v>0</v>
      </c>
      <c r="AS49" s="6">
        <v>0</v>
      </c>
      <c r="AT49" s="6">
        <v>0</v>
      </c>
      <c r="AU49" s="6">
        <v>0</v>
      </c>
      <c r="AV49" s="6"/>
      <c r="AW49" s="6"/>
      <c r="AX49" s="6"/>
      <c r="AY49" s="6"/>
      <c r="AZ49" s="47">
        <f t="shared" si="11"/>
        <v>0</v>
      </c>
      <c r="BA49" s="48">
        <v>0.66666666666666663</v>
      </c>
      <c r="BB49" s="58">
        <f t="shared" si="6"/>
        <v>0</v>
      </c>
      <c r="BC49" s="14">
        <f t="shared" si="12"/>
        <v>2</v>
      </c>
      <c r="BD49" s="14">
        <f t="shared" si="13"/>
        <v>5</v>
      </c>
      <c r="BE49" s="14">
        <f t="shared" si="14"/>
        <v>5</v>
      </c>
      <c r="BF49" s="14">
        <f t="shared" si="15"/>
        <v>3</v>
      </c>
      <c r="BG49" s="14">
        <f t="shared" si="16"/>
        <v>3</v>
      </c>
      <c r="BH49" s="14">
        <f t="shared" si="17"/>
        <v>7</v>
      </c>
      <c r="BI49" s="14">
        <f t="shared" si="18"/>
        <v>2</v>
      </c>
      <c r="BJ49" s="14">
        <f t="shared" si="19"/>
        <v>0</v>
      </c>
      <c r="BK49" s="14">
        <f t="shared" si="20"/>
        <v>0</v>
      </c>
      <c r="BL49" s="14">
        <f t="shared" si="21"/>
        <v>0</v>
      </c>
      <c r="BM49" s="14">
        <f t="shared" si="22"/>
        <v>0</v>
      </c>
      <c r="BN49" s="14">
        <f t="shared" si="23"/>
        <v>0</v>
      </c>
      <c r="BO49" s="15">
        <f t="shared" si="24"/>
        <v>35.999999999999993</v>
      </c>
      <c r="BP49" s="15">
        <f t="shared" si="25"/>
        <v>27</v>
      </c>
      <c r="BQ49" s="122">
        <f t="shared" si="8"/>
        <v>75.000000000000014</v>
      </c>
    </row>
    <row r="50" spans="1:69" x14ac:dyDescent="0.3">
      <c r="A50" s="72" t="s">
        <v>2</v>
      </c>
      <c r="B50" s="72" t="s">
        <v>45</v>
      </c>
      <c r="C50" s="73">
        <v>400</v>
      </c>
      <c r="D50" s="72" t="s">
        <v>473</v>
      </c>
      <c r="E50" s="72" t="s">
        <v>459</v>
      </c>
      <c r="F50" s="72" t="s">
        <v>45</v>
      </c>
      <c r="G50" s="74" t="s">
        <v>466</v>
      </c>
      <c r="H50" s="75">
        <v>6848</v>
      </c>
      <c r="I50" s="77" t="s">
        <v>49</v>
      </c>
      <c r="J50" s="6">
        <v>2</v>
      </c>
      <c r="K50" s="6">
        <v>3</v>
      </c>
      <c r="L50" s="6">
        <v>4</v>
      </c>
      <c r="M50" s="6">
        <v>6</v>
      </c>
      <c r="N50" s="6">
        <v>1</v>
      </c>
      <c r="O50" s="6">
        <v>2</v>
      </c>
      <c r="P50" s="6">
        <v>7</v>
      </c>
      <c r="Q50" s="6">
        <v>3</v>
      </c>
      <c r="R50" s="6"/>
      <c r="S50" s="6"/>
      <c r="T50" s="6"/>
      <c r="U50" s="6"/>
      <c r="V50" s="47">
        <f t="shared" si="9"/>
        <v>28</v>
      </c>
      <c r="W50" s="48">
        <v>26</v>
      </c>
      <c r="X50" s="58">
        <f t="shared" si="4"/>
        <v>107.69230769230769</v>
      </c>
      <c r="Y50" s="6">
        <v>0</v>
      </c>
      <c r="Z50" s="6">
        <v>0</v>
      </c>
      <c r="AA50" s="6">
        <v>0</v>
      </c>
      <c r="AB50" s="6">
        <v>0</v>
      </c>
      <c r="AC50" s="6">
        <v>0</v>
      </c>
      <c r="AD50" s="6">
        <v>0</v>
      </c>
      <c r="AE50" s="6">
        <v>0</v>
      </c>
      <c r="AF50" s="6">
        <v>0</v>
      </c>
      <c r="AG50" s="6"/>
      <c r="AH50" s="6"/>
      <c r="AI50" s="6"/>
      <c r="AJ50" s="6"/>
      <c r="AK50" s="47">
        <f t="shared" si="10"/>
        <v>0</v>
      </c>
      <c r="AL50" s="48">
        <v>0</v>
      </c>
      <c r="AM50" s="58">
        <f t="shared" si="5"/>
        <v>0</v>
      </c>
      <c r="AN50" s="6">
        <v>0</v>
      </c>
      <c r="AO50" s="6">
        <v>0</v>
      </c>
      <c r="AP50" s="6">
        <v>0</v>
      </c>
      <c r="AQ50" s="6">
        <v>0</v>
      </c>
      <c r="AR50" s="6">
        <v>0</v>
      </c>
      <c r="AS50" s="6">
        <v>0</v>
      </c>
      <c r="AT50" s="6">
        <v>0</v>
      </c>
      <c r="AU50" s="6">
        <v>0</v>
      </c>
      <c r="AV50" s="6"/>
      <c r="AW50" s="6"/>
      <c r="AX50" s="6"/>
      <c r="AY50" s="6"/>
      <c r="AZ50" s="47">
        <f t="shared" si="11"/>
        <v>0</v>
      </c>
      <c r="BA50" s="48">
        <v>0</v>
      </c>
      <c r="BB50" s="58">
        <f t="shared" si="6"/>
        <v>0</v>
      </c>
      <c r="BC50" s="14">
        <f t="shared" si="12"/>
        <v>2</v>
      </c>
      <c r="BD50" s="14">
        <f t="shared" si="13"/>
        <v>3</v>
      </c>
      <c r="BE50" s="14">
        <f t="shared" si="14"/>
        <v>4</v>
      </c>
      <c r="BF50" s="14">
        <f t="shared" si="15"/>
        <v>6</v>
      </c>
      <c r="BG50" s="14">
        <f t="shared" si="16"/>
        <v>1</v>
      </c>
      <c r="BH50" s="14">
        <f t="shared" si="17"/>
        <v>2</v>
      </c>
      <c r="BI50" s="14">
        <f t="shared" si="18"/>
        <v>7</v>
      </c>
      <c r="BJ50" s="14">
        <f t="shared" si="19"/>
        <v>3</v>
      </c>
      <c r="BK50" s="14">
        <f t="shared" si="20"/>
        <v>0</v>
      </c>
      <c r="BL50" s="14">
        <f t="shared" si="21"/>
        <v>0</v>
      </c>
      <c r="BM50" s="14">
        <f t="shared" si="22"/>
        <v>0</v>
      </c>
      <c r="BN50" s="14">
        <f t="shared" si="23"/>
        <v>0</v>
      </c>
      <c r="BO50" s="15">
        <f t="shared" si="24"/>
        <v>26</v>
      </c>
      <c r="BP50" s="15">
        <f t="shared" si="25"/>
        <v>28</v>
      </c>
      <c r="BQ50" s="122">
        <f t="shared" si="8"/>
        <v>107.69230769230769</v>
      </c>
    </row>
    <row r="51" spans="1:69" x14ac:dyDescent="0.3">
      <c r="A51" s="72" t="s">
        <v>2</v>
      </c>
      <c r="B51" s="72" t="s">
        <v>100</v>
      </c>
      <c r="C51" s="73">
        <v>400</v>
      </c>
      <c r="D51" s="72" t="s">
        <v>473</v>
      </c>
      <c r="E51" s="72" t="s">
        <v>459</v>
      </c>
      <c r="F51" s="72" t="s">
        <v>45</v>
      </c>
      <c r="G51" s="74" t="s">
        <v>466</v>
      </c>
      <c r="H51" s="75">
        <v>276</v>
      </c>
      <c r="I51" s="77" t="s">
        <v>110</v>
      </c>
      <c r="J51" s="6">
        <v>2</v>
      </c>
      <c r="K51" s="6">
        <v>3</v>
      </c>
      <c r="L51" s="6">
        <v>3</v>
      </c>
      <c r="M51" s="6">
        <v>3</v>
      </c>
      <c r="N51" s="6">
        <v>8</v>
      </c>
      <c r="O51" s="6">
        <v>1</v>
      </c>
      <c r="P51" s="6">
        <v>1</v>
      </c>
      <c r="Q51" s="6">
        <v>0</v>
      </c>
      <c r="R51" s="6"/>
      <c r="S51" s="6"/>
      <c r="T51" s="6"/>
      <c r="U51" s="6"/>
      <c r="V51" s="47">
        <f t="shared" si="9"/>
        <v>21</v>
      </c>
      <c r="W51" s="48">
        <v>52.333333333333336</v>
      </c>
      <c r="X51" s="58">
        <f t="shared" si="4"/>
        <v>40.127388535031841</v>
      </c>
      <c r="Y51" s="6">
        <v>0</v>
      </c>
      <c r="Z51" s="6">
        <v>0</v>
      </c>
      <c r="AA51" s="6">
        <v>0</v>
      </c>
      <c r="AB51" s="6">
        <v>0</v>
      </c>
      <c r="AC51" s="6">
        <v>0</v>
      </c>
      <c r="AD51" s="6">
        <v>0</v>
      </c>
      <c r="AE51" s="6">
        <v>0</v>
      </c>
      <c r="AF51" s="6">
        <v>0</v>
      </c>
      <c r="AG51" s="6"/>
      <c r="AH51" s="6"/>
      <c r="AI51" s="6"/>
      <c r="AJ51" s="6"/>
      <c r="AK51" s="47">
        <f t="shared" si="10"/>
        <v>0</v>
      </c>
      <c r="AL51" s="48">
        <v>0</v>
      </c>
      <c r="AM51" s="58">
        <f t="shared" si="5"/>
        <v>0</v>
      </c>
      <c r="AN51" s="6">
        <v>1</v>
      </c>
      <c r="AO51" s="6">
        <v>0</v>
      </c>
      <c r="AP51" s="6">
        <v>2</v>
      </c>
      <c r="AQ51" s="6">
        <v>2</v>
      </c>
      <c r="AR51" s="6">
        <v>6</v>
      </c>
      <c r="AS51" s="6">
        <v>1</v>
      </c>
      <c r="AT51" s="6">
        <v>0</v>
      </c>
      <c r="AU51" s="6">
        <v>0</v>
      </c>
      <c r="AV51" s="6"/>
      <c r="AW51" s="6"/>
      <c r="AX51" s="6"/>
      <c r="AY51" s="6"/>
      <c r="AZ51" s="47">
        <f t="shared" si="11"/>
        <v>12</v>
      </c>
      <c r="BA51" s="48">
        <v>0.33333333333333331</v>
      </c>
      <c r="BB51" s="58">
        <f t="shared" si="6"/>
        <v>3600</v>
      </c>
      <c r="BC51" s="14">
        <f t="shared" si="12"/>
        <v>3</v>
      </c>
      <c r="BD51" s="14">
        <f t="shared" si="13"/>
        <v>3</v>
      </c>
      <c r="BE51" s="14">
        <f t="shared" si="14"/>
        <v>5</v>
      </c>
      <c r="BF51" s="14">
        <f t="shared" si="15"/>
        <v>5</v>
      </c>
      <c r="BG51" s="14">
        <f t="shared" si="16"/>
        <v>14</v>
      </c>
      <c r="BH51" s="14">
        <f t="shared" si="17"/>
        <v>2</v>
      </c>
      <c r="BI51" s="14">
        <f t="shared" si="18"/>
        <v>1</v>
      </c>
      <c r="BJ51" s="14">
        <f t="shared" si="19"/>
        <v>0</v>
      </c>
      <c r="BK51" s="14">
        <f t="shared" si="20"/>
        <v>0</v>
      </c>
      <c r="BL51" s="14">
        <f t="shared" si="21"/>
        <v>0</v>
      </c>
      <c r="BM51" s="14">
        <f t="shared" si="22"/>
        <v>0</v>
      </c>
      <c r="BN51" s="14">
        <f t="shared" si="23"/>
        <v>0</v>
      </c>
      <c r="BO51" s="15">
        <f t="shared" si="24"/>
        <v>52.666666666666671</v>
      </c>
      <c r="BP51" s="15">
        <f t="shared" si="25"/>
        <v>33</v>
      </c>
      <c r="BQ51" s="122">
        <f t="shared" si="8"/>
        <v>62.658227848101255</v>
      </c>
    </row>
    <row r="52" spans="1:69" x14ac:dyDescent="0.3">
      <c r="A52" s="72" t="s">
        <v>2</v>
      </c>
      <c r="B52" s="72" t="s">
        <v>45</v>
      </c>
      <c r="C52" s="73">
        <v>400</v>
      </c>
      <c r="D52" s="72" t="s">
        <v>473</v>
      </c>
      <c r="E52" s="72" t="s">
        <v>459</v>
      </c>
      <c r="F52" s="72" t="s">
        <v>45</v>
      </c>
      <c r="G52" s="74" t="s">
        <v>466</v>
      </c>
      <c r="H52" s="75">
        <v>7221</v>
      </c>
      <c r="I52" s="77" t="s">
        <v>50</v>
      </c>
      <c r="J52" s="6">
        <v>13</v>
      </c>
      <c r="K52" s="6">
        <v>9</v>
      </c>
      <c r="L52" s="6">
        <v>10</v>
      </c>
      <c r="M52" s="6">
        <v>11</v>
      </c>
      <c r="N52" s="6">
        <v>11</v>
      </c>
      <c r="O52" s="6">
        <v>6</v>
      </c>
      <c r="P52" s="6">
        <v>9</v>
      </c>
      <c r="Q52" s="6">
        <v>9</v>
      </c>
      <c r="R52" s="6"/>
      <c r="S52" s="6"/>
      <c r="T52" s="6"/>
      <c r="U52" s="6"/>
      <c r="V52" s="47">
        <f t="shared" si="9"/>
        <v>78</v>
      </c>
      <c r="W52" s="48">
        <v>141</v>
      </c>
      <c r="X52" s="58">
        <f t="shared" si="4"/>
        <v>55.319148936170215</v>
      </c>
      <c r="Y52" s="6">
        <v>0</v>
      </c>
      <c r="Z52" s="6">
        <v>0</v>
      </c>
      <c r="AA52" s="6">
        <v>0</v>
      </c>
      <c r="AB52" s="6">
        <v>0</v>
      </c>
      <c r="AC52" s="6">
        <v>0</v>
      </c>
      <c r="AD52" s="6">
        <v>0</v>
      </c>
      <c r="AE52" s="6">
        <v>0</v>
      </c>
      <c r="AF52" s="6">
        <v>0</v>
      </c>
      <c r="AG52" s="6"/>
      <c r="AH52" s="6"/>
      <c r="AI52" s="6"/>
      <c r="AJ52" s="6"/>
      <c r="AK52" s="47">
        <f t="shared" si="10"/>
        <v>0</v>
      </c>
      <c r="AL52" s="48">
        <v>0.33333333333333331</v>
      </c>
      <c r="AM52" s="58">
        <f t="shared" si="5"/>
        <v>0</v>
      </c>
      <c r="AN52" s="6">
        <v>2</v>
      </c>
      <c r="AO52" s="6">
        <v>0</v>
      </c>
      <c r="AP52" s="6">
        <v>0</v>
      </c>
      <c r="AQ52" s="6">
        <v>0</v>
      </c>
      <c r="AR52" s="6">
        <v>0</v>
      </c>
      <c r="AS52" s="6">
        <v>0</v>
      </c>
      <c r="AT52" s="6">
        <v>0</v>
      </c>
      <c r="AU52" s="6">
        <v>0</v>
      </c>
      <c r="AV52" s="6"/>
      <c r="AW52" s="6"/>
      <c r="AX52" s="6"/>
      <c r="AY52" s="6"/>
      <c r="AZ52" s="47">
        <f t="shared" si="11"/>
        <v>2</v>
      </c>
      <c r="BA52" s="48">
        <v>0.66666666666666663</v>
      </c>
      <c r="BB52" s="58">
        <f t="shared" si="6"/>
        <v>300</v>
      </c>
      <c r="BC52" s="14">
        <f t="shared" si="12"/>
        <v>15</v>
      </c>
      <c r="BD52" s="14">
        <f t="shared" si="13"/>
        <v>9</v>
      </c>
      <c r="BE52" s="14">
        <f t="shared" si="14"/>
        <v>10</v>
      </c>
      <c r="BF52" s="14">
        <f t="shared" si="15"/>
        <v>11</v>
      </c>
      <c r="BG52" s="14">
        <f t="shared" si="16"/>
        <v>11</v>
      </c>
      <c r="BH52" s="14">
        <f t="shared" si="17"/>
        <v>6</v>
      </c>
      <c r="BI52" s="14">
        <f t="shared" si="18"/>
        <v>9</v>
      </c>
      <c r="BJ52" s="14">
        <f t="shared" si="19"/>
        <v>9</v>
      </c>
      <c r="BK52" s="14">
        <f t="shared" si="20"/>
        <v>0</v>
      </c>
      <c r="BL52" s="14">
        <f t="shared" si="21"/>
        <v>0</v>
      </c>
      <c r="BM52" s="14">
        <f t="shared" si="22"/>
        <v>0</v>
      </c>
      <c r="BN52" s="14">
        <f t="shared" si="23"/>
        <v>0</v>
      </c>
      <c r="BO52" s="15">
        <f t="shared" si="24"/>
        <v>142</v>
      </c>
      <c r="BP52" s="15">
        <f t="shared" si="25"/>
        <v>80</v>
      </c>
      <c r="BQ52" s="122">
        <f t="shared" si="8"/>
        <v>56.338028169014088</v>
      </c>
    </row>
    <row r="53" spans="1:69" x14ac:dyDescent="0.3">
      <c r="A53" s="72" t="s">
        <v>2</v>
      </c>
      <c r="B53" s="72" t="s">
        <v>45</v>
      </c>
      <c r="C53" s="73">
        <v>400</v>
      </c>
      <c r="D53" s="72" t="s">
        <v>473</v>
      </c>
      <c r="E53" s="72" t="s">
        <v>459</v>
      </c>
      <c r="F53" s="72" t="s">
        <v>45</v>
      </c>
      <c r="G53" s="74" t="s">
        <v>467</v>
      </c>
      <c r="H53" s="75">
        <v>23</v>
      </c>
      <c r="I53" s="77" t="s">
        <v>46</v>
      </c>
      <c r="J53" s="6">
        <v>33</v>
      </c>
      <c r="K53" s="6">
        <v>17</v>
      </c>
      <c r="L53" s="6">
        <v>39</v>
      </c>
      <c r="M53" s="6">
        <v>25</v>
      </c>
      <c r="N53" s="6">
        <v>25</v>
      </c>
      <c r="O53" s="6">
        <v>18</v>
      </c>
      <c r="P53" s="6">
        <v>14</v>
      </c>
      <c r="Q53" s="6">
        <v>0</v>
      </c>
      <c r="R53" s="6"/>
      <c r="S53" s="6"/>
      <c r="T53" s="6"/>
      <c r="U53" s="6"/>
      <c r="V53" s="47">
        <f t="shared" si="9"/>
        <v>171</v>
      </c>
      <c r="W53" s="48">
        <v>258.33333333333331</v>
      </c>
      <c r="X53" s="58">
        <f t="shared" si="4"/>
        <v>66.193548387096783</v>
      </c>
      <c r="Y53" s="6">
        <v>0</v>
      </c>
      <c r="Z53" s="6">
        <v>0</v>
      </c>
      <c r="AA53" s="6">
        <v>0</v>
      </c>
      <c r="AB53" s="6">
        <v>0</v>
      </c>
      <c r="AC53" s="6">
        <v>0</v>
      </c>
      <c r="AD53" s="6">
        <v>0</v>
      </c>
      <c r="AE53" s="6">
        <v>0</v>
      </c>
      <c r="AF53" s="6">
        <v>0</v>
      </c>
      <c r="AG53" s="6"/>
      <c r="AH53" s="6"/>
      <c r="AI53" s="6"/>
      <c r="AJ53" s="6"/>
      <c r="AK53" s="47">
        <f t="shared" si="10"/>
        <v>0</v>
      </c>
      <c r="AL53" s="48">
        <v>1.6666666666666667</v>
      </c>
      <c r="AM53" s="58">
        <f t="shared" si="5"/>
        <v>0</v>
      </c>
      <c r="AN53" s="6">
        <v>0</v>
      </c>
      <c r="AO53" s="6">
        <v>0</v>
      </c>
      <c r="AP53" s="6">
        <v>0</v>
      </c>
      <c r="AQ53" s="6">
        <v>0</v>
      </c>
      <c r="AR53" s="6">
        <v>0</v>
      </c>
      <c r="AS53" s="6">
        <v>0</v>
      </c>
      <c r="AT53" s="6">
        <v>0</v>
      </c>
      <c r="AU53" s="6">
        <v>0</v>
      </c>
      <c r="AV53" s="6"/>
      <c r="AW53" s="6"/>
      <c r="AX53" s="6"/>
      <c r="AY53" s="6"/>
      <c r="AZ53" s="47">
        <f t="shared" si="11"/>
        <v>0</v>
      </c>
      <c r="BA53" s="48">
        <v>8.6666666666666661</v>
      </c>
      <c r="BB53" s="58">
        <f t="shared" si="6"/>
        <v>0</v>
      </c>
      <c r="BC53" s="14">
        <f t="shared" si="12"/>
        <v>33</v>
      </c>
      <c r="BD53" s="14">
        <f t="shared" si="13"/>
        <v>17</v>
      </c>
      <c r="BE53" s="14">
        <f t="shared" si="14"/>
        <v>39</v>
      </c>
      <c r="BF53" s="14">
        <f t="shared" si="15"/>
        <v>25</v>
      </c>
      <c r="BG53" s="14">
        <f t="shared" si="16"/>
        <v>25</v>
      </c>
      <c r="BH53" s="14">
        <f t="shared" si="17"/>
        <v>18</v>
      </c>
      <c r="BI53" s="14">
        <f t="shared" si="18"/>
        <v>14</v>
      </c>
      <c r="BJ53" s="14">
        <f t="shared" si="19"/>
        <v>0</v>
      </c>
      <c r="BK53" s="14">
        <f t="shared" si="20"/>
        <v>0</v>
      </c>
      <c r="BL53" s="14">
        <f t="shared" si="21"/>
        <v>0</v>
      </c>
      <c r="BM53" s="14">
        <f t="shared" si="22"/>
        <v>0</v>
      </c>
      <c r="BN53" s="14">
        <f t="shared" si="23"/>
        <v>0</v>
      </c>
      <c r="BO53" s="15">
        <f t="shared" si="24"/>
        <v>268.66666666666669</v>
      </c>
      <c r="BP53" s="15">
        <f t="shared" si="25"/>
        <v>171</v>
      </c>
      <c r="BQ53" s="122">
        <f t="shared" si="8"/>
        <v>63.647642679900741</v>
      </c>
    </row>
    <row r="54" spans="1:69" x14ac:dyDescent="0.3">
      <c r="A54" s="72" t="s">
        <v>2</v>
      </c>
      <c r="B54" s="72" t="s">
        <v>45</v>
      </c>
      <c r="C54" s="73">
        <v>400</v>
      </c>
      <c r="D54" s="72" t="s">
        <v>473</v>
      </c>
      <c r="E54" s="72" t="s">
        <v>459</v>
      </c>
      <c r="F54" s="72" t="s">
        <v>45</v>
      </c>
      <c r="G54" s="74" t="s">
        <v>467</v>
      </c>
      <c r="H54" s="75">
        <v>24</v>
      </c>
      <c r="I54" s="77" t="s">
        <v>47</v>
      </c>
      <c r="J54" s="6">
        <v>27</v>
      </c>
      <c r="K54" s="6">
        <v>25</v>
      </c>
      <c r="L54" s="6">
        <v>34</v>
      </c>
      <c r="M54" s="6">
        <v>29</v>
      </c>
      <c r="N54" s="6">
        <v>25</v>
      </c>
      <c r="O54" s="6">
        <v>25</v>
      </c>
      <c r="P54" s="6">
        <v>24</v>
      </c>
      <c r="Q54" s="6">
        <v>14</v>
      </c>
      <c r="R54" s="6"/>
      <c r="S54" s="6"/>
      <c r="T54" s="6"/>
      <c r="U54" s="6"/>
      <c r="V54" s="47">
        <f t="shared" si="9"/>
        <v>203</v>
      </c>
      <c r="W54" s="48">
        <v>257.33333333333331</v>
      </c>
      <c r="X54" s="58">
        <f t="shared" si="4"/>
        <v>78.886010362694307</v>
      </c>
      <c r="Y54" s="6">
        <v>0</v>
      </c>
      <c r="Z54" s="6">
        <v>0</v>
      </c>
      <c r="AA54" s="6">
        <v>0</v>
      </c>
      <c r="AB54" s="6">
        <v>0</v>
      </c>
      <c r="AC54" s="6">
        <v>0</v>
      </c>
      <c r="AD54" s="6">
        <v>0</v>
      </c>
      <c r="AE54" s="6">
        <v>0</v>
      </c>
      <c r="AF54" s="6">
        <v>0</v>
      </c>
      <c r="AG54" s="6"/>
      <c r="AH54" s="6"/>
      <c r="AI54" s="6"/>
      <c r="AJ54" s="6"/>
      <c r="AK54" s="47">
        <f t="shared" si="10"/>
        <v>0</v>
      </c>
      <c r="AL54" s="48">
        <v>0.33333333333333331</v>
      </c>
      <c r="AM54" s="58">
        <f t="shared" si="5"/>
        <v>0</v>
      </c>
      <c r="AN54" s="6">
        <v>0</v>
      </c>
      <c r="AO54" s="6">
        <v>0</v>
      </c>
      <c r="AP54" s="6">
        <v>0</v>
      </c>
      <c r="AQ54" s="6">
        <v>0</v>
      </c>
      <c r="AR54" s="6">
        <v>0</v>
      </c>
      <c r="AS54" s="6">
        <v>0</v>
      </c>
      <c r="AT54" s="6">
        <v>0</v>
      </c>
      <c r="AU54" s="6">
        <v>0</v>
      </c>
      <c r="AV54" s="6"/>
      <c r="AW54" s="6"/>
      <c r="AX54" s="6"/>
      <c r="AY54" s="6"/>
      <c r="AZ54" s="47">
        <f t="shared" si="11"/>
        <v>0</v>
      </c>
      <c r="BA54" s="48">
        <v>0.33333333333333331</v>
      </c>
      <c r="BB54" s="58">
        <f t="shared" si="6"/>
        <v>0</v>
      </c>
      <c r="BC54" s="14">
        <f t="shared" si="12"/>
        <v>27</v>
      </c>
      <c r="BD54" s="14">
        <f t="shared" si="13"/>
        <v>25</v>
      </c>
      <c r="BE54" s="14">
        <f t="shared" si="14"/>
        <v>34</v>
      </c>
      <c r="BF54" s="14">
        <f t="shared" si="15"/>
        <v>29</v>
      </c>
      <c r="BG54" s="14">
        <f t="shared" si="16"/>
        <v>25</v>
      </c>
      <c r="BH54" s="14">
        <f t="shared" si="17"/>
        <v>25</v>
      </c>
      <c r="BI54" s="14">
        <f t="shared" si="18"/>
        <v>24</v>
      </c>
      <c r="BJ54" s="14">
        <f t="shared" si="19"/>
        <v>14</v>
      </c>
      <c r="BK54" s="14">
        <f t="shared" si="20"/>
        <v>0</v>
      </c>
      <c r="BL54" s="14">
        <f t="shared" si="21"/>
        <v>0</v>
      </c>
      <c r="BM54" s="14">
        <f t="shared" si="22"/>
        <v>0</v>
      </c>
      <c r="BN54" s="14">
        <f t="shared" si="23"/>
        <v>0</v>
      </c>
      <c r="BO54" s="15">
        <f t="shared" si="24"/>
        <v>257.99999999999994</v>
      </c>
      <c r="BP54" s="15">
        <f t="shared" si="25"/>
        <v>203</v>
      </c>
      <c r="BQ54" s="122">
        <f t="shared" si="8"/>
        <v>78.682170542635674</v>
      </c>
    </row>
    <row r="55" spans="1:69" x14ac:dyDescent="0.3">
      <c r="A55" s="72" t="s">
        <v>2</v>
      </c>
      <c r="B55" s="72" t="s">
        <v>229</v>
      </c>
      <c r="C55" s="73">
        <v>400</v>
      </c>
      <c r="D55" s="72" t="s">
        <v>473</v>
      </c>
      <c r="E55" s="72" t="s">
        <v>459</v>
      </c>
      <c r="F55" s="72" t="s">
        <v>229</v>
      </c>
      <c r="G55" s="74" t="s">
        <v>474</v>
      </c>
      <c r="H55" s="75">
        <v>16</v>
      </c>
      <c r="I55" s="77" t="s">
        <v>231</v>
      </c>
      <c r="J55" s="6">
        <v>75</v>
      </c>
      <c r="K55" s="6">
        <v>93</v>
      </c>
      <c r="L55" s="6">
        <v>130</v>
      </c>
      <c r="M55" s="6">
        <v>156</v>
      </c>
      <c r="N55" s="6">
        <v>78</v>
      </c>
      <c r="O55" s="6">
        <v>56</v>
      </c>
      <c r="P55" s="6">
        <v>62</v>
      </c>
      <c r="Q55" s="6">
        <v>15</v>
      </c>
      <c r="R55" s="6"/>
      <c r="S55" s="6"/>
      <c r="T55" s="6"/>
      <c r="U55" s="6"/>
      <c r="V55" s="47">
        <f t="shared" si="9"/>
        <v>665</v>
      </c>
      <c r="W55" s="48">
        <v>1064.3333333333333</v>
      </c>
      <c r="X55" s="58">
        <f t="shared" si="4"/>
        <v>62.480425931725655</v>
      </c>
      <c r="Y55" s="6">
        <v>0</v>
      </c>
      <c r="Z55" s="6">
        <v>0</v>
      </c>
      <c r="AA55" s="6">
        <v>2</v>
      </c>
      <c r="AB55" s="6">
        <v>2</v>
      </c>
      <c r="AC55" s="6">
        <v>1</v>
      </c>
      <c r="AD55" s="6">
        <v>0</v>
      </c>
      <c r="AE55" s="6">
        <v>0</v>
      </c>
      <c r="AF55" s="6">
        <v>0</v>
      </c>
      <c r="AG55" s="6"/>
      <c r="AH55" s="6"/>
      <c r="AI55" s="6"/>
      <c r="AJ55" s="6"/>
      <c r="AK55" s="47">
        <f t="shared" si="10"/>
        <v>5</v>
      </c>
      <c r="AL55" s="48">
        <v>2</v>
      </c>
      <c r="AM55" s="58">
        <f t="shared" si="5"/>
        <v>250</v>
      </c>
      <c r="AN55" s="6">
        <v>16</v>
      </c>
      <c r="AO55" s="6">
        <v>5</v>
      </c>
      <c r="AP55" s="6">
        <v>0</v>
      </c>
      <c r="AQ55" s="6">
        <v>0</v>
      </c>
      <c r="AR55" s="6">
        <v>0</v>
      </c>
      <c r="AS55" s="6">
        <v>0</v>
      </c>
      <c r="AT55" s="6">
        <v>2</v>
      </c>
      <c r="AU55" s="6">
        <v>0</v>
      </c>
      <c r="AV55" s="6"/>
      <c r="AW55" s="6"/>
      <c r="AX55" s="6"/>
      <c r="AY55" s="6"/>
      <c r="AZ55" s="47">
        <f t="shared" si="11"/>
        <v>23</v>
      </c>
      <c r="BA55" s="48">
        <v>1</v>
      </c>
      <c r="BB55" s="58">
        <f t="shared" si="6"/>
        <v>2300</v>
      </c>
      <c r="BC55" s="14">
        <f t="shared" si="12"/>
        <v>91</v>
      </c>
      <c r="BD55" s="14">
        <f t="shared" si="13"/>
        <v>98</v>
      </c>
      <c r="BE55" s="14">
        <f t="shared" si="14"/>
        <v>132</v>
      </c>
      <c r="BF55" s="14">
        <f t="shared" si="15"/>
        <v>158</v>
      </c>
      <c r="BG55" s="14">
        <f t="shared" si="16"/>
        <v>79</v>
      </c>
      <c r="BH55" s="14">
        <f t="shared" si="17"/>
        <v>56</v>
      </c>
      <c r="BI55" s="14">
        <f t="shared" si="18"/>
        <v>64</v>
      </c>
      <c r="BJ55" s="14">
        <f t="shared" si="19"/>
        <v>15</v>
      </c>
      <c r="BK55" s="14">
        <f t="shared" si="20"/>
        <v>0</v>
      </c>
      <c r="BL55" s="14">
        <f t="shared" si="21"/>
        <v>0</v>
      </c>
      <c r="BM55" s="14">
        <f t="shared" si="22"/>
        <v>0</v>
      </c>
      <c r="BN55" s="14">
        <f t="shared" si="23"/>
        <v>0</v>
      </c>
      <c r="BO55" s="15">
        <f t="shared" si="24"/>
        <v>1067.3333333333333</v>
      </c>
      <c r="BP55" s="15">
        <f t="shared" si="25"/>
        <v>693</v>
      </c>
      <c r="BQ55" s="122">
        <f t="shared" si="8"/>
        <v>64.928169893816374</v>
      </c>
    </row>
    <row r="56" spans="1:69" x14ac:dyDescent="0.3">
      <c r="A56" s="72" t="s">
        <v>2</v>
      </c>
      <c r="B56" s="72" t="s">
        <v>229</v>
      </c>
      <c r="C56" s="73">
        <v>400</v>
      </c>
      <c r="D56" s="72" t="s">
        <v>473</v>
      </c>
      <c r="E56" s="72" t="s">
        <v>459</v>
      </c>
      <c r="F56" s="72" t="s">
        <v>229</v>
      </c>
      <c r="G56" s="74" t="s">
        <v>525</v>
      </c>
      <c r="H56" s="75">
        <v>17</v>
      </c>
      <c r="I56" s="77" t="s">
        <v>228</v>
      </c>
      <c r="J56" s="6">
        <v>3</v>
      </c>
      <c r="K56" s="6">
        <v>1</v>
      </c>
      <c r="L56" s="6">
        <v>5</v>
      </c>
      <c r="M56" s="6">
        <v>4</v>
      </c>
      <c r="N56" s="6">
        <v>2</v>
      </c>
      <c r="O56" s="6">
        <v>1</v>
      </c>
      <c r="P56" s="6">
        <v>4</v>
      </c>
      <c r="Q56" s="6">
        <v>2</v>
      </c>
      <c r="R56" s="6"/>
      <c r="S56" s="6"/>
      <c r="T56" s="6"/>
      <c r="U56" s="6"/>
      <c r="V56" s="47">
        <f t="shared" si="9"/>
        <v>22</v>
      </c>
      <c r="W56" s="48">
        <v>39.333333333333336</v>
      </c>
      <c r="X56" s="58">
        <f t="shared" si="4"/>
        <v>55.932203389830505</v>
      </c>
      <c r="Y56" s="6">
        <v>0</v>
      </c>
      <c r="Z56" s="6">
        <v>0</v>
      </c>
      <c r="AA56" s="6">
        <v>0</v>
      </c>
      <c r="AB56" s="6">
        <v>0</v>
      </c>
      <c r="AC56" s="6">
        <v>0</v>
      </c>
      <c r="AD56" s="6">
        <v>0</v>
      </c>
      <c r="AE56" s="6">
        <v>0</v>
      </c>
      <c r="AF56" s="6">
        <v>0</v>
      </c>
      <c r="AG56" s="6"/>
      <c r="AH56" s="6"/>
      <c r="AI56" s="6"/>
      <c r="AJ56" s="6"/>
      <c r="AK56" s="47">
        <f t="shared" si="10"/>
        <v>0</v>
      </c>
      <c r="AL56" s="48">
        <v>0.66666666666666663</v>
      </c>
      <c r="AM56" s="58">
        <f t="shared" si="5"/>
        <v>0</v>
      </c>
      <c r="AN56" s="6">
        <v>0</v>
      </c>
      <c r="AO56" s="6">
        <v>0</v>
      </c>
      <c r="AP56" s="6">
        <v>0</v>
      </c>
      <c r="AQ56" s="6">
        <v>0</v>
      </c>
      <c r="AR56" s="6">
        <v>0</v>
      </c>
      <c r="AS56" s="6">
        <v>0</v>
      </c>
      <c r="AT56" s="6">
        <v>0</v>
      </c>
      <c r="AU56" s="6">
        <v>0</v>
      </c>
      <c r="AV56" s="6"/>
      <c r="AW56" s="6"/>
      <c r="AX56" s="6"/>
      <c r="AY56" s="6"/>
      <c r="AZ56" s="47">
        <f t="shared" si="11"/>
        <v>0</v>
      </c>
      <c r="BA56" s="48">
        <v>0.33333333333333331</v>
      </c>
      <c r="BB56" s="58">
        <f t="shared" si="6"/>
        <v>0</v>
      </c>
      <c r="BC56" s="14">
        <f t="shared" si="12"/>
        <v>3</v>
      </c>
      <c r="BD56" s="14">
        <f t="shared" si="13"/>
        <v>1</v>
      </c>
      <c r="BE56" s="14">
        <f t="shared" si="14"/>
        <v>5</v>
      </c>
      <c r="BF56" s="14">
        <f t="shared" si="15"/>
        <v>4</v>
      </c>
      <c r="BG56" s="14">
        <f t="shared" si="16"/>
        <v>2</v>
      </c>
      <c r="BH56" s="14">
        <f t="shared" si="17"/>
        <v>1</v>
      </c>
      <c r="BI56" s="14">
        <f t="shared" si="18"/>
        <v>4</v>
      </c>
      <c r="BJ56" s="14">
        <f t="shared" si="19"/>
        <v>2</v>
      </c>
      <c r="BK56" s="14">
        <f t="shared" si="20"/>
        <v>0</v>
      </c>
      <c r="BL56" s="14">
        <f t="shared" si="21"/>
        <v>0</v>
      </c>
      <c r="BM56" s="14">
        <f t="shared" si="22"/>
        <v>0</v>
      </c>
      <c r="BN56" s="14">
        <f t="shared" si="23"/>
        <v>0</v>
      </c>
      <c r="BO56" s="15">
        <f t="shared" si="24"/>
        <v>40.333333333333336</v>
      </c>
      <c r="BP56" s="15">
        <f t="shared" si="25"/>
        <v>22</v>
      </c>
      <c r="BQ56" s="122">
        <f t="shared" si="8"/>
        <v>54.54545454545454</v>
      </c>
    </row>
    <row r="57" spans="1:69" x14ac:dyDescent="0.3">
      <c r="A57" s="72" t="s">
        <v>2</v>
      </c>
      <c r="B57" s="72" t="s">
        <v>229</v>
      </c>
      <c r="C57" s="73">
        <v>400</v>
      </c>
      <c r="D57" s="72" t="s">
        <v>473</v>
      </c>
      <c r="E57" s="72" t="s">
        <v>459</v>
      </c>
      <c r="F57" s="72" t="s">
        <v>229</v>
      </c>
      <c r="G57" s="74" t="s">
        <v>466</v>
      </c>
      <c r="H57" s="75">
        <v>18</v>
      </c>
      <c r="I57" s="77" t="s">
        <v>233</v>
      </c>
      <c r="J57" s="6">
        <v>1</v>
      </c>
      <c r="K57" s="6">
        <v>4</v>
      </c>
      <c r="L57" s="6">
        <v>3</v>
      </c>
      <c r="M57" s="6">
        <v>2</v>
      </c>
      <c r="N57" s="6">
        <v>2</v>
      </c>
      <c r="O57" s="6">
        <v>3</v>
      </c>
      <c r="P57" s="6">
        <v>12</v>
      </c>
      <c r="Q57" s="6">
        <v>0</v>
      </c>
      <c r="R57" s="6"/>
      <c r="S57" s="6"/>
      <c r="T57" s="6"/>
      <c r="U57" s="6"/>
      <c r="V57" s="47">
        <f t="shared" si="9"/>
        <v>27</v>
      </c>
      <c r="W57" s="48">
        <v>51.333333333333336</v>
      </c>
      <c r="X57" s="58">
        <f t="shared" si="4"/>
        <v>52.597402597402599</v>
      </c>
      <c r="Y57" s="6">
        <v>0</v>
      </c>
      <c r="Z57" s="6">
        <v>0</v>
      </c>
      <c r="AA57" s="6">
        <v>0</v>
      </c>
      <c r="AB57" s="6">
        <v>0</v>
      </c>
      <c r="AC57" s="6">
        <v>0</v>
      </c>
      <c r="AD57" s="6">
        <v>0</v>
      </c>
      <c r="AE57" s="6">
        <v>0</v>
      </c>
      <c r="AF57" s="6">
        <v>0</v>
      </c>
      <c r="AG57" s="6"/>
      <c r="AH57" s="6"/>
      <c r="AI57" s="6"/>
      <c r="AJ57" s="6"/>
      <c r="AK57" s="47">
        <f t="shared" si="10"/>
        <v>0</v>
      </c>
      <c r="AL57" s="48">
        <v>0</v>
      </c>
      <c r="AM57" s="58">
        <f t="shared" si="5"/>
        <v>0</v>
      </c>
      <c r="AN57" s="6">
        <v>0</v>
      </c>
      <c r="AO57" s="6">
        <v>0</v>
      </c>
      <c r="AP57" s="6">
        <v>0</v>
      </c>
      <c r="AQ57" s="6">
        <v>0</v>
      </c>
      <c r="AR57" s="6">
        <v>0</v>
      </c>
      <c r="AS57" s="6">
        <v>0</v>
      </c>
      <c r="AT57" s="6">
        <v>0</v>
      </c>
      <c r="AU57" s="6">
        <v>0</v>
      </c>
      <c r="AV57" s="6"/>
      <c r="AW57" s="6"/>
      <c r="AX57" s="6"/>
      <c r="AY57" s="6"/>
      <c r="AZ57" s="47">
        <f t="shared" si="11"/>
        <v>0</v>
      </c>
      <c r="BA57" s="48">
        <v>0</v>
      </c>
      <c r="BB57" s="58">
        <f t="shared" si="6"/>
        <v>0</v>
      </c>
      <c r="BC57" s="14">
        <f t="shared" si="12"/>
        <v>1</v>
      </c>
      <c r="BD57" s="14">
        <f t="shared" si="13"/>
        <v>4</v>
      </c>
      <c r="BE57" s="14">
        <f t="shared" si="14"/>
        <v>3</v>
      </c>
      <c r="BF57" s="14">
        <f t="shared" si="15"/>
        <v>2</v>
      </c>
      <c r="BG57" s="14">
        <f t="shared" si="16"/>
        <v>2</v>
      </c>
      <c r="BH57" s="14">
        <f t="shared" si="17"/>
        <v>3</v>
      </c>
      <c r="BI57" s="14">
        <f t="shared" si="18"/>
        <v>12</v>
      </c>
      <c r="BJ57" s="14">
        <f t="shared" si="19"/>
        <v>0</v>
      </c>
      <c r="BK57" s="14">
        <f t="shared" si="20"/>
        <v>0</v>
      </c>
      <c r="BL57" s="14">
        <f t="shared" si="21"/>
        <v>0</v>
      </c>
      <c r="BM57" s="14">
        <f t="shared" si="22"/>
        <v>0</v>
      </c>
      <c r="BN57" s="14">
        <f t="shared" si="23"/>
        <v>0</v>
      </c>
      <c r="BO57" s="15">
        <f t="shared" si="24"/>
        <v>51.333333333333336</v>
      </c>
      <c r="BP57" s="15">
        <f t="shared" si="25"/>
        <v>27</v>
      </c>
      <c r="BQ57" s="122">
        <f t="shared" si="8"/>
        <v>52.597402597402599</v>
      </c>
    </row>
    <row r="58" spans="1:69" x14ac:dyDescent="0.3">
      <c r="A58" s="72" t="s">
        <v>2</v>
      </c>
      <c r="B58" s="72" t="s">
        <v>229</v>
      </c>
      <c r="C58" s="73">
        <v>400</v>
      </c>
      <c r="D58" s="72" t="s">
        <v>473</v>
      </c>
      <c r="E58" s="72" t="s">
        <v>459</v>
      </c>
      <c r="F58" s="72" t="s">
        <v>229</v>
      </c>
      <c r="G58" s="74" t="s">
        <v>466</v>
      </c>
      <c r="H58" s="75">
        <v>19</v>
      </c>
      <c r="I58" s="77" t="s">
        <v>237</v>
      </c>
      <c r="J58" s="6">
        <v>0</v>
      </c>
      <c r="K58" s="6">
        <v>2</v>
      </c>
      <c r="L58" s="6">
        <v>4</v>
      </c>
      <c r="M58" s="6">
        <v>4</v>
      </c>
      <c r="N58" s="6">
        <v>0</v>
      </c>
      <c r="O58" s="6">
        <v>1</v>
      </c>
      <c r="P58" s="6">
        <v>2</v>
      </c>
      <c r="Q58" s="6">
        <v>2</v>
      </c>
      <c r="R58" s="6"/>
      <c r="S58" s="6"/>
      <c r="T58" s="6"/>
      <c r="U58" s="6"/>
      <c r="V58" s="47">
        <f t="shared" si="9"/>
        <v>15</v>
      </c>
      <c r="W58" s="48">
        <v>20.666666666666668</v>
      </c>
      <c r="X58" s="58">
        <f t="shared" si="4"/>
        <v>72.58064516129032</v>
      </c>
      <c r="Y58" s="6">
        <v>0</v>
      </c>
      <c r="Z58" s="6">
        <v>0</v>
      </c>
      <c r="AA58" s="6">
        <v>0</v>
      </c>
      <c r="AB58" s="6">
        <v>0</v>
      </c>
      <c r="AC58" s="6">
        <v>0</v>
      </c>
      <c r="AD58" s="6">
        <v>0</v>
      </c>
      <c r="AE58" s="6">
        <v>0</v>
      </c>
      <c r="AF58" s="6">
        <v>0</v>
      </c>
      <c r="AG58" s="6"/>
      <c r="AH58" s="6"/>
      <c r="AI58" s="6"/>
      <c r="AJ58" s="6"/>
      <c r="AK58" s="47">
        <f t="shared" si="10"/>
        <v>0</v>
      </c>
      <c r="AL58" s="48">
        <v>0</v>
      </c>
      <c r="AM58" s="58">
        <f t="shared" si="5"/>
        <v>0</v>
      </c>
      <c r="AN58" s="6">
        <v>0</v>
      </c>
      <c r="AO58" s="6">
        <v>1</v>
      </c>
      <c r="AP58" s="6">
        <v>4</v>
      </c>
      <c r="AQ58" s="6">
        <v>4</v>
      </c>
      <c r="AR58" s="6">
        <v>0</v>
      </c>
      <c r="AS58" s="6">
        <v>0</v>
      </c>
      <c r="AT58" s="6">
        <v>2</v>
      </c>
      <c r="AU58" s="6">
        <v>1</v>
      </c>
      <c r="AV58" s="6"/>
      <c r="AW58" s="6"/>
      <c r="AX58" s="6"/>
      <c r="AY58" s="6"/>
      <c r="AZ58" s="47">
        <f t="shared" si="11"/>
        <v>12</v>
      </c>
      <c r="BA58" s="48">
        <v>0</v>
      </c>
      <c r="BB58" s="58">
        <f t="shared" si="6"/>
        <v>0</v>
      </c>
      <c r="BC58" s="14">
        <f t="shared" si="12"/>
        <v>0</v>
      </c>
      <c r="BD58" s="14">
        <f t="shared" si="13"/>
        <v>3</v>
      </c>
      <c r="BE58" s="14">
        <f t="shared" si="14"/>
        <v>8</v>
      </c>
      <c r="BF58" s="14">
        <f t="shared" si="15"/>
        <v>8</v>
      </c>
      <c r="BG58" s="14">
        <f t="shared" si="16"/>
        <v>0</v>
      </c>
      <c r="BH58" s="14">
        <f t="shared" si="17"/>
        <v>1</v>
      </c>
      <c r="BI58" s="14">
        <f t="shared" si="18"/>
        <v>4</v>
      </c>
      <c r="BJ58" s="14">
        <f t="shared" si="19"/>
        <v>3</v>
      </c>
      <c r="BK58" s="14">
        <f t="shared" si="20"/>
        <v>0</v>
      </c>
      <c r="BL58" s="14">
        <f t="shared" si="21"/>
        <v>0</v>
      </c>
      <c r="BM58" s="14">
        <f t="shared" si="22"/>
        <v>0</v>
      </c>
      <c r="BN58" s="14">
        <f t="shared" si="23"/>
        <v>0</v>
      </c>
      <c r="BO58" s="15">
        <f t="shared" si="24"/>
        <v>20.666666666666668</v>
      </c>
      <c r="BP58" s="15">
        <f t="shared" si="25"/>
        <v>27</v>
      </c>
      <c r="BQ58" s="122">
        <f t="shared" si="8"/>
        <v>130.64516129032256</v>
      </c>
    </row>
    <row r="59" spans="1:69" x14ac:dyDescent="0.3">
      <c r="A59" s="72" t="s">
        <v>2</v>
      </c>
      <c r="B59" s="72" t="s">
        <v>229</v>
      </c>
      <c r="C59" s="73">
        <v>400</v>
      </c>
      <c r="D59" s="72" t="s">
        <v>473</v>
      </c>
      <c r="E59" s="72" t="s">
        <v>459</v>
      </c>
      <c r="F59" s="72" t="s">
        <v>229</v>
      </c>
      <c r="G59" s="74" t="s">
        <v>466</v>
      </c>
      <c r="H59" s="75">
        <v>20</v>
      </c>
      <c r="I59" s="77" t="s">
        <v>234</v>
      </c>
      <c r="J59" s="6">
        <v>2</v>
      </c>
      <c r="K59" s="6">
        <v>0</v>
      </c>
      <c r="L59" s="6">
        <v>1</v>
      </c>
      <c r="M59" s="6">
        <v>1</v>
      </c>
      <c r="N59" s="6">
        <v>0</v>
      </c>
      <c r="O59" s="6">
        <v>2</v>
      </c>
      <c r="P59" s="6">
        <v>1</v>
      </c>
      <c r="Q59" s="6">
        <v>0</v>
      </c>
      <c r="R59" s="6"/>
      <c r="S59" s="6"/>
      <c r="T59" s="6"/>
      <c r="U59" s="6"/>
      <c r="V59" s="47">
        <f t="shared" si="9"/>
        <v>7</v>
      </c>
      <c r="W59" s="48">
        <v>27</v>
      </c>
      <c r="X59" s="58">
        <f t="shared" si="4"/>
        <v>25.925925925925924</v>
      </c>
      <c r="Y59" s="6">
        <v>0</v>
      </c>
      <c r="Z59" s="6">
        <v>0</v>
      </c>
      <c r="AA59" s="6">
        <v>0</v>
      </c>
      <c r="AB59" s="6">
        <v>0</v>
      </c>
      <c r="AC59" s="6">
        <v>0</v>
      </c>
      <c r="AD59" s="6">
        <v>0</v>
      </c>
      <c r="AE59" s="6">
        <v>0</v>
      </c>
      <c r="AF59" s="6">
        <v>0</v>
      </c>
      <c r="AG59" s="6"/>
      <c r="AH59" s="6"/>
      <c r="AI59" s="6"/>
      <c r="AJ59" s="6"/>
      <c r="AK59" s="47">
        <f t="shared" si="10"/>
        <v>0</v>
      </c>
      <c r="AL59" s="48">
        <v>0</v>
      </c>
      <c r="AM59" s="58">
        <f t="shared" si="5"/>
        <v>0</v>
      </c>
      <c r="AN59" s="6">
        <v>0</v>
      </c>
      <c r="AO59" s="6">
        <v>0</v>
      </c>
      <c r="AP59" s="6">
        <v>0</v>
      </c>
      <c r="AQ59" s="6">
        <v>0</v>
      </c>
      <c r="AR59" s="6">
        <v>0</v>
      </c>
      <c r="AS59" s="6">
        <v>0</v>
      </c>
      <c r="AT59" s="6">
        <v>0</v>
      </c>
      <c r="AU59" s="6">
        <v>0</v>
      </c>
      <c r="AV59" s="6"/>
      <c r="AW59" s="6"/>
      <c r="AX59" s="6"/>
      <c r="AY59" s="6"/>
      <c r="AZ59" s="47">
        <f t="shared" si="11"/>
        <v>0</v>
      </c>
      <c r="BA59" s="48">
        <v>0.33333333333333331</v>
      </c>
      <c r="BB59" s="58">
        <f t="shared" si="6"/>
        <v>0</v>
      </c>
      <c r="BC59" s="14">
        <f t="shared" si="12"/>
        <v>2</v>
      </c>
      <c r="BD59" s="14">
        <f t="shared" si="13"/>
        <v>0</v>
      </c>
      <c r="BE59" s="14">
        <f t="shared" si="14"/>
        <v>1</v>
      </c>
      <c r="BF59" s="14">
        <f t="shared" si="15"/>
        <v>1</v>
      </c>
      <c r="BG59" s="14">
        <f t="shared" si="16"/>
        <v>0</v>
      </c>
      <c r="BH59" s="14">
        <f t="shared" si="17"/>
        <v>2</v>
      </c>
      <c r="BI59" s="14">
        <f t="shared" si="18"/>
        <v>1</v>
      </c>
      <c r="BJ59" s="14">
        <f t="shared" si="19"/>
        <v>0</v>
      </c>
      <c r="BK59" s="14">
        <f t="shared" si="20"/>
        <v>0</v>
      </c>
      <c r="BL59" s="14">
        <f t="shared" si="21"/>
        <v>0</v>
      </c>
      <c r="BM59" s="14">
        <f t="shared" si="22"/>
        <v>0</v>
      </c>
      <c r="BN59" s="14">
        <f t="shared" si="23"/>
        <v>0</v>
      </c>
      <c r="BO59" s="15">
        <f t="shared" si="24"/>
        <v>27.333333333333332</v>
      </c>
      <c r="BP59" s="15">
        <f t="shared" si="25"/>
        <v>7</v>
      </c>
      <c r="BQ59" s="122">
        <f t="shared" si="8"/>
        <v>25.609756097560975</v>
      </c>
    </row>
    <row r="60" spans="1:69" x14ac:dyDescent="0.3">
      <c r="A60" s="72" t="s">
        <v>2</v>
      </c>
      <c r="B60" s="72" t="s">
        <v>229</v>
      </c>
      <c r="C60" s="73">
        <v>400</v>
      </c>
      <c r="D60" s="72" t="s">
        <v>473</v>
      </c>
      <c r="E60" s="72" t="s">
        <v>459</v>
      </c>
      <c r="F60" s="72" t="s">
        <v>229</v>
      </c>
      <c r="G60" s="74" t="s">
        <v>466</v>
      </c>
      <c r="H60" s="75">
        <v>21</v>
      </c>
      <c r="I60" s="77" t="s">
        <v>235</v>
      </c>
      <c r="J60" s="6">
        <v>0</v>
      </c>
      <c r="K60" s="6">
        <v>1</v>
      </c>
      <c r="L60" s="6">
        <v>1</v>
      </c>
      <c r="M60" s="6">
        <v>0</v>
      </c>
      <c r="N60" s="6">
        <v>3</v>
      </c>
      <c r="O60" s="6">
        <v>1</v>
      </c>
      <c r="P60" s="6">
        <v>2</v>
      </c>
      <c r="Q60" s="6">
        <v>0</v>
      </c>
      <c r="R60" s="6"/>
      <c r="S60" s="6"/>
      <c r="T60" s="6"/>
      <c r="U60" s="6"/>
      <c r="V60" s="47">
        <f t="shared" si="9"/>
        <v>8</v>
      </c>
      <c r="W60" s="48">
        <v>10</v>
      </c>
      <c r="X60" s="58">
        <f t="shared" si="4"/>
        <v>80</v>
      </c>
      <c r="Y60" s="6">
        <v>0</v>
      </c>
      <c r="Z60" s="6">
        <v>0</v>
      </c>
      <c r="AA60" s="6">
        <v>0</v>
      </c>
      <c r="AB60" s="6">
        <v>0</v>
      </c>
      <c r="AC60" s="6">
        <v>0</v>
      </c>
      <c r="AD60" s="6">
        <v>0</v>
      </c>
      <c r="AE60" s="6">
        <v>0</v>
      </c>
      <c r="AF60" s="6">
        <v>0</v>
      </c>
      <c r="AG60" s="6"/>
      <c r="AH60" s="6"/>
      <c r="AI60" s="6"/>
      <c r="AJ60" s="6"/>
      <c r="AK60" s="47">
        <f t="shared" si="10"/>
        <v>0</v>
      </c>
      <c r="AL60" s="48">
        <v>0</v>
      </c>
      <c r="AM60" s="58">
        <f t="shared" si="5"/>
        <v>0</v>
      </c>
      <c r="AN60" s="6">
        <v>0</v>
      </c>
      <c r="AO60" s="6">
        <v>0</v>
      </c>
      <c r="AP60" s="6">
        <v>0</v>
      </c>
      <c r="AQ60" s="6">
        <v>0</v>
      </c>
      <c r="AR60" s="6">
        <v>0</v>
      </c>
      <c r="AS60" s="6">
        <v>0</v>
      </c>
      <c r="AT60" s="6">
        <v>0</v>
      </c>
      <c r="AU60" s="6">
        <v>0</v>
      </c>
      <c r="AV60" s="6"/>
      <c r="AW60" s="6"/>
      <c r="AX60" s="6"/>
      <c r="AY60" s="6"/>
      <c r="AZ60" s="47">
        <f t="shared" si="11"/>
        <v>0</v>
      </c>
      <c r="BA60" s="48">
        <v>0</v>
      </c>
      <c r="BB60" s="58">
        <f t="shared" si="6"/>
        <v>0</v>
      </c>
      <c r="BC60" s="14">
        <f t="shared" si="12"/>
        <v>0</v>
      </c>
      <c r="BD60" s="14">
        <f t="shared" si="13"/>
        <v>1</v>
      </c>
      <c r="BE60" s="14">
        <f t="shared" si="14"/>
        <v>1</v>
      </c>
      <c r="BF60" s="14">
        <f t="shared" si="15"/>
        <v>0</v>
      </c>
      <c r="BG60" s="14">
        <f t="shared" si="16"/>
        <v>3</v>
      </c>
      <c r="BH60" s="14">
        <f t="shared" si="17"/>
        <v>1</v>
      </c>
      <c r="BI60" s="14">
        <f t="shared" si="18"/>
        <v>2</v>
      </c>
      <c r="BJ60" s="14">
        <f t="shared" si="19"/>
        <v>0</v>
      </c>
      <c r="BK60" s="14">
        <f t="shared" si="20"/>
        <v>0</v>
      </c>
      <c r="BL60" s="14">
        <f t="shared" si="21"/>
        <v>0</v>
      </c>
      <c r="BM60" s="14">
        <f t="shared" si="22"/>
        <v>0</v>
      </c>
      <c r="BN60" s="14">
        <f t="shared" si="23"/>
        <v>0</v>
      </c>
      <c r="BO60" s="15">
        <f t="shared" si="24"/>
        <v>10</v>
      </c>
      <c r="BP60" s="15">
        <f t="shared" si="25"/>
        <v>8</v>
      </c>
      <c r="BQ60" s="122">
        <f t="shared" si="8"/>
        <v>80</v>
      </c>
    </row>
    <row r="61" spans="1:69" x14ac:dyDescent="0.3">
      <c r="A61" s="72" t="s">
        <v>2</v>
      </c>
      <c r="B61" s="72" t="s">
        <v>229</v>
      </c>
      <c r="C61" s="73">
        <v>400</v>
      </c>
      <c r="D61" s="72" t="s">
        <v>473</v>
      </c>
      <c r="E61" s="72" t="s">
        <v>459</v>
      </c>
      <c r="F61" s="72" t="s">
        <v>229</v>
      </c>
      <c r="G61" s="74" t="s">
        <v>466</v>
      </c>
      <c r="H61" s="75">
        <v>22</v>
      </c>
      <c r="I61" s="77" t="s">
        <v>232</v>
      </c>
      <c r="J61" s="6">
        <v>5</v>
      </c>
      <c r="K61" s="6">
        <v>4</v>
      </c>
      <c r="L61" s="6">
        <v>2</v>
      </c>
      <c r="M61" s="6">
        <v>5</v>
      </c>
      <c r="N61" s="6">
        <v>3</v>
      </c>
      <c r="O61" s="6">
        <v>2</v>
      </c>
      <c r="P61" s="6">
        <v>0</v>
      </c>
      <c r="Q61" s="6">
        <v>1</v>
      </c>
      <c r="R61" s="6"/>
      <c r="S61" s="6"/>
      <c r="T61" s="6"/>
      <c r="U61" s="6"/>
      <c r="V61" s="47">
        <f t="shared" si="9"/>
        <v>22</v>
      </c>
      <c r="W61" s="48">
        <v>43</v>
      </c>
      <c r="X61" s="58">
        <f t="shared" si="4"/>
        <v>51.162790697674424</v>
      </c>
      <c r="Y61" s="6">
        <v>0</v>
      </c>
      <c r="Z61" s="6">
        <v>0</v>
      </c>
      <c r="AA61" s="6">
        <v>0</v>
      </c>
      <c r="AB61" s="6">
        <v>0</v>
      </c>
      <c r="AC61" s="6">
        <v>0</v>
      </c>
      <c r="AD61" s="6">
        <v>0</v>
      </c>
      <c r="AE61" s="6">
        <v>0</v>
      </c>
      <c r="AF61" s="6">
        <v>0</v>
      </c>
      <c r="AG61" s="6"/>
      <c r="AH61" s="6"/>
      <c r="AI61" s="6"/>
      <c r="AJ61" s="6"/>
      <c r="AK61" s="47">
        <f t="shared" si="10"/>
        <v>0</v>
      </c>
      <c r="AL61" s="48">
        <v>0.33333333333333331</v>
      </c>
      <c r="AM61" s="58">
        <f t="shared" si="5"/>
        <v>0</v>
      </c>
      <c r="AN61" s="6">
        <v>0</v>
      </c>
      <c r="AO61" s="6">
        <v>1</v>
      </c>
      <c r="AP61" s="6">
        <v>0</v>
      </c>
      <c r="AQ61" s="6">
        <v>0</v>
      </c>
      <c r="AR61" s="6">
        <v>0</v>
      </c>
      <c r="AS61" s="6">
        <v>0</v>
      </c>
      <c r="AT61" s="6">
        <v>0</v>
      </c>
      <c r="AU61" s="6">
        <v>0</v>
      </c>
      <c r="AV61" s="6"/>
      <c r="AW61" s="6"/>
      <c r="AX61" s="6"/>
      <c r="AY61" s="6"/>
      <c r="AZ61" s="47">
        <f t="shared" si="11"/>
        <v>1</v>
      </c>
      <c r="BA61" s="48">
        <v>1</v>
      </c>
      <c r="BB61" s="58">
        <f t="shared" si="6"/>
        <v>100</v>
      </c>
      <c r="BC61" s="14">
        <f t="shared" si="12"/>
        <v>5</v>
      </c>
      <c r="BD61" s="14">
        <f t="shared" si="13"/>
        <v>5</v>
      </c>
      <c r="BE61" s="14">
        <f t="shared" si="14"/>
        <v>2</v>
      </c>
      <c r="BF61" s="14">
        <f t="shared" si="15"/>
        <v>5</v>
      </c>
      <c r="BG61" s="14">
        <f t="shared" si="16"/>
        <v>3</v>
      </c>
      <c r="BH61" s="14">
        <f t="shared" si="17"/>
        <v>2</v>
      </c>
      <c r="BI61" s="14">
        <f t="shared" si="18"/>
        <v>0</v>
      </c>
      <c r="BJ61" s="14">
        <f t="shared" si="19"/>
        <v>1</v>
      </c>
      <c r="BK61" s="14">
        <f t="shared" si="20"/>
        <v>0</v>
      </c>
      <c r="BL61" s="14">
        <f t="shared" si="21"/>
        <v>0</v>
      </c>
      <c r="BM61" s="14">
        <f t="shared" si="22"/>
        <v>0</v>
      </c>
      <c r="BN61" s="14">
        <f t="shared" si="23"/>
        <v>0</v>
      </c>
      <c r="BO61" s="15">
        <f t="shared" si="24"/>
        <v>44.333333333333336</v>
      </c>
      <c r="BP61" s="15">
        <f t="shared" si="25"/>
        <v>23</v>
      </c>
      <c r="BQ61" s="122">
        <f t="shared" si="8"/>
        <v>51.879699248120303</v>
      </c>
    </row>
    <row r="62" spans="1:69" x14ac:dyDescent="0.3">
      <c r="A62" s="72" t="s">
        <v>2</v>
      </c>
      <c r="B62" s="72" t="s">
        <v>229</v>
      </c>
      <c r="C62" s="73">
        <v>400</v>
      </c>
      <c r="D62" s="72" t="s">
        <v>473</v>
      </c>
      <c r="E62" s="72" t="s">
        <v>459</v>
      </c>
      <c r="F62" s="72" t="s">
        <v>229</v>
      </c>
      <c r="G62" s="74" t="s">
        <v>525</v>
      </c>
      <c r="H62" s="75">
        <v>271</v>
      </c>
      <c r="I62" s="77" t="s">
        <v>230</v>
      </c>
      <c r="J62" s="6">
        <v>11</v>
      </c>
      <c r="K62" s="6">
        <v>3</v>
      </c>
      <c r="L62" s="6">
        <v>3</v>
      </c>
      <c r="M62" s="6">
        <v>0</v>
      </c>
      <c r="N62" s="6">
        <v>1</v>
      </c>
      <c r="O62" s="6">
        <v>12</v>
      </c>
      <c r="P62" s="6">
        <v>12</v>
      </c>
      <c r="Q62" s="6">
        <v>2</v>
      </c>
      <c r="R62" s="6"/>
      <c r="S62" s="6"/>
      <c r="T62" s="6"/>
      <c r="U62" s="6"/>
      <c r="V62" s="47">
        <f t="shared" si="9"/>
        <v>44</v>
      </c>
      <c r="W62" s="48">
        <v>88</v>
      </c>
      <c r="X62" s="58">
        <f t="shared" si="4"/>
        <v>50</v>
      </c>
      <c r="Y62" s="6">
        <v>0</v>
      </c>
      <c r="Z62" s="6">
        <v>0</v>
      </c>
      <c r="AA62" s="6">
        <v>1</v>
      </c>
      <c r="AB62" s="6">
        <v>0</v>
      </c>
      <c r="AC62" s="6">
        <v>0</v>
      </c>
      <c r="AD62" s="6">
        <v>0</v>
      </c>
      <c r="AE62" s="6">
        <v>0</v>
      </c>
      <c r="AF62" s="6">
        <v>0</v>
      </c>
      <c r="AG62" s="6"/>
      <c r="AH62" s="6"/>
      <c r="AI62" s="6"/>
      <c r="AJ62" s="6"/>
      <c r="AK62" s="47">
        <f t="shared" si="10"/>
        <v>1</v>
      </c>
      <c r="AL62" s="48">
        <v>0</v>
      </c>
      <c r="AM62" s="58">
        <f t="shared" si="5"/>
        <v>0</v>
      </c>
      <c r="AN62" s="6">
        <v>0</v>
      </c>
      <c r="AO62" s="6">
        <v>0</v>
      </c>
      <c r="AP62" s="6">
        <v>0</v>
      </c>
      <c r="AQ62" s="6">
        <v>0</v>
      </c>
      <c r="AR62" s="6">
        <v>0</v>
      </c>
      <c r="AS62" s="6">
        <v>0</v>
      </c>
      <c r="AT62" s="6">
        <v>0</v>
      </c>
      <c r="AU62" s="6">
        <v>0</v>
      </c>
      <c r="AV62" s="6"/>
      <c r="AW62" s="6"/>
      <c r="AX62" s="6"/>
      <c r="AY62" s="6"/>
      <c r="AZ62" s="47">
        <f t="shared" si="11"/>
        <v>0</v>
      </c>
      <c r="BA62" s="48">
        <v>0</v>
      </c>
      <c r="BB62" s="58">
        <f t="shared" si="6"/>
        <v>0</v>
      </c>
      <c r="BC62" s="14">
        <f t="shared" si="12"/>
        <v>11</v>
      </c>
      <c r="BD62" s="14">
        <f t="shared" si="13"/>
        <v>3</v>
      </c>
      <c r="BE62" s="14">
        <f t="shared" si="14"/>
        <v>4</v>
      </c>
      <c r="BF62" s="14">
        <f t="shared" si="15"/>
        <v>0</v>
      </c>
      <c r="BG62" s="14">
        <f t="shared" si="16"/>
        <v>1</v>
      </c>
      <c r="BH62" s="14">
        <f t="shared" si="17"/>
        <v>12</v>
      </c>
      <c r="BI62" s="14">
        <f t="shared" si="18"/>
        <v>12</v>
      </c>
      <c r="BJ62" s="14">
        <f t="shared" si="19"/>
        <v>2</v>
      </c>
      <c r="BK62" s="14">
        <f t="shared" si="20"/>
        <v>0</v>
      </c>
      <c r="BL62" s="14">
        <f t="shared" si="21"/>
        <v>0</v>
      </c>
      <c r="BM62" s="14">
        <f t="shared" si="22"/>
        <v>0</v>
      </c>
      <c r="BN62" s="14">
        <f t="shared" si="23"/>
        <v>0</v>
      </c>
      <c r="BO62" s="15">
        <f t="shared" si="24"/>
        <v>88</v>
      </c>
      <c r="BP62" s="15">
        <f t="shared" si="25"/>
        <v>45</v>
      </c>
      <c r="BQ62" s="122">
        <f t="shared" si="8"/>
        <v>51.136363636363633</v>
      </c>
    </row>
    <row r="63" spans="1:69" x14ac:dyDescent="0.3">
      <c r="A63" s="72" t="s">
        <v>2</v>
      </c>
      <c r="B63" s="72" t="s">
        <v>229</v>
      </c>
      <c r="C63" s="73">
        <v>400</v>
      </c>
      <c r="D63" s="72" t="s">
        <v>473</v>
      </c>
      <c r="E63" s="72" t="s">
        <v>459</v>
      </c>
      <c r="F63" s="72" t="s">
        <v>229</v>
      </c>
      <c r="G63" s="74" t="s">
        <v>466</v>
      </c>
      <c r="H63" s="75">
        <v>272</v>
      </c>
      <c r="I63" s="77" t="s">
        <v>236</v>
      </c>
      <c r="J63" s="6">
        <v>2</v>
      </c>
      <c r="K63" s="6">
        <v>4</v>
      </c>
      <c r="L63" s="6">
        <v>3</v>
      </c>
      <c r="M63" s="6">
        <v>2</v>
      </c>
      <c r="N63" s="6">
        <v>1</v>
      </c>
      <c r="O63" s="6">
        <v>2</v>
      </c>
      <c r="P63" s="6">
        <v>3</v>
      </c>
      <c r="Q63" s="6">
        <v>0</v>
      </c>
      <c r="R63" s="6"/>
      <c r="S63" s="6"/>
      <c r="T63" s="6"/>
      <c r="U63" s="6"/>
      <c r="V63" s="47">
        <f t="shared" si="9"/>
        <v>17</v>
      </c>
      <c r="W63" s="48">
        <v>25</v>
      </c>
      <c r="X63" s="58">
        <f t="shared" si="4"/>
        <v>68</v>
      </c>
      <c r="Y63" s="6">
        <v>0</v>
      </c>
      <c r="Z63" s="6">
        <v>0</v>
      </c>
      <c r="AA63" s="6">
        <v>0</v>
      </c>
      <c r="AB63" s="6">
        <v>0</v>
      </c>
      <c r="AC63" s="6">
        <v>0</v>
      </c>
      <c r="AD63" s="6">
        <v>0</v>
      </c>
      <c r="AE63" s="6">
        <v>0</v>
      </c>
      <c r="AF63" s="6">
        <v>0</v>
      </c>
      <c r="AG63" s="6"/>
      <c r="AH63" s="6"/>
      <c r="AI63" s="6"/>
      <c r="AJ63" s="6"/>
      <c r="AK63" s="47">
        <f t="shared" si="10"/>
        <v>0</v>
      </c>
      <c r="AL63" s="48">
        <v>0</v>
      </c>
      <c r="AM63" s="58">
        <f t="shared" si="5"/>
        <v>0</v>
      </c>
      <c r="AN63" s="6">
        <v>0</v>
      </c>
      <c r="AO63" s="6">
        <v>0</v>
      </c>
      <c r="AP63" s="6">
        <v>1</v>
      </c>
      <c r="AQ63" s="6">
        <v>0</v>
      </c>
      <c r="AR63" s="6">
        <v>0</v>
      </c>
      <c r="AS63" s="6">
        <v>0</v>
      </c>
      <c r="AT63" s="6">
        <v>0</v>
      </c>
      <c r="AU63" s="6">
        <v>0</v>
      </c>
      <c r="AV63" s="6"/>
      <c r="AW63" s="6"/>
      <c r="AX63" s="6"/>
      <c r="AY63" s="6"/>
      <c r="AZ63" s="47">
        <f t="shared" si="11"/>
        <v>1</v>
      </c>
      <c r="BA63" s="48">
        <v>0</v>
      </c>
      <c r="BB63" s="58">
        <f t="shared" si="6"/>
        <v>0</v>
      </c>
      <c r="BC63" s="14">
        <f t="shared" si="12"/>
        <v>2</v>
      </c>
      <c r="BD63" s="14">
        <f t="shared" si="13"/>
        <v>4</v>
      </c>
      <c r="BE63" s="14">
        <f t="shared" si="14"/>
        <v>4</v>
      </c>
      <c r="BF63" s="14">
        <f t="shared" si="15"/>
        <v>2</v>
      </c>
      <c r="BG63" s="14">
        <f t="shared" si="16"/>
        <v>1</v>
      </c>
      <c r="BH63" s="14">
        <f t="shared" si="17"/>
        <v>2</v>
      </c>
      <c r="BI63" s="14">
        <f t="shared" si="18"/>
        <v>3</v>
      </c>
      <c r="BJ63" s="14">
        <f t="shared" si="19"/>
        <v>0</v>
      </c>
      <c r="BK63" s="14">
        <f t="shared" si="20"/>
        <v>0</v>
      </c>
      <c r="BL63" s="14">
        <f t="shared" si="21"/>
        <v>0</v>
      </c>
      <c r="BM63" s="14">
        <f t="shared" si="22"/>
        <v>0</v>
      </c>
      <c r="BN63" s="14">
        <f t="shared" si="23"/>
        <v>0</v>
      </c>
      <c r="BO63" s="15">
        <f t="shared" si="24"/>
        <v>25</v>
      </c>
      <c r="BP63" s="15">
        <f t="shared" si="25"/>
        <v>18</v>
      </c>
      <c r="BQ63" s="122">
        <f t="shared" si="8"/>
        <v>72</v>
      </c>
    </row>
    <row r="64" spans="1:69" x14ac:dyDescent="0.3">
      <c r="A64" s="72" t="s">
        <v>2</v>
      </c>
      <c r="B64" s="72" t="s">
        <v>229</v>
      </c>
      <c r="C64" s="73">
        <v>400</v>
      </c>
      <c r="D64" s="72" t="s">
        <v>473</v>
      </c>
      <c r="E64" s="72" t="s">
        <v>459</v>
      </c>
      <c r="F64" s="72" t="s">
        <v>229</v>
      </c>
      <c r="G64" s="74" t="s">
        <v>466</v>
      </c>
      <c r="H64" s="75">
        <v>7220</v>
      </c>
      <c r="I64" s="77" t="s">
        <v>238</v>
      </c>
      <c r="J64" s="6">
        <v>0</v>
      </c>
      <c r="K64" s="6">
        <v>1</v>
      </c>
      <c r="L64" s="6">
        <v>0</v>
      </c>
      <c r="M64" s="6">
        <v>1</v>
      </c>
      <c r="N64" s="6">
        <v>1</v>
      </c>
      <c r="O64" s="6">
        <v>0</v>
      </c>
      <c r="P64" s="6">
        <v>0</v>
      </c>
      <c r="Q64" s="6">
        <v>1</v>
      </c>
      <c r="R64" s="6"/>
      <c r="S64" s="6"/>
      <c r="T64" s="6"/>
      <c r="U64" s="6"/>
      <c r="V64" s="47">
        <f t="shared" si="9"/>
        <v>4</v>
      </c>
      <c r="W64" s="48">
        <v>18</v>
      </c>
      <c r="X64" s="58">
        <f t="shared" si="4"/>
        <v>22.222222222222221</v>
      </c>
      <c r="Y64" s="6">
        <v>0</v>
      </c>
      <c r="Z64" s="6">
        <v>0</v>
      </c>
      <c r="AA64" s="6">
        <v>0</v>
      </c>
      <c r="AB64" s="6">
        <v>0</v>
      </c>
      <c r="AC64" s="6">
        <v>0</v>
      </c>
      <c r="AD64" s="6">
        <v>0</v>
      </c>
      <c r="AE64" s="6">
        <v>0</v>
      </c>
      <c r="AF64" s="6">
        <v>0</v>
      </c>
      <c r="AG64" s="6"/>
      <c r="AH64" s="6"/>
      <c r="AI64" s="6"/>
      <c r="AJ64" s="6"/>
      <c r="AK64" s="47">
        <f t="shared" si="10"/>
        <v>0</v>
      </c>
      <c r="AL64" s="48">
        <v>0</v>
      </c>
      <c r="AM64" s="58">
        <f t="shared" si="5"/>
        <v>0</v>
      </c>
      <c r="AN64" s="6">
        <v>0</v>
      </c>
      <c r="AO64" s="6">
        <v>0</v>
      </c>
      <c r="AP64" s="6">
        <v>0</v>
      </c>
      <c r="AQ64" s="6">
        <v>0</v>
      </c>
      <c r="AR64" s="6">
        <v>0</v>
      </c>
      <c r="AS64" s="6">
        <v>0</v>
      </c>
      <c r="AT64" s="6">
        <v>0</v>
      </c>
      <c r="AU64" s="6">
        <v>0</v>
      </c>
      <c r="AV64" s="6"/>
      <c r="AW64" s="6"/>
      <c r="AX64" s="6"/>
      <c r="AY64" s="6"/>
      <c r="AZ64" s="47">
        <f t="shared" si="11"/>
        <v>0</v>
      </c>
      <c r="BA64" s="48">
        <v>0</v>
      </c>
      <c r="BB64" s="58">
        <f t="shared" si="6"/>
        <v>0</v>
      </c>
      <c r="BC64" s="14">
        <f t="shared" si="12"/>
        <v>0</v>
      </c>
      <c r="BD64" s="14">
        <f t="shared" si="13"/>
        <v>1</v>
      </c>
      <c r="BE64" s="14">
        <f t="shared" si="14"/>
        <v>0</v>
      </c>
      <c r="BF64" s="14">
        <f t="shared" si="15"/>
        <v>1</v>
      </c>
      <c r="BG64" s="14">
        <f t="shared" si="16"/>
        <v>1</v>
      </c>
      <c r="BH64" s="14">
        <f t="shared" si="17"/>
        <v>0</v>
      </c>
      <c r="BI64" s="14">
        <f t="shared" si="18"/>
        <v>0</v>
      </c>
      <c r="BJ64" s="14">
        <f t="shared" si="19"/>
        <v>1</v>
      </c>
      <c r="BK64" s="14">
        <f t="shared" si="20"/>
        <v>0</v>
      </c>
      <c r="BL64" s="14">
        <f t="shared" si="21"/>
        <v>0</v>
      </c>
      <c r="BM64" s="14">
        <f t="shared" si="22"/>
        <v>0</v>
      </c>
      <c r="BN64" s="14">
        <f t="shared" si="23"/>
        <v>0</v>
      </c>
      <c r="BO64" s="15">
        <f t="shared" si="24"/>
        <v>18</v>
      </c>
      <c r="BP64" s="15">
        <f t="shared" si="25"/>
        <v>4</v>
      </c>
      <c r="BQ64" s="122">
        <f t="shared" si="8"/>
        <v>22.222222222222221</v>
      </c>
    </row>
    <row r="65" spans="1:69" x14ac:dyDescent="0.3">
      <c r="A65" s="72" t="s">
        <v>2</v>
      </c>
      <c r="B65" s="72" t="s">
        <v>100</v>
      </c>
      <c r="C65" s="73">
        <v>400</v>
      </c>
      <c r="D65" s="72" t="s">
        <v>473</v>
      </c>
      <c r="E65" s="72" t="s">
        <v>459</v>
      </c>
      <c r="F65" s="72" t="s">
        <v>229</v>
      </c>
      <c r="G65" s="74" t="s">
        <v>467</v>
      </c>
      <c r="H65" s="75">
        <v>9</v>
      </c>
      <c r="I65" s="77" t="s">
        <v>112</v>
      </c>
      <c r="J65" s="6">
        <v>12</v>
      </c>
      <c r="K65" s="6">
        <v>8</v>
      </c>
      <c r="L65" s="6">
        <v>10</v>
      </c>
      <c r="M65" s="6">
        <v>26</v>
      </c>
      <c r="N65" s="6">
        <v>6</v>
      </c>
      <c r="O65" s="6">
        <v>14</v>
      </c>
      <c r="P65" s="6">
        <v>4</v>
      </c>
      <c r="Q65" s="6">
        <v>1</v>
      </c>
      <c r="R65" s="6"/>
      <c r="S65" s="6"/>
      <c r="T65" s="6"/>
      <c r="U65" s="6"/>
      <c r="V65" s="47">
        <f t="shared" si="9"/>
        <v>81</v>
      </c>
      <c r="W65" s="48">
        <v>228.66666666666666</v>
      </c>
      <c r="X65" s="58">
        <f t="shared" si="4"/>
        <v>35.422740524781346</v>
      </c>
      <c r="Y65" s="6">
        <v>0</v>
      </c>
      <c r="Z65" s="6">
        <v>1</v>
      </c>
      <c r="AA65" s="6">
        <v>1</v>
      </c>
      <c r="AB65" s="6">
        <v>0</v>
      </c>
      <c r="AC65" s="6">
        <v>2</v>
      </c>
      <c r="AD65" s="6">
        <v>1</v>
      </c>
      <c r="AE65" s="6">
        <v>1</v>
      </c>
      <c r="AF65" s="6">
        <v>0</v>
      </c>
      <c r="AG65" s="6"/>
      <c r="AH65" s="6"/>
      <c r="AI65" s="6"/>
      <c r="AJ65" s="6"/>
      <c r="AK65" s="47">
        <f t="shared" si="10"/>
        <v>6</v>
      </c>
      <c r="AL65" s="48">
        <v>25.666666666666668</v>
      </c>
      <c r="AM65" s="58">
        <f t="shared" si="5"/>
        <v>23.376623376623375</v>
      </c>
      <c r="AN65" s="6">
        <v>0</v>
      </c>
      <c r="AO65" s="6">
        <v>0</v>
      </c>
      <c r="AP65" s="6">
        <v>0</v>
      </c>
      <c r="AQ65" s="6">
        <v>0</v>
      </c>
      <c r="AR65" s="6">
        <v>0</v>
      </c>
      <c r="AS65" s="6">
        <v>0</v>
      </c>
      <c r="AT65" s="6">
        <v>0</v>
      </c>
      <c r="AU65" s="6">
        <v>0</v>
      </c>
      <c r="AV65" s="6"/>
      <c r="AW65" s="6"/>
      <c r="AX65" s="6"/>
      <c r="AY65" s="6"/>
      <c r="AZ65" s="47">
        <f t="shared" si="11"/>
        <v>0</v>
      </c>
      <c r="BA65" s="48">
        <v>0</v>
      </c>
      <c r="BB65" s="58">
        <f t="shared" si="6"/>
        <v>0</v>
      </c>
      <c r="BC65" s="14">
        <f t="shared" si="12"/>
        <v>12</v>
      </c>
      <c r="BD65" s="14">
        <f t="shared" si="13"/>
        <v>9</v>
      </c>
      <c r="BE65" s="14">
        <f t="shared" si="14"/>
        <v>11</v>
      </c>
      <c r="BF65" s="14">
        <f t="shared" si="15"/>
        <v>26</v>
      </c>
      <c r="BG65" s="14">
        <f t="shared" si="16"/>
        <v>8</v>
      </c>
      <c r="BH65" s="14">
        <f t="shared" si="17"/>
        <v>15</v>
      </c>
      <c r="BI65" s="14">
        <f t="shared" si="18"/>
        <v>5</v>
      </c>
      <c r="BJ65" s="14">
        <f t="shared" si="19"/>
        <v>1</v>
      </c>
      <c r="BK65" s="14">
        <f t="shared" si="20"/>
        <v>0</v>
      </c>
      <c r="BL65" s="14">
        <f t="shared" si="21"/>
        <v>0</v>
      </c>
      <c r="BM65" s="14">
        <f t="shared" si="22"/>
        <v>0</v>
      </c>
      <c r="BN65" s="14">
        <f t="shared" si="23"/>
        <v>0</v>
      </c>
      <c r="BO65" s="15">
        <f t="shared" si="24"/>
        <v>254.33333333333331</v>
      </c>
      <c r="BP65" s="15">
        <f t="shared" si="25"/>
        <v>87</v>
      </c>
      <c r="BQ65" s="122">
        <f t="shared" si="8"/>
        <v>34.207077326343381</v>
      </c>
    </row>
    <row r="66" spans="1:69" ht="20.399999999999999" x14ac:dyDescent="0.3">
      <c r="A66" s="72" t="s">
        <v>2</v>
      </c>
      <c r="B66" s="72" t="s">
        <v>229</v>
      </c>
      <c r="C66" s="73">
        <v>400</v>
      </c>
      <c r="D66" s="72" t="s">
        <v>473</v>
      </c>
      <c r="E66" s="72" t="s">
        <v>459</v>
      </c>
      <c r="F66" s="72" t="s">
        <v>229</v>
      </c>
      <c r="G66" s="74" t="s">
        <v>467</v>
      </c>
      <c r="H66" s="75">
        <v>27572</v>
      </c>
      <c r="I66" s="79" t="s">
        <v>526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6"/>
      <c r="S66" s="6"/>
      <c r="T66" s="6"/>
      <c r="U66" s="6"/>
      <c r="V66" s="47">
        <f t="shared" si="9"/>
        <v>0</v>
      </c>
      <c r="W66" s="48">
        <v>0</v>
      </c>
      <c r="X66" s="58">
        <f t="shared" si="4"/>
        <v>0</v>
      </c>
      <c r="Y66" s="6">
        <v>0</v>
      </c>
      <c r="Z66" s="6">
        <v>0</v>
      </c>
      <c r="AA66" s="6">
        <v>0</v>
      </c>
      <c r="AB66" s="6">
        <v>0</v>
      </c>
      <c r="AC66" s="6">
        <v>0</v>
      </c>
      <c r="AD66" s="6">
        <v>0</v>
      </c>
      <c r="AE66" s="6">
        <v>0</v>
      </c>
      <c r="AF66" s="6">
        <v>0</v>
      </c>
      <c r="AG66" s="6"/>
      <c r="AH66" s="6"/>
      <c r="AI66" s="6"/>
      <c r="AJ66" s="6"/>
      <c r="AK66" s="47">
        <f t="shared" si="10"/>
        <v>0</v>
      </c>
      <c r="AL66" s="48">
        <v>0</v>
      </c>
      <c r="AM66" s="58">
        <f t="shared" si="5"/>
        <v>0</v>
      </c>
      <c r="AN66" s="6">
        <v>0</v>
      </c>
      <c r="AO66" s="6">
        <v>0</v>
      </c>
      <c r="AP66" s="6">
        <v>0</v>
      </c>
      <c r="AQ66" s="6">
        <v>0</v>
      </c>
      <c r="AR66" s="6">
        <v>0</v>
      </c>
      <c r="AS66" s="6">
        <v>0</v>
      </c>
      <c r="AT66" s="6">
        <v>0</v>
      </c>
      <c r="AU66" s="6">
        <v>0</v>
      </c>
      <c r="AV66" s="6"/>
      <c r="AW66" s="6"/>
      <c r="AX66" s="6"/>
      <c r="AY66" s="6"/>
      <c r="AZ66" s="47">
        <f t="shared" si="11"/>
        <v>0</v>
      </c>
      <c r="BA66" s="48">
        <v>0</v>
      </c>
      <c r="BB66" s="58">
        <f t="shared" si="6"/>
        <v>0</v>
      </c>
      <c r="BC66" s="14">
        <f t="shared" si="12"/>
        <v>0</v>
      </c>
      <c r="BD66" s="14">
        <f t="shared" si="13"/>
        <v>0</v>
      </c>
      <c r="BE66" s="14">
        <f t="shared" si="14"/>
        <v>0</v>
      </c>
      <c r="BF66" s="14">
        <f t="shared" si="15"/>
        <v>0</v>
      </c>
      <c r="BG66" s="14">
        <f t="shared" si="16"/>
        <v>0</v>
      </c>
      <c r="BH66" s="14">
        <f t="shared" si="17"/>
        <v>0</v>
      </c>
      <c r="BI66" s="14">
        <f t="shared" si="18"/>
        <v>0</v>
      </c>
      <c r="BJ66" s="14">
        <f t="shared" si="19"/>
        <v>0</v>
      </c>
      <c r="BK66" s="14">
        <f t="shared" si="20"/>
        <v>0</v>
      </c>
      <c r="BL66" s="14">
        <f t="shared" si="21"/>
        <v>0</v>
      </c>
      <c r="BM66" s="14">
        <f t="shared" si="22"/>
        <v>0</v>
      </c>
      <c r="BN66" s="14">
        <f t="shared" si="23"/>
        <v>0</v>
      </c>
      <c r="BO66" s="15">
        <f t="shared" si="24"/>
        <v>0</v>
      </c>
      <c r="BP66" s="15">
        <f t="shared" si="25"/>
        <v>0</v>
      </c>
      <c r="BQ66" s="122">
        <f t="shared" si="8"/>
        <v>0</v>
      </c>
    </row>
    <row r="67" spans="1:69" x14ac:dyDescent="0.3">
      <c r="A67" s="72" t="s">
        <v>2</v>
      </c>
      <c r="B67" s="72" t="s">
        <v>100</v>
      </c>
      <c r="C67" s="73">
        <v>400</v>
      </c>
      <c r="D67" s="72" t="s">
        <v>473</v>
      </c>
      <c r="E67" s="72" t="s">
        <v>459</v>
      </c>
      <c r="F67" s="72" t="s">
        <v>229</v>
      </c>
      <c r="G67" s="74" t="s">
        <v>475</v>
      </c>
      <c r="H67" s="75">
        <v>13</v>
      </c>
      <c r="I67" s="77" t="s">
        <v>2</v>
      </c>
      <c r="J67" s="6">
        <v>6</v>
      </c>
      <c r="K67" s="6">
        <v>22</v>
      </c>
      <c r="L67" s="6">
        <v>8</v>
      </c>
      <c r="M67" s="6">
        <v>16</v>
      </c>
      <c r="N67" s="6">
        <v>5</v>
      </c>
      <c r="O67" s="6">
        <v>12</v>
      </c>
      <c r="P67" s="6">
        <v>5</v>
      </c>
      <c r="Q67" s="6">
        <v>3</v>
      </c>
      <c r="R67" s="6"/>
      <c r="S67" s="6"/>
      <c r="T67" s="6"/>
      <c r="U67" s="6"/>
      <c r="V67" s="47">
        <f t="shared" si="9"/>
        <v>77</v>
      </c>
      <c r="W67" s="48">
        <v>76.333333333333329</v>
      </c>
      <c r="X67" s="58">
        <f t="shared" si="4"/>
        <v>100.87336244541486</v>
      </c>
      <c r="Y67" s="6">
        <v>0</v>
      </c>
      <c r="Z67" s="6">
        <v>0</v>
      </c>
      <c r="AA67" s="6">
        <v>0</v>
      </c>
      <c r="AB67" s="6">
        <v>0</v>
      </c>
      <c r="AC67" s="6">
        <v>0</v>
      </c>
      <c r="AD67" s="6">
        <v>0</v>
      </c>
      <c r="AE67" s="6">
        <v>0</v>
      </c>
      <c r="AF67" s="6">
        <v>0</v>
      </c>
      <c r="AG67" s="6"/>
      <c r="AH67" s="6"/>
      <c r="AI67" s="6"/>
      <c r="AJ67" s="6"/>
      <c r="AK67" s="47">
        <f t="shared" si="10"/>
        <v>0</v>
      </c>
      <c r="AL67" s="48">
        <v>0</v>
      </c>
      <c r="AM67" s="58">
        <f t="shared" si="5"/>
        <v>0</v>
      </c>
      <c r="AN67" s="6">
        <v>0</v>
      </c>
      <c r="AO67" s="6">
        <v>0</v>
      </c>
      <c r="AP67" s="6">
        <v>0</v>
      </c>
      <c r="AQ67" s="6">
        <v>0</v>
      </c>
      <c r="AR67" s="6">
        <v>0</v>
      </c>
      <c r="AS67" s="6">
        <v>0</v>
      </c>
      <c r="AT67" s="6">
        <v>0</v>
      </c>
      <c r="AU67" s="6">
        <v>0</v>
      </c>
      <c r="AV67" s="6"/>
      <c r="AW67" s="6"/>
      <c r="AX67" s="6"/>
      <c r="AY67" s="6"/>
      <c r="AZ67" s="47">
        <f t="shared" si="11"/>
        <v>0</v>
      </c>
      <c r="BA67" s="48">
        <v>0</v>
      </c>
      <c r="BB67" s="58">
        <f t="shared" si="6"/>
        <v>0</v>
      </c>
      <c r="BC67" s="14">
        <f t="shared" si="12"/>
        <v>6</v>
      </c>
      <c r="BD67" s="14">
        <f t="shared" si="13"/>
        <v>22</v>
      </c>
      <c r="BE67" s="14">
        <f t="shared" si="14"/>
        <v>8</v>
      </c>
      <c r="BF67" s="14">
        <f t="shared" si="15"/>
        <v>16</v>
      </c>
      <c r="BG67" s="14">
        <f t="shared" si="16"/>
        <v>5</v>
      </c>
      <c r="BH67" s="14">
        <f t="shared" si="17"/>
        <v>12</v>
      </c>
      <c r="BI67" s="14">
        <f t="shared" si="18"/>
        <v>5</v>
      </c>
      <c r="BJ67" s="14">
        <f t="shared" si="19"/>
        <v>3</v>
      </c>
      <c r="BK67" s="14">
        <f t="shared" si="20"/>
        <v>0</v>
      </c>
      <c r="BL67" s="14">
        <f t="shared" si="21"/>
        <v>0</v>
      </c>
      <c r="BM67" s="14">
        <f t="shared" si="22"/>
        <v>0</v>
      </c>
      <c r="BN67" s="14">
        <f t="shared" si="23"/>
        <v>0</v>
      </c>
      <c r="BO67" s="15">
        <f t="shared" si="24"/>
        <v>76.333333333333329</v>
      </c>
      <c r="BP67" s="15">
        <f t="shared" si="25"/>
        <v>77</v>
      </c>
      <c r="BQ67" s="122">
        <f t="shared" si="8"/>
        <v>100.87336244541486</v>
      </c>
    </row>
    <row r="68" spans="1:69" x14ac:dyDescent="0.3">
      <c r="A68" s="72" t="s">
        <v>2</v>
      </c>
      <c r="B68" s="72" t="s">
        <v>100</v>
      </c>
      <c r="C68" s="73">
        <v>400</v>
      </c>
      <c r="D68" s="72" t="s">
        <v>473</v>
      </c>
      <c r="E68" s="72" t="s">
        <v>459</v>
      </c>
      <c r="F68" s="72" t="s">
        <v>229</v>
      </c>
      <c r="G68" s="74" t="s">
        <v>525</v>
      </c>
      <c r="H68" s="75">
        <v>14</v>
      </c>
      <c r="I68" s="77" t="s">
        <v>111</v>
      </c>
      <c r="J68" s="6">
        <v>9</v>
      </c>
      <c r="K68" s="6">
        <v>8</v>
      </c>
      <c r="L68" s="6">
        <v>11</v>
      </c>
      <c r="M68" s="6">
        <v>7</v>
      </c>
      <c r="N68" s="6">
        <v>4</v>
      </c>
      <c r="O68" s="6">
        <v>17</v>
      </c>
      <c r="P68" s="6">
        <v>2</v>
      </c>
      <c r="Q68" s="6">
        <v>7</v>
      </c>
      <c r="R68" s="6"/>
      <c r="S68" s="6"/>
      <c r="T68" s="6"/>
      <c r="U68" s="6"/>
      <c r="V68" s="47">
        <f t="shared" si="9"/>
        <v>65</v>
      </c>
      <c r="W68" s="48">
        <v>127.33333333333333</v>
      </c>
      <c r="X68" s="58">
        <f t="shared" si="4"/>
        <v>51.047120418848166</v>
      </c>
      <c r="Y68" s="6">
        <v>0</v>
      </c>
      <c r="Z68" s="6">
        <v>0</v>
      </c>
      <c r="AA68" s="6">
        <v>0</v>
      </c>
      <c r="AB68" s="6">
        <v>0</v>
      </c>
      <c r="AC68" s="6">
        <v>0</v>
      </c>
      <c r="AD68" s="6">
        <v>0</v>
      </c>
      <c r="AE68" s="6">
        <v>0</v>
      </c>
      <c r="AF68" s="6">
        <v>0</v>
      </c>
      <c r="AG68" s="6"/>
      <c r="AH68" s="6"/>
      <c r="AI68" s="6"/>
      <c r="AJ68" s="6"/>
      <c r="AK68" s="47">
        <f t="shared" si="10"/>
        <v>0</v>
      </c>
      <c r="AL68" s="48">
        <v>0.33333333333333331</v>
      </c>
      <c r="AM68" s="58">
        <f t="shared" si="5"/>
        <v>0</v>
      </c>
      <c r="AN68" s="6">
        <v>0</v>
      </c>
      <c r="AO68" s="6">
        <v>0</v>
      </c>
      <c r="AP68" s="6">
        <v>0</v>
      </c>
      <c r="AQ68" s="6">
        <v>0</v>
      </c>
      <c r="AR68" s="6">
        <v>0</v>
      </c>
      <c r="AS68" s="6">
        <v>0</v>
      </c>
      <c r="AT68" s="6">
        <v>0</v>
      </c>
      <c r="AU68" s="6">
        <v>0</v>
      </c>
      <c r="AV68" s="6"/>
      <c r="AW68" s="6"/>
      <c r="AX68" s="6"/>
      <c r="AY68" s="6"/>
      <c r="AZ68" s="47">
        <f t="shared" si="11"/>
        <v>0</v>
      </c>
      <c r="BA68" s="48">
        <v>0</v>
      </c>
      <c r="BB68" s="58">
        <f t="shared" si="6"/>
        <v>0</v>
      </c>
      <c r="BC68" s="14">
        <f t="shared" si="12"/>
        <v>9</v>
      </c>
      <c r="BD68" s="14">
        <f t="shared" si="13"/>
        <v>8</v>
      </c>
      <c r="BE68" s="14">
        <f t="shared" si="14"/>
        <v>11</v>
      </c>
      <c r="BF68" s="14">
        <f t="shared" si="15"/>
        <v>7</v>
      </c>
      <c r="BG68" s="14">
        <f t="shared" si="16"/>
        <v>4</v>
      </c>
      <c r="BH68" s="14">
        <f t="shared" si="17"/>
        <v>17</v>
      </c>
      <c r="BI68" s="14">
        <f t="shared" si="18"/>
        <v>2</v>
      </c>
      <c r="BJ68" s="14">
        <f t="shared" si="19"/>
        <v>7</v>
      </c>
      <c r="BK68" s="14">
        <f t="shared" si="20"/>
        <v>0</v>
      </c>
      <c r="BL68" s="14">
        <f t="shared" si="21"/>
        <v>0</v>
      </c>
      <c r="BM68" s="14">
        <f t="shared" si="22"/>
        <v>0</v>
      </c>
      <c r="BN68" s="14">
        <f t="shared" si="23"/>
        <v>0</v>
      </c>
      <c r="BO68" s="15">
        <f t="shared" si="24"/>
        <v>127.66666666666666</v>
      </c>
      <c r="BP68" s="15">
        <f t="shared" si="25"/>
        <v>65</v>
      </c>
      <c r="BQ68" s="122">
        <f t="shared" si="8"/>
        <v>50.913838120104437</v>
      </c>
    </row>
    <row r="69" spans="1:69" x14ac:dyDescent="0.3">
      <c r="A69" s="72" t="s">
        <v>2</v>
      </c>
      <c r="B69" s="72" t="s">
        <v>100</v>
      </c>
      <c r="C69" s="73">
        <v>400</v>
      </c>
      <c r="D69" s="72" t="s">
        <v>473</v>
      </c>
      <c r="E69" s="72" t="s">
        <v>459</v>
      </c>
      <c r="F69" s="72" t="s">
        <v>229</v>
      </c>
      <c r="G69" s="74" t="s">
        <v>525</v>
      </c>
      <c r="H69" s="75">
        <v>10</v>
      </c>
      <c r="I69" s="77" t="s">
        <v>103</v>
      </c>
      <c r="J69" s="6">
        <v>9</v>
      </c>
      <c r="K69" s="6">
        <v>26</v>
      </c>
      <c r="L69" s="6">
        <v>10</v>
      </c>
      <c r="M69" s="6">
        <v>11</v>
      </c>
      <c r="N69" s="6">
        <v>25</v>
      </c>
      <c r="O69" s="6">
        <v>12</v>
      </c>
      <c r="P69" s="6">
        <v>7</v>
      </c>
      <c r="Q69" s="6">
        <v>5</v>
      </c>
      <c r="R69" s="6"/>
      <c r="S69" s="6"/>
      <c r="T69" s="6"/>
      <c r="U69" s="6"/>
      <c r="V69" s="47">
        <f t="shared" si="9"/>
        <v>105</v>
      </c>
      <c r="W69" s="48">
        <v>107.33333333333333</v>
      </c>
      <c r="X69" s="58">
        <f t="shared" si="4"/>
        <v>97.826086956521735</v>
      </c>
      <c r="Y69" s="6">
        <v>1</v>
      </c>
      <c r="Z69" s="6">
        <v>0</v>
      </c>
      <c r="AA69" s="6">
        <v>0</v>
      </c>
      <c r="AB69" s="6">
        <v>0</v>
      </c>
      <c r="AC69" s="6">
        <v>0</v>
      </c>
      <c r="AD69" s="6">
        <v>0</v>
      </c>
      <c r="AE69" s="6">
        <v>0</v>
      </c>
      <c r="AF69" s="6">
        <v>0</v>
      </c>
      <c r="AG69" s="6"/>
      <c r="AH69" s="6"/>
      <c r="AI69" s="6"/>
      <c r="AJ69" s="6"/>
      <c r="AK69" s="47">
        <f t="shared" si="10"/>
        <v>1</v>
      </c>
      <c r="AL69" s="48">
        <v>1</v>
      </c>
      <c r="AM69" s="58">
        <f t="shared" si="5"/>
        <v>100</v>
      </c>
      <c r="AN69" s="6">
        <v>0</v>
      </c>
      <c r="AO69" s="6">
        <v>0</v>
      </c>
      <c r="AP69" s="6">
        <v>0</v>
      </c>
      <c r="AQ69" s="6">
        <v>0</v>
      </c>
      <c r="AR69" s="6">
        <v>0</v>
      </c>
      <c r="AS69" s="6">
        <v>0</v>
      </c>
      <c r="AT69" s="6">
        <v>0</v>
      </c>
      <c r="AU69" s="6">
        <v>0</v>
      </c>
      <c r="AV69" s="6"/>
      <c r="AW69" s="6"/>
      <c r="AX69" s="6"/>
      <c r="AY69" s="6"/>
      <c r="AZ69" s="47">
        <f t="shared" si="11"/>
        <v>0</v>
      </c>
      <c r="BA69" s="48">
        <v>0</v>
      </c>
      <c r="BB69" s="58">
        <f t="shared" si="6"/>
        <v>0</v>
      </c>
      <c r="BC69" s="14">
        <f t="shared" si="12"/>
        <v>10</v>
      </c>
      <c r="BD69" s="14">
        <f t="shared" si="13"/>
        <v>26</v>
      </c>
      <c r="BE69" s="14">
        <f t="shared" si="14"/>
        <v>10</v>
      </c>
      <c r="BF69" s="14">
        <f t="shared" si="15"/>
        <v>11</v>
      </c>
      <c r="BG69" s="14">
        <f t="shared" si="16"/>
        <v>25</v>
      </c>
      <c r="BH69" s="14">
        <f t="shared" si="17"/>
        <v>12</v>
      </c>
      <c r="BI69" s="14">
        <f t="shared" si="18"/>
        <v>7</v>
      </c>
      <c r="BJ69" s="14">
        <f t="shared" si="19"/>
        <v>5</v>
      </c>
      <c r="BK69" s="14">
        <f t="shared" si="20"/>
        <v>0</v>
      </c>
      <c r="BL69" s="14">
        <f t="shared" si="21"/>
        <v>0</v>
      </c>
      <c r="BM69" s="14">
        <f t="shared" si="22"/>
        <v>0</v>
      </c>
      <c r="BN69" s="14">
        <f t="shared" si="23"/>
        <v>0</v>
      </c>
      <c r="BO69" s="15">
        <f t="shared" si="24"/>
        <v>108.33333333333333</v>
      </c>
      <c r="BP69" s="15">
        <f t="shared" si="25"/>
        <v>106</v>
      </c>
      <c r="BQ69" s="122">
        <f t="shared" si="8"/>
        <v>97.846153846153854</v>
      </c>
    </row>
    <row r="70" spans="1:69" x14ac:dyDescent="0.3">
      <c r="A70" s="72" t="s">
        <v>240</v>
      </c>
      <c r="B70" s="72" t="s">
        <v>240</v>
      </c>
      <c r="C70" s="73">
        <v>400</v>
      </c>
      <c r="D70" s="72" t="s">
        <v>473</v>
      </c>
      <c r="E70" s="72" t="s">
        <v>450</v>
      </c>
      <c r="F70" s="72" t="s">
        <v>240</v>
      </c>
      <c r="G70" s="74" t="s">
        <v>467</v>
      </c>
      <c r="H70" s="75">
        <v>77</v>
      </c>
      <c r="I70" s="77" t="s">
        <v>239</v>
      </c>
      <c r="J70" s="6">
        <v>6</v>
      </c>
      <c r="K70" s="6">
        <v>25</v>
      </c>
      <c r="L70" s="6">
        <v>16</v>
      </c>
      <c r="M70" s="6">
        <v>25</v>
      </c>
      <c r="N70" s="6">
        <v>20</v>
      </c>
      <c r="O70" s="6">
        <v>5</v>
      </c>
      <c r="P70" s="6">
        <v>8</v>
      </c>
      <c r="Q70" s="6">
        <v>2</v>
      </c>
      <c r="R70" s="6"/>
      <c r="S70" s="6"/>
      <c r="T70" s="6"/>
      <c r="U70" s="6"/>
      <c r="V70" s="47">
        <f t="shared" si="9"/>
        <v>107</v>
      </c>
      <c r="W70" s="48">
        <v>220</v>
      </c>
      <c r="X70" s="58">
        <f t="shared" ref="X70:X133" si="26">IFERROR(V70/W70,0)*100</f>
        <v>48.63636363636364</v>
      </c>
      <c r="Y70" s="6">
        <v>0</v>
      </c>
      <c r="Z70" s="6">
        <v>0</v>
      </c>
      <c r="AA70" s="6">
        <v>1</v>
      </c>
      <c r="AB70" s="6">
        <v>1</v>
      </c>
      <c r="AC70" s="6">
        <v>1</v>
      </c>
      <c r="AD70" s="6">
        <v>0</v>
      </c>
      <c r="AE70" s="6">
        <v>0</v>
      </c>
      <c r="AF70" s="6">
        <v>1</v>
      </c>
      <c r="AG70" s="6"/>
      <c r="AH70" s="6"/>
      <c r="AI70" s="6"/>
      <c r="AJ70" s="6"/>
      <c r="AK70" s="47">
        <f t="shared" si="10"/>
        <v>4</v>
      </c>
      <c r="AL70" s="48">
        <v>7.666666666666667</v>
      </c>
      <c r="AM70" s="58">
        <f t="shared" ref="AM70:AM133" si="27">IFERROR(AK70/AL70,0)*100</f>
        <v>52.173913043478258</v>
      </c>
      <c r="AN70" s="6">
        <v>0</v>
      </c>
      <c r="AO70" s="6">
        <v>14</v>
      </c>
      <c r="AP70" s="6">
        <v>5</v>
      </c>
      <c r="AQ70" s="6">
        <v>2</v>
      </c>
      <c r="AR70" s="6">
        <v>4</v>
      </c>
      <c r="AS70" s="6">
        <v>0</v>
      </c>
      <c r="AT70" s="6">
        <v>0</v>
      </c>
      <c r="AU70" s="6">
        <v>0</v>
      </c>
      <c r="AV70" s="6"/>
      <c r="AW70" s="6"/>
      <c r="AX70" s="6"/>
      <c r="AY70" s="6"/>
      <c r="AZ70" s="47">
        <f t="shared" si="11"/>
        <v>25</v>
      </c>
      <c r="BA70" s="48">
        <v>0.33333333333333331</v>
      </c>
      <c r="BB70" s="58">
        <f t="shared" ref="BB70:BB133" si="28">IFERROR(AZ70/BA70,0)*100</f>
        <v>7500</v>
      </c>
      <c r="BC70" s="14">
        <f t="shared" si="12"/>
        <v>6</v>
      </c>
      <c r="BD70" s="14">
        <f t="shared" si="13"/>
        <v>39</v>
      </c>
      <c r="BE70" s="14">
        <f t="shared" si="14"/>
        <v>22</v>
      </c>
      <c r="BF70" s="14">
        <f t="shared" si="15"/>
        <v>28</v>
      </c>
      <c r="BG70" s="14">
        <f t="shared" si="16"/>
        <v>25</v>
      </c>
      <c r="BH70" s="14">
        <f t="shared" si="17"/>
        <v>5</v>
      </c>
      <c r="BI70" s="14">
        <f t="shared" si="18"/>
        <v>8</v>
      </c>
      <c r="BJ70" s="14">
        <f t="shared" si="19"/>
        <v>3</v>
      </c>
      <c r="BK70" s="14">
        <f t="shared" si="20"/>
        <v>0</v>
      </c>
      <c r="BL70" s="14">
        <f t="shared" si="21"/>
        <v>0</v>
      </c>
      <c r="BM70" s="14">
        <f t="shared" si="22"/>
        <v>0</v>
      </c>
      <c r="BN70" s="14">
        <f t="shared" si="23"/>
        <v>0</v>
      </c>
      <c r="BO70" s="15">
        <f t="shared" si="24"/>
        <v>228</v>
      </c>
      <c r="BP70" s="15">
        <f t="shared" si="25"/>
        <v>136</v>
      </c>
      <c r="BQ70" s="122">
        <f t="shared" ref="BQ70:BQ133" si="29">IFERROR(BP70/BO70,0)*100</f>
        <v>59.649122807017541</v>
      </c>
    </row>
    <row r="71" spans="1:69" x14ac:dyDescent="0.3">
      <c r="A71" s="72" t="s">
        <v>240</v>
      </c>
      <c r="B71" s="72" t="s">
        <v>240</v>
      </c>
      <c r="C71" s="73">
        <v>400</v>
      </c>
      <c r="D71" s="72" t="s">
        <v>473</v>
      </c>
      <c r="E71" s="72" t="s">
        <v>450</v>
      </c>
      <c r="F71" s="72" t="s">
        <v>240</v>
      </c>
      <c r="G71" s="74" t="s">
        <v>466</v>
      </c>
      <c r="H71" s="75">
        <v>82</v>
      </c>
      <c r="I71" s="77" t="s">
        <v>241</v>
      </c>
      <c r="J71" s="6">
        <v>0</v>
      </c>
      <c r="K71" s="6">
        <v>0</v>
      </c>
      <c r="L71" s="6">
        <v>0</v>
      </c>
      <c r="M71" s="6">
        <v>7</v>
      </c>
      <c r="N71" s="6">
        <v>0</v>
      </c>
      <c r="O71" s="6">
        <v>1</v>
      </c>
      <c r="P71" s="6">
        <v>5</v>
      </c>
      <c r="Q71" s="6">
        <v>0</v>
      </c>
      <c r="R71" s="6"/>
      <c r="S71" s="6"/>
      <c r="T71" s="6"/>
      <c r="U71" s="6"/>
      <c r="V71" s="47">
        <f t="shared" ref="V71:V134" si="30">SUM(J71:U71)</f>
        <v>13</v>
      </c>
      <c r="W71" s="48">
        <v>15.666666666666666</v>
      </c>
      <c r="X71" s="58">
        <f t="shared" si="26"/>
        <v>82.978723404255319</v>
      </c>
      <c r="Y71" s="6">
        <v>0</v>
      </c>
      <c r="Z71" s="6">
        <v>0</v>
      </c>
      <c r="AA71" s="6">
        <v>0</v>
      </c>
      <c r="AB71" s="6">
        <v>0</v>
      </c>
      <c r="AC71" s="6">
        <v>0</v>
      </c>
      <c r="AD71" s="6">
        <v>0</v>
      </c>
      <c r="AE71" s="6">
        <v>0</v>
      </c>
      <c r="AF71" s="6">
        <v>0</v>
      </c>
      <c r="AG71" s="6"/>
      <c r="AH71" s="6"/>
      <c r="AI71" s="6"/>
      <c r="AJ71" s="6"/>
      <c r="AK71" s="47">
        <f t="shared" ref="AK71:AK134" si="31">SUM(Y71:AJ71)</f>
        <v>0</v>
      </c>
      <c r="AL71" s="48">
        <v>0</v>
      </c>
      <c r="AM71" s="58">
        <f t="shared" si="27"/>
        <v>0</v>
      </c>
      <c r="AN71" s="6">
        <v>0</v>
      </c>
      <c r="AO71" s="6">
        <v>0</v>
      </c>
      <c r="AP71" s="6">
        <v>0</v>
      </c>
      <c r="AQ71" s="6">
        <v>0</v>
      </c>
      <c r="AR71" s="6">
        <v>0</v>
      </c>
      <c r="AS71" s="6">
        <v>0</v>
      </c>
      <c r="AT71" s="6">
        <v>0</v>
      </c>
      <c r="AU71" s="6">
        <v>0</v>
      </c>
      <c r="AV71" s="6"/>
      <c r="AW71" s="6"/>
      <c r="AX71" s="6"/>
      <c r="AY71" s="6"/>
      <c r="AZ71" s="47">
        <f t="shared" ref="AZ71:AZ134" si="32">SUM(AN71:AY71)</f>
        <v>0</v>
      </c>
      <c r="BA71" s="48">
        <v>1.6666666666666667</v>
      </c>
      <c r="BB71" s="58">
        <f t="shared" si="28"/>
        <v>0</v>
      </c>
      <c r="BC71" s="14">
        <f t="shared" ref="BC71:BC134" si="33">+J71+Y71+AN71</f>
        <v>0</v>
      </c>
      <c r="BD71" s="14">
        <f t="shared" ref="BD71:BD134" si="34">+K71+Z71+AO71</f>
        <v>0</v>
      </c>
      <c r="BE71" s="14">
        <f t="shared" ref="BE71:BE134" si="35">+L71+AA71+AP71</f>
        <v>0</v>
      </c>
      <c r="BF71" s="14">
        <f t="shared" ref="BF71:BF134" si="36">+M71+AB71+AQ71</f>
        <v>7</v>
      </c>
      <c r="BG71" s="14">
        <f t="shared" ref="BG71:BG134" si="37">+N71+AC71+AR71</f>
        <v>0</v>
      </c>
      <c r="BH71" s="14">
        <f t="shared" ref="BH71:BH134" si="38">+O71+AD71+AS71</f>
        <v>1</v>
      </c>
      <c r="BI71" s="14">
        <f t="shared" ref="BI71:BI134" si="39">+P71+AE71+AT71</f>
        <v>5</v>
      </c>
      <c r="BJ71" s="14">
        <f t="shared" ref="BJ71:BJ134" si="40">+Q71+AF71+AU71</f>
        <v>0</v>
      </c>
      <c r="BK71" s="14">
        <f t="shared" ref="BK71:BK134" si="41">+R71+AG71+AV71</f>
        <v>0</v>
      </c>
      <c r="BL71" s="14">
        <f t="shared" ref="BL71:BL134" si="42">+S71+AH71+AW71</f>
        <v>0</v>
      </c>
      <c r="BM71" s="14">
        <f t="shared" ref="BM71:BM134" si="43">+T71+AI71+AX71</f>
        <v>0</v>
      </c>
      <c r="BN71" s="14">
        <f t="shared" ref="BN71:BN134" si="44">+U71+AJ71+AY71</f>
        <v>0</v>
      </c>
      <c r="BO71" s="15">
        <f t="shared" ref="BO71:BO134" si="45">+W71+AL71+BA71</f>
        <v>17.333333333333332</v>
      </c>
      <c r="BP71" s="15">
        <f t="shared" ref="BP71:BP134" si="46">V71+AK71+AZ71</f>
        <v>13</v>
      </c>
      <c r="BQ71" s="122">
        <f t="shared" si="29"/>
        <v>75</v>
      </c>
    </row>
    <row r="72" spans="1:69" x14ac:dyDescent="0.3">
      <c r="A72" s="72" t="s">
        <v>240</v>
      </c>
      <c r="B72" s="72" t="s">
        <v>240</v>
      </c>
      <c r="C72" s="73">
        <v>400</v>
      </c>
      <c r="D72" s="72" t="s">
        <v>473</v>
      </c>
      <c r="E72" s="72" t="s">
        <v>450</v>
      </c>
      <c r="F72" s="72" t="s">
        <v>240</v>
      </c>
      <c r="G72" s="74" t="s">
        <v>466</v>
      </c>
      <c r="H72" s="75">
        <v>83</v>
      </c>
      <c r="I72" s="77" t="s">
        <v>242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/>
      <c r="S72" s="6"/>
      <c r="T72" s="6"/>
      <c r="U72" s="6"/>
      <c r="V72" s="47">
        <f t="shared" si="30"/>
        <v>0</v>
      </c>
      <c r="W72" s="48">
        <v>5.666666666666667</v>
      </c>
      <c r="X72" s="58">
        <f t="shared" si="26"/>
        <v>0</v>
      </c>
      <c r="Y72" s="6">
        <v>0</v>
      </c>
      <c r="Z72" s="6">
        <v>0</v>
      </c>
      <c r="AA72" s="6">
        <v>0</v>
      </c>
      <c r="AB72" s="6">
        <v>0</v>
      </c>
      <c r="AC72" s="6">
        <v>0</v>
      </c>
      <c r="AD72" s="6">
        <v>0</v>
      </c>
      <c r="AE72" s="6">
        <v>0</v>
      </c>
      <c r="AF72" s="6">
        <v>0</v>
      </c>
      <c r="AG72" s="6"/>
      <c r="AH72" s="6"/>
      <c r="AI72" s="6"/>
      <c r="AJ72" s="6"/>
      <c r="AK72" s="47">
        <f t="shared" si="31"/>
        <v>0</v>
      </c>
      <c r="AL72" s="48">
        <v>0</v>
      </c>
      <c r="AM72" s="58">
        <f t="shared" si="27"/>
        <v>0</v>
      </c>
      <c r="AN72" s="6">
        <v>0</v>
      </c>
      <c r="AO72" s="6">
        <v>0</v>
      </c>
      <c r="AP72" s="6">
        <v>0</v>
      </c>
      <c r="AQ72" s="6">
        <v>0</v>
      </c>
      <c r="AR72" s="6">
        <v>0</v>
      </c>
      <c r="AS72" s="6">
        <v>0</v>
      </c>
      <c r="AT72" s="6">
        <v>0</v>
      </c>
      <c r="AU72" s="6">
        <v>0</v>
      </c>
      <c r="AV72" s="6"/>
      <c r="AW72" s="6"/>
      <c r="AX72" s="6"/>
      <c r="AY72" s="6"/>
      <c r="AZ72" s="47">
        <f t="shared" si="32"/>
        <v>0</v>
      </c>
      <c r="BA72" s="48">
        <v>0</v>
      </c>
      <c r="BB72" s="58">
        <f t="shared" si="28"/>
        <v>0</v>
      </c>
      <c r="BC72" s="14">
        <f t="shared" si="33"/>
        <v>0</v>
      </c>
      <c r="BD72" s="14">
        <f t="shared" si="34"/>
        <v>0</v>
      </c>
      <c r="BE72" s="14">
        <f t="shared" si="35"/>
        <v>0</v>
      </c>
      <c r="BF72" s="14">
        <f t="shared" si="36"/>
        <v>0</v>
      </c>
      <c r="BG72" s="14">
        <f t="shared" si="37"/>
        <v>0</v>
      </c>
      <c r="BH72" s="14">
        <f t="shared" si="38"/>
        <v>0</v>
      </c>
      <c r="BI72" s="14">
        <f t="shared" si="39"/>
        <v>0</v>
      </c>
      <c r="BJ72" s="14">
        <f t="shared" si="40"/>
        <v>0</v>
      </c>
      <c r="BK72" s="14">
        <f t="shared" si="41"/>
        <v>0</v>
      </c>
      <c r="BL72" s="14">
        <f t="shared" si="42"/>
        <v>0</v>
      </c>
      <c r="BM72" s="14">
        <f t="shared" si="43"/>
        <v>0</v>
      </c>
      <c r="BN72" s="14">
        <f t="shared" si="44"/>
        <v>0</v>
      </c>
      <c r="BO72" s="15">
        <f t="shared" si="45"/>
        <v>5.666666666666667</v>
      </c>
      <c r="BP72" s="15">
        <f t="shared" si="46"/>
        <v>0</v>
      </c>
      <c r="BQ72" s="122">
        <f t="shared" si="29"/>
        <v>0</v>
      </c>
    </row>
    <row r="73" spans="1:69" x14ac:dyDescent="0.3">
      <c r="A73" s="72" t="s">
        <v>240</v>
      </c>
      <c r="B73" s="72" t="s">
        <v>240</v>
      </c>
      <c r="C73" s="73">
        <v>400</v>
      </c>
      <c r="D73" s="72" t="s">
        <v>473</v>
      </c>
      <c r="E73" s="72" t="s">
        <v>450</v>
      </c>
      <c r="F73" s="72" t="s">
        <v>240</v>
      </c>
      <c r="G73" s="74" t="s">
        <v>466</v>
      </c>
      <c r="H73" s="75">
        <v>84</v>
      </c>
      <c r="I73" s="77" t="s">
        <v>243</v>
      </c>
      <c r="J73" s="6">
        <v>0</v>
      </c>
      <c r="K73" s="6">
        <v>0</v>
      </c>
      <c r="L73" s="6">
        <v>0</v>
      </c>
      <c r="M73" s="6">
        <v>0</v>
      </c>
      <c r="N73" s="6">
        <v>1</v>
      </c>
      <c r="O73" s="6">
        <v>0</v>
      </c>
      <c r="P73" s="6">
        <v>0</v>
      </c>
      <c r="Q73" s="6">
        <v>0</v>
      </c>
      <c r="R73" s="6"/>
      <c r="S73" s="6"/>
      <c r="T73" s="6"/>
      <c r="U73" s="6"/>
      <c r="V73" s="47">
        <f t="shared" si="30"/>
        <v>1</v>
      </c>
      <c r="W73" s="48">
        <v>16</v>
      </c>
      <c r="X73" s="58">
        <f t="shared" si="26"/>
        <v>6.25</v>
      </c>
      <c r="Y73" s="6">
        <v>0</v>
      </c>
      <c r="Z73" s="6">
        <v>0</v>
      </c>
      <c r="AA73" s="6">
        <v>0</v>
      </c>
      <c r="AB73" s="6">
        <v>0</v>
      </c>
      <c r="AC73" s="6">
        <v>0</v>
      </c>
      <c r="AD73" s="6">
        <v>0</v>
      </c>
      <c r="AE73" s="6">
        <v>0</v>
      </c>
      <c r="AF73" s="6">
        <v>0</v>
      </c>
      <c r="AG73" s="6"/>
      <c r="AH73" s="6"/>
      <c r="AI73" s="6"/>
      <c r="AJ73" s="6"/>
      <c r="AK73" s="47">
        <f t="shared" si="31"/>
        <v>0</v>
      </c>
      <c r="AL73" s="48">
        <v>0</v>
      </c>
      <c r="AM73" s="58">
        <f t="shared" si="27"/>
        <v>0</v>
      </c>
      <c r="AN73" s="6">
        <v>0</v>
      </c>
      <c r="AO73" s="6">
        <v>0</v>
      </c>
      <c r="AP73" s="6">
        <v>0</v>
      </c>
      <c r="AQ73" s="6">
        <v>0</v>
      </c>
      <c r="AR73" s="6">
        <v>0</v>
      </c>
      <c r="AS73" s="6">
        <v>0</v>
      </c>
      <c r="AT73" s="6">
        <v>0</v>
      </c>
      <c r="AU73" s="6">
        <v>0</v>
      </c>
      <c r="AV73" s="6"/>
      <c r="AW73" s="6"/>
      <c r="AX73" s="6"/>
      <c r="AY73" s="6"/>
      <c r="AZ73" s="47">
        <f t="shared" si="32"/>
        <v>0</v>
      </c>
      <c r="BA73" s="48">
        <v>0</v>
      </c>
      <c r="BB73" s="58">
        <f t="shared" si="28"/>
        <v>0</v>
      </c>
      <c r="BC73" s="14">
        <f t="shared" si="33"/>
        <v>0</v>
      </c>
      <c r="BD73" s="14">
        <f t="shared" si="34"/>
        <v>0</v>
      </c>
      <c r="BE73" s="14">
        <f t="shared" si="35"/>
        <v>0</v>
      </c>
      <c r="BF73" s="14">
        <f t="shared" si="36"/>
        <v>0</v>
      </c>
      <c r="BG73" s="14">
        <f t="shared" si="37"/>
        <v>1</v>
      </c>
      <c r="BH73" s="14">
        <f t="shared" si="38"/>
        <v>0</v>
      </c>
      <c r="BI73" s="14">
        <f t="shared" si="39"/>
        <v>0</v>
      </c>
      <c r="BJ73" s="14">
        <f t="shared" si="40"/>
        <v>0</v>
      </c>
      <c r="BK73" s="14">
        <f t="shared" si="41"/>
        <v>0</v>
      </c>
      <c r="BL73" s="14">
        <f t="shared" si="42"/>
        <v>0</v>
      </c>
      <c r="BM73" s="14">
        <f t="shared" si="43"/>
        <v>0</v>
      </c>
      <c r="BN73" s="14">
        <f t="shared" si="44"/>
        <v>0</v>
      </c>
      <c r="BO73" s="15">
        <f t="shared" si="45"/>
        <v>16</v>
      </c>
      <c r="BP73" s="15">
        <f t="shared" si="46"/>
        <v>1</v>
      </c>
      <c r="BQ73" s="122">
        <f t="shared" si="29"/>
        <v>6.25</v>
      </c>
    </row>
    <row r="74" spans="1:69" x14ac:dyDescent="0.3">
      <c r="A74" s="72" t="s">
        <v>240</v>
      </c>
      <c r="B74" s="72" t="s">
        <v>257</v>
      </c>
      <c r="C74" s="73">
        <v>400</v>
      </c>
      <c r="D74" s="72" t="s">
        <v>473</v>
      </c>
      <c r="E74" s="72" t="s">
        <v>450</v>
      </c>
      <c r="F74" s="72" t="s">
        <v>240</v>
      </c>
      <c r="G74" s="74" t="s">
        <v>466</v>
      </c>
      <c r="H74" s="75">
        <v>85</v>
      </c>
      <c r="I74" s="77" t="s">
        <v>256</v>
      </c>
      <c r="J74" s="6">
        <v>0</v>
      </c>
      <c r="K74" s="6">
        <v>0</v>
      </c>
      <c r="L74" s="6">
        <v>0</v>
      </c>
      <c r="M74" s="6">
        <v>2</v>
      </c>
      <c r="N74" s="6">
        <v>0</v>
      </c>
      <c r="O74" s="6">
        <v>0</v>
      </c>
      <c r="P74" s="6">
        <v>1</v>
      </c>
      <c r="Q74" s="6">
        <v>0</v>
      </c>
      <c r="R74" s="6"/>
      <c r="S74" s="6"/>
      <c r="T74" s="6"/>
      <c r="U74" s="6"/>
      <c r="V74" s="47">
        <f t="shared" si="30"/>
        <v>3</v>
      </c>
      <c r="W74" s="48">
        <v>11.666666666666666</v>
      </c>
      <c r="X74" s="58">
        <f t="shared" si="26"/>
        <v>25.714285714285719</v>
      </c>
      <c r="Y74" s="6">
        <v>0</v>
      </c>
      <c r="Z74" s="6">
        <v>0</v>
      </c>
      <c r="AA74" s="6">
        <v>0</v>
      </c>
      <c r="AB74" s="6">
        <v>0</v>
      </c>
      <c r="AC74" s="6">
        <v>0</v>
      </c>
      <c r="AD74" s="6">
        <v>0</v>
      </c>
      <c r="AE74" s="6">
        <v>0</v>
      </c>
      <c r="AF74" s="6">
        <v>0</v>
      </c>
      <c r="AG74" s="6"/>
      <c r="AH74" s="6"/>
      <c r="AI74" s="6"/>
      <c r="AJ74" s="6"/>
      <c r="AK74" s="47">
        <f t="shared" si="31"/>
        <v>0</v>
      </c>
      <c r="AL74" s="48">
        <v>0</v>
      </c>
      <c r="AM74" s="58">
        <f t="shared" si="27"/>
        <v>0</v>
      </c>
      <c r="AN74" s="6">
        <v>0</v>
      </c>
      <c r="AO74" s="6">
        <v>0</v>
      </c>
      <c r="AP74" s="6">
        <v>0</v>
      </c>
      <c r="AQ74" s="6">
        <v>0</v>
      </c>
      <c r="AR74" s="6">
        <v>0</v>
      </c>
      <c r="AS74" s="6">
        <v>0</v>
      </c>
      <c r="AT74" s="6">
        <v>0</v>
      </c>
      <c r="AU74" s="6">
        <v>0</v>
      </c>
      <c r="AV74" s="6"/>
      <c r="AW74" s="6"/>
      <c r="AX74" s="6"/>
      <c r="AY74" s="6"/>
      <c r="AZ74" s="47">
        <f t="shared" si="32"/>
        <v>0</v>
      </c>
      <c r="BA74" s="48">
        <v>1</v>
      </c>
      <c r="BB74" s="58">
        <f t="shared" si="28"/>
        <v>0</v>
      </c>
      <c r="BC74" s="14">
        <f t="shared" si="33"/>
        <v>0</v>
      </c>
      <c r="BD74" s="14">
        <f t="shared" si="34"/>
        <v>0</v>
      </c>
      <c r="BE74" s="14">
        <f t="shared" si="35"/>
        <v>0</v>
      </c>
      <c r="BF74" s="14">
        <f t="shared" si="36"/>
        <v>2</v>
      </c>
      <c r="BG74" s="14">
        <f t="shared" si="37"/>
        <v>0</v>
      </c>
      <c r="BH74" s="14">
        <f t="shared" si="38"/>
        <v>0</v>
      </c>
      <c r="BI74" s="14">
        <f t="shared" si="39"/>
        <v>1</v>
      </c>
      <c r="BJ74" s="14">
        <f t="shared" si="40"/>
        <v>0</v>
      </c>
      <c r="BK74" s="14">
        <f t="shared" si="41"/>
        <v>0</v>
      </c>
      <c r="BL74" s="14">
        <f t="shared" si="42"/>
        <v>0</v>
      </c>
      <c r="BM74" s="14">
        <f t="shared" si="43"/>
        <v>0</v>
      </c>
      <c r="BN74" s="14">
        <f t="shared" si="44"/>
        <v>0</v>
      </c>
      <c r="BO74" s="15">
        <f t="shared" si="45"/>
        <v>12.666666666666666</v>
      </c>
      <c r="BP74" s="15">
        <f t="shared" si="46"/>
        <v>3</v>
      </c>
      <c r="BQ74" s="122">
        <f t="shared" si="29"/>
        <v>23.684210526315791</v>
      </c>
    </row>
    <row r="75" spans="1:69" x14ac:dyDescent="0.3">
      <c r="A75" s="72" t="s">
        <v>240</v>
      </c>
      <c r="B75" s="72" t="s">
        <v>257</v>
      </c>
      <c r="C75" s="73">
        <v>400</v>
      </c>
      <c r="D75" s="72" t="s">
        <v>473</v>
      </c>
      <c r="E75" s="72" t="s">
        <v>450</v>
      </c>
      <c r="F75" s="72" t="s">
        <v>240</v>
      </c>
      <c r="G75" s="74" t="s">
        <v>466</v>
      </c>
      <c r="H75" s="75">
        <v>86</v>
      </c>
      <c r="I75" s="77" t="s">
        <v>258</v>
      </c>
      <c r="J75" s="6">
        <v>0</v>
      </c>
      <c r="K75" s="6">
        <v>0</v>
      </c>
      <c r="L75" s="6">
        <v>6</v>
      </c>
      <c r="M75" s="6">
        <v>2</v>
      </c>
      <c r="N75" s="6">
        <v>0</v>
      </c>
      <c r="O75" s="6">
        <v>0</v>
      </c>
      <c r="P75" s="6">
        <v>2</v>
      </c>
      <c r="Q75" s="6">
        <v>0</v>
      </c>
      <c r="R75" s="6"/>
      <c r="S75" s="6"/>
      <c r="T75" s="6"/>
      <c r="U75" s="6"/>
      <c r="V75" s="47">
        <f t="shared" si="30"/>
        <v>10</v>
      </c>
      <c r="W75" s="48">
        <v>34.333333333333336</v>
      </c>
      <c r="X75" s="58">
        <f t="shared" si="26"/>
        <v>29.126213592233007</v>
      </c>
      <c r="Y75" s="6">
        <v>0</v>
      </c>
      <c r="Z75" s="6">
        <v>0</v>
      </c>
      <c r="AA75" s="6">
        <v>0</v>
      </c>
      <c r="AB75" s="6">
        <v>0</v>
      </c>
      <c r="AC75" s="6">
        <v>0</v>
      </c>
      <c r="AD75" s="6">
        <v>0</v>
      </c>
      <c r="AE75" s="6">
        <v>0</v>
      </c>
      <c r="AF75" s="6">
        <v>0</v>
      </c>
      <c r="AG75" s="6"/>
      <c r="AH75" s="6"/>
      <c r="AI75" s="6"/>
      <c r="AJ75" s="6"/>
      <c r="AK75" s="47">
        <f t="shared" si="31"/>
        <v>0</v>
      </c>
      <c r="AL75" s="48">
        <v>0</v>
      </c>
      <c r="AM75" s="58">
        <f t="shared" si="27"/>
        <v>0</v>
      </c>
      <c r="AN75" s="6">
        <v>0</v>
      </c>
      <c r="AO75" s="6">
        <v>0</v>
      </c>
      <c r="AP75" s="6">
        <v>1</v>
      </c>
      <c r="AQ75" s="6">
        <v>2</v>
      </c>
      <c r="AR75" s="6">
        <v>0</v>
      </c>
      <c r="AS75" s="6">
        <v>0</v>
      </c>
      <c r="AT75" s="6">
        <v>0</v>
      </c>
      <c r="AU75" s="6">
        <v>0</v>
      </c>
      <c r="AV75" s="6"/>
      <c r="AW75" s="6"/>
      <c r="AX75" s="6"/>
      <c r="AY75" s="6"/>
      <c r="AZ75" s="47">
        <f t="shared" si="32"/>
        <v>3</v>
      </c>
      <c r="BA75" s="48">
        <v>0.66666666666666663</v>
      </c>
      <c r="BB75" s="58">
        <f t="shared" si="28"/>
        <v>450</v>
      </c>
      <c r="BC75" s="14">
        <f t="shared" si="33"/>
        <v>0</v>
      </c>
      <c r="BD75" s="14">
        <f t="shared" si="34"/>
        <v>0</v>
      </c>
      <c r="BE75" s="14">
        <f t="shared" si="35"/>
        <v>7</v>
      </c>
      <c r="BF75" s="14">
        <f t="shared" si="36"/>
        <v>4</v>
      </c>
      <c r="BG75" s="14">
        <f t="shared" si="37"/>
        <v>0</v>
      </c>
      <c r="BH75" s="14">
        <f t="shared" si="38"/>
        <v>0</v>
      </c>
      <c r="BI75" s="14">
        <f t="shared" si="39"/>
        <v>2</v>
      </c>
      <c r="BJ75" s="14">
        <f t="shared" si="40"/>
        <v>0</v>
      </c>
      <c r="BK75" s="14">
        <f t="shared" si="41"/>
        <v>0</v>
      </c>
      <c r="BL75" s="14">
        <f t="shared" si="42"/>
        <v>0</v>
      </c>
      <c r="BM75" s="14">
        <f t="shared" si="43"/>
        <v>0</v>
      </c>
      <c r="BN75" s="14">
        <f t="shared" si="44"/>
        <v>0</v>
      </c>
      <c r="BO75" s="15">
        <f t="shared" si="45"/>
        <v>35</v>
      </c>
      <c r="BP75" s="15">
        <f t="shared" si="46"/>
        <v>13</v>
      </c>
      <c r="BQ75" s="122">
        <f t="shared" si="29"/>
        <v>37.142857142857146</v>
      </c>
    </row>
    <row r="76" spans="1:69" x14ac:dyDescent="0.3">
      <c r="A76" s="72" t="s">
        <v>240</v>
      </c>
      <c r="B76" s="72" t="s">
        <v>358</v>
      </c>
      <c r="C76" s="73">
        <v>400</v>
      </c>
      <c r="D76" s="72" t="s">
        <v>473</v>
      </c>
      <c r="E76" s="72" t="s">
        <v>450</v>
      </c>
      <c r="F76" s="72" t="s">
        <v>240</v>
      </c>
      <c r="G76" s="74" t="s">
        <v>525</v>
      </c>
      <c r="H76" s="75">
        <v>80</v>
      </c>
      <c r="I76" s="77" t="s">
        <v>361</v>
      </c>
      <c r="J76" s="6">
        <v>2</v>
      </c>
      <c r="K76" s="6">
        <v>5</v>
      </c>
      <c r="L76" s="6">
        <v>3</v>
      </c>
      <c r="M76" s="6">
        <v>3</v>
      </c>
      <c r="N76" s="6">
        <v>4</v>
      </c>
      <c r="O76" s="6">
        <v>5</v>
      </c>
      <c r="P76" s="6">
        <v>0</v>
      </c>
      <c r="Q76" s="6">
        <v>0</v>
      </c>
      <c r="R76" s="6"/>
      <c r="S76" s="6"/>
      <c r="T76" s="6"/>
      <c r="U76" s="6"/>
      <c r="V76" s="47">
        <f t="shared" si="30"/>
        <v>22</v>
      </c>
      <c r="W76" s="48">
        <v>32.333333333333336</v>
      </c>
      <c r="X76" s="58">
        <f t="shared" si="26"/>
        <v>68.041237113402047</v>
      </c>
      <c r="Y76" s="6">
        <v>0</v>
      </c>
      <c r="Z76" s="6">
        <v>0</v>
      </c>
      <c r="AA76" s="6">
        <v>0</v>
      </c>
      <c r="AB76" s="6">
        <v>0</v>
      </c>
      <c r="AC76" s="6">
        <v>0</v>
      </c>
      <c r="AD76" s="6">
        <v>0</v>
      </c>
      <c r="AE76" s="6">
        <v>0</v>
      </c>
      <c r="AF76" s="6">
        <v>0</v>
      </c>
      <c r="AG76" s="6"/>
      <c r="AH76" s="6"/>
      <c r="AI76" s="6"/>
      <c r="AJ76" s="6"/>
      <c r="AK76" s="47">
        <f t="shared" si="31"/>
        <v>0</v>
      </c>
      <c r="AL76" s="48">
        <v>0.33333333333333331</v>
      </c>
      <c r="AM76" s="58">
        <f t="shared" si="27"/>
        <v>0</v>
      </c>
      <c r="AN76" s="6">
        <v>0</v>
      </c>
      <c r="AO76" s="6">
        <v>0</v>
      </c>
      <c r="AP76" s="6">
        <v>0</v>
      </c>
      <c r="AQ76" s="6">
        <v>0</v>
      </c>
      <c r="AR76" s="6">
        <v>0</v>
      </c>
      <c r="AS76" s="6">
        <v>0</v>
      </c>
      <c r="AT76" s="6">
        <v>0</v>
      </c>
      <c r="AU76" s="6">
        <v>0</v>
      </c>
      <c r="AV76" s="6"/>
      <c r="AW76" s="6"/>
      <c r="AX76" s="6"/>
      <c r="AY76" s="6"/>
      <c r="AZ76" s="47">
        <f t="shared" si="32"/>
        <v>0</v>
      </c>
      <c r="BA76" s="48">
        <v>0.33333333333333331</v>
      </c>
      <c r="BB76" s="58">
        <f t="shared" si="28"/>
        <v>0</v>
      </c>
      <c r="BC76" s="14">
        <f t="shared" si="33"/>
        <v>2</v>
      </c>
      <c r="BD76" s="14">
        <f t="shared" si="34"/>
        <v>5</v>
      </c>
      <c r="BE76" s="14">
        <f t="shared" si="35"/>
        <v>3</v>
      </c>
      <c r="BF76" s="14">
        <f t="shared" si="36"/>
        <v>3</v>
      </c>
      <c r="BG76" s="14">
        <f t="shared" si="37"/>
        <v>4</v>
      </c>
      <c r="BH76" s="14">
        <f t="shared" si="38"/>
        <v>5</v>
      </c>
      <c r="BI76" s="14">
        <f t="shared" si="39"/>
        <v>0</v>
      </c>
      <c r="BJ76" s="14">
        <f t="shared" si="40"/>
        <v>0</v>
      </c>
      <c r="BK76" s="14">
        <f t="shared" si="41"/>
        <v>0</v>
      </c>
      <c r="BL76" s="14">
        <f t="shared" si="42"/>
        <v>0</v>
      </c>
      <c r="BM76" s="14">
        <f t="shared" si="43"/>
        <v>0</v>
      </c>
      <c r="BN76" s="14">
        <f t="shared" si="44"/>
        <v>0</v>
      </c>
      <c r="BO76" s="15">
        <f t="shared" si="45"/>
        <v>33.000000000000007</v>
      </c>
      <c r="BP76" s="15">
        <f t="shared" si="46"/>
        <v>22</v>
      </c>
      <c r="BQ76" s="122">
        <f t="shared" si="29"/>
        <v>66.666666666666657</v>
      </c>
    </row>
    <row r="77" spans="1:69" x14ac:dyDescent="0.3">
      <c r="A77" s="72" t="s">
        <v>240</v>
      </c>
      <c r="B77" s="72" t="s">
        <v>358</v>
      </c>
      <c r="C77" s="73">
        <v>400</v>
      </c>
      <c r="D77" s="72" t="s">
        <v>473</v>
      </c>
      <c r="E77" s="72" t="s">
        <v>450</v>
      </c>
      <c r="F77" s="72" t="s">
        <v>240</v>
      </c>
      <c r="G77" s="74" t="s">
        <v>466</v>
      </c>
      <c r="H77" s="75">
        <v>81</v>
      </c>
      <c r="I77" s="77" t="s">
        <v>357</v>
      </c>
      <c r="J77" s="6">
        <v>0</v>
      </c>
      <c r="K77" s="6">
        <v>3</v>
      </c>
      <c r="L77" s="6">
        <v>0</v>
      </c>
      <c r="M77" s="6">
        <v>0</v>
      </c>
      <c r="N77" s="6">
        <v>0</v>
      </c>
      <c r="O77" s="6">
        <v>0</v>
      </c>
      <c r="P77" s="6">
        <v>1</v>
      </c>
      <c r="Q77" s="6">
        <v>0</v>
      </c>
      <c r="R77" s="6"/>
      <c r="S77" s="6"/>
      <c r="T77" s="6"/>
      <c r="U77" s="6"/>
      <c r="V77" s="47">
        <f t="shared" si="30"/>
        <v>4</v>
      </c>
      <c r="W77" s="48">
        <v>19.333333333333332</v>
      </c>
      <c r="X77" s="58">
        <f t="shared" si="26"/>
        <v>20.689655172413797</v>
      </c>
      <c r="Y77" s="6">
        <v>0</v>
      </c>
      <c r="Z77" s="6">
        <v>0</v>
      </c>
      <c r="AA77" s="6">
        <v>0</v>
      </c>
      <c r="AB77" s="6">
        <v>0</v>
      </c>
      <c r="AC77" s="6">
        <v>0</v>
      </c>
      <c r="AD77" s="6">
        <v>0</v>
      </c>
      <c r="AE77" s="6">
        <v>0</v>
      </c>
      <c r="AF77" s="6">
        <v>0</v>
      </c>
      <c r="AG77" s="6"/>
      <c r="AH77" s="6"/>
      <c r="AI77" s="6"/>
      <c r="AJ77" s="6"/>
      <c r="AK77" s="47">
        <f t="shared" si="31"/>
        <v>0</v>
      </c>
      <c r="AL77" s="48">
        <v>0</v>
      </c>
      <c r="AM77" s="58">
        <f t="shared" si="27"/>
        <v>0</v>
      </c>
      <c r="AN77" s="6">
        <v>0</v>
      </c>
      <c r="AO77" s="6">
        <v>0</v>
      </c>
      <c r="AP77" s="6">
        <v>0</v>
      </c>
      <c r="AQ77" s="6">
        <v>0</v>
      </c>
      <c r="AR77" s="6">
        <v>0</v>
      </c>
      <c r="AS77" s="6">
        <v>0</v>
      </c>
      <c r="AT77" s="6">
        <v>0</v>
      </c>
      <c r="AU77" s="6">
        <v>0</v>
      </c>
      <c r="AV77" s="6"/>
      <c r="AW77" s="6"/>
      <c r="AX77" s="6"/>
      <c r="AY77" s="6"/>
      <c r="AZ77" s="47">
        <f t="shared" si="32"/>
        <v>0</v>
      </c>
      <c r="BA77" s="48">
        <v>0.33333333333333331</v>
      </c>
      <c r="BB77" s="58">
        <f t="shared" si="28"/>
        <v>0</v>
      </c>
      <c r="BC77" s="14">
        <f t="shared" si="33"/>
        <v>0</v>
      </c>
      <c r="BD77" s="14">
        <f t="shared" si="34"/>
        <v>3</v>
      </c>
      <c r="BE77" s="14">
        <f t="shared" si="35"/>
        <v>0</v>
      </c>
      <c r="BF77" s="14">
        <f t="shared" si="36"/>
        <v>0</v>
      </c>
      <c r="BG77" s="14">
        <f t="shared" si="37"/>
        <v>0</v>
      </c>
      <c r="BH77" s="14">
        <f t="shared" si="38"/>
        <v>0</v>
      </c>
      <c r="BI77" s="14">
        <f t="shared" si="39"/>
        <v>1</v>
      </c>
      <c r="BJ77" s="14">
        <f t="shared" si="40"/>
        <v>0</v>
      </c>
      <c r="BK77" s="14">
        <f t="shared" si="41"/>
        <v>0</v>
      </c>
      <c r="BL77" s="14">
        <f t="shared" si="42"/>
        <v>0</v>
      </c>
      <c r="BM77" s="14">
        <f t="shared" si="43"/>
        <v>0</v>
      </c>
      <c r="BN77" s="14">
        <f t="shared" si="44"/>
        <v>0</v>
      </c>
      <c r="BO77" s="15">
        <f t="shared" si="45"/>
        <v>19.666666666666664</v>
      </c>
      <c r="BP77" s="15">
        <f t="shared" si="46"/>
        <v>4</v>
      </c>
      <c r="BQ77" s="122">
        <f t="shared" si="29"/>
        <v>20.33898305084746</v>
      </c>
    </row>
    <row r="78" spans="1:69" x14ac:dyDescent="0.3">
      <c r="A78" s="72" t="s">
        <v>240</v>
      </c>
      <c r="B78" s="72" t="s">
        <v>358</v>
      </c>
      <c r="C78" s="73">
        <v>400</v>
      </c>
      <c r="D78" s="72" t="s">
        <v>473</v>
      </c>
      <c r="E78" s="72" t="s">
        <v>450</v>
      </c>
      <c r="F78" s="72" t="s">
        <v>240</v>
      </c>
      <c r="G78" s="74" t="s">
        <v>466</v>
      </c>
      <c r="H78" s="75">
        <v>78</v>
      </c>
      <c r="I78" s="77" t="s">
        <v>359</v>
      </c>
      <c r="J78" s="6">
        <v>3</v>
      </c>
      <c r="K78" s="6">
        <v>4</v>
      </c>
      <c r="L78" s="6">
        <v>3</v>
      </c>
      <c r="M78" s="6">
        <v>3</v>
      </c>
      <c r="N78" s="6">
        <v>11</v>
      </c>
      <c r="O78" s="6">
        <v>4</v>
      </c>
      <c r="P78" s="6">
        <v>0</v>
      </c>
      <c r="Q78" s="6">
        <v>0</v>
      </c>
      <c r="R78" s="6"/>
      <c r="S78" s="6"/>
      <c r="T78" s="6"/>
      <c r="U78" s="6"/>
      <c r="V78" s="47">
        <f t="shared" si="30"/>
        <v>28</v>
      </c>
      <c r="W78" s="48">
        <v>42</v>
      </c>
      <c r="X78" s="58">
        <f t="shared" si="26"/>
        <v>66.666666666666657</v>
      </c>
      <c r="Y78" s="6">
        <v>0</v>
      </c>
      <c r="Z78" s="6">
        <v>0</v>
      </c>
      <c r="AA78" s="6">
        <v>0</v>
      </c>
      <c r="AB78" s="6">
        <v>0</v>
      </c>
      <c r="AC78" s="6">
        <v>0</v>
      </c>
      <c r="AD78" s="6">
        <v>0</v>
      </c>
      <c r="AE78" s="6">
        <v>0</v>
      </c>
      <c r="AF78" s="6">
        <v>0</v>
      </c>
      <c r="AG78" s="6"/>
      <c r="AH78" s="6"/>
      <c r="AI78" s="6"/>
      <c r="AJ78" s="6"/>
      <c r="AK78" s="47">
        <f t="shared" si="31"/>
        <v>0</v>
      </c>
      <c r="AL78" s="48">
        <v>0</v>
      </c>
      <c r="AM78" s="58">
        <f t="shared" si="27"/>
        <v>0</v>
      </c>
      <c r="AN78" s="6">
        <v>0</v>
      </c>
      <c r="AO78" s="6">
        <v>0</v>
      </c>
      <c r="AP78" s="6">
        <v>0</v>
      </c>
      <c r="AQ78" s="6">
        <v>0</v>
      </c>
      <c r="AR78" s="6">
        <v>0</v>
      </c>
      <c r="AS78" s="6">
        <v>0</v>
      </c>
      <c r="AT78" s="6">
        <v>0</v>
      </c>
      <c r="AU78" s="6">
        <v>0</v>
      </c>
      <c r="AV78" s="6"/>
      <c r="AW78" s="6"/>
      <c r="AX78" s="6"/>
      <c r="AY78" s="6"/>
      <c r="AZ78" s="47">
        <f t="shared" si="32"/>
        <v>0</v>
      </c>
      <c r="BA78" s="48">
        <v>0.33333333333333331</v>
      </c>
      <c r="BB78" s="58">
        <f t="shared" si="28"/>
        <v>0</v>
      </c>
      <c r="BC78" s="14">
        <f t="shared" si="33"/>
        <v>3</v>
      </c>
      <c r="BD78" s="14">
        <f t="shared" si="34"/>
        <v>4</v>
      </c>
      <c r="BE78" s="14">
        <f t="shared" si="35"/>
        <v>3</v>
      </c>
      <c r="BF78" s="14">
        <f t="shared" si="36"/>
        <v>3</v>
      </c>
      <c r="BG78" s="14">
        <f t="shared" si="37"/>
        <v>11</v>
      </c>
      <c r="BH78" s="14">
        <f t="shared" si="38"/>
        <v>4</v>
      </c>
      <c r="BI78" s="14">
        <f t="shared" si="39"/>
        <v>0</v>
      </c>
      <c r="BJ78" s="14">
        <f t="shared" si="40"/>
        <v>0</v>
      </c>
      <c r="BK78" s="14">
        <f t="shared" si="41"/>
        <v>0</v>
      </c>
      <c r="BL78" s="14">
        <f t="shared" si="42"/>
        <v>0</v>
      </c>
      <c r="BM78" s="14">
        <f t="shared" si="43"/>
        <v>0</v>
      </c>
      <c r="BN78" s="14">
        <f t="shared" si="44"/>
        <v>0</v>
      </c>
      <c r="BO78" s="15">
        <f t="shared" si="45"/>
        <v>42.333333333333336</v>
      </c>
      <c r="BP78" s="15">
        <f t="shared" si="46"/>
        <v>28</v>
      </c>
      <c r="BQ78" s="122">
        <f t="shared" si="29"/>
        <v>66.141732283464563</v>
      </c>
    </row>
    <row r="79" spans="1:69" x14ac:dyDescent="0.3">
      <c r="A79" s="72" t="s">
        <v>240</v>
      </c>
      <c r="B79" s="72" t="s">
        <v>358</v>
      </c>
      <c r="C79" s="73">
        <v>400</v>
      </c>
      <c r="D79" s="72" t="s">
        <v>473</v>
      </c>
      <c r="E79" s="72" t="s">
        <v>450</v>
      </c>
      <c r="F79" s="72" t="s">
        <v>240</v>
      </c>
      <c r="G79" s="74" t="s">
        <v>466</v>
      </c>
      <c r="H79" s="75">
        <v>79</v>
      </c>
      <c r="I79" s="77" t="s">
        <v>360</v>
      </c>
      <c r="J79" s="6">
        <v>4</v>
      </c>
      <c r="K79" s="6">
        <v>5</v>
      </c>
      <c r="L79" s="6">
        <v>9</v>
      </c>
      <c r="M79" s="6">
        <v>10</v>
      </c>
      <c r="N79" s="6">
        <v>3</v>
      </c>
      <c r="O79" s="6">
        <v>5</v>
      </c>
      <c r="P79" s="6">
        <v>7</v>
      </c>
      <c r="Q79" s="6">
        <v>0</v>
      </c>
      <c r="R79" s="6"/>
      <c r="S79" s="6"/>
      <c r="T79" s="6"/>
      <c r="U79" s="6"/>
      <c r="V79" s="47">
        <f t="shared" si="30"/>
        <v>43</v>
      </c>
      <c r="W79" s="48">
        <v>48.333333333333336</v>
      </c>
      <c r="X79" s="58">
        <f t="shared" si="26"/>
        <v>88.965517241379317</v>
      </c>
      <c r="Y79" s="6">
        <v>0</v>
      </c>
      <c r="Z79" s="6">
        <v>0</v>
      </c>
      <c r="AA79" s="6">
        <v>0</v>
      </c>
      <c r="AB79" s="6">
        <v>0</v>
      </c>
      <c r="AC79" s="6">
        <v>0</v>
      </c>
      <c r="AD79" s="6">
        <v>0</v>
      </c>
      <c r="AE79" s="6">
        <v>0</v>
      </c>
      <c r="AF79" s="6">
        <v>0</v>
      </c>
      <c r="AG79" s="6"/>
      <c r="AH79" s="6"/>
      <c r="AI79" s="6"/>
      <c r="AJ79" s="6"/>
      <c r="AK79" s="47">
        <f t="shared" si="31"/>
        <v>0</v>
      </c>
      <c r="AL79" s="48">
        <v>1</v>
      </c>
      <c r="AM79" s="58">
        <f t="shared" si="27"/>
        <v>0</v>
      </c>
      <c r="AN79" s="6">
        <v>0</v>
      </c>
      <c r="AO79" s="6">
        <v>0</v>
      </c>
      <c r="AP79" s="6">
        <v>0</v>
      </c>
      <c r="AQ79" s="6">
        <v>0</v>
      </c>
      <c r="AR79" s="6">
        <v>0</v>
      </c>
      <c r="AS79" s="6">
        <v>0</v>
      </c>
      <c r="AT79" s="6">
        <v>0</v>
      </c>
      <c r="AU79" s="6">
        <v>0</v>
      </c>
      <c r="AV79" s="6"/>
      <c r="AW79" s="6"/>
      <c r="AX79" s="6"/>
      <c r="AY79" s="6"/>
      <c r="AZ79" s="47">
        <f t="shared" si="32"/>
        <v>0</v>
      </c>
      <c r="BA79" s="48">
        <v>1.3333333333333333</v>
      </c>
      <c r="BB79" s="58">
        <f t="shared" si="28"/>
        <v>0</v>
      </c>
      <c r="BC79" s="14">
        <f t="shared" si="33"/>
        <v>4</v>
      </c>
      <c r="BD79" s="14">
        <f t="shared" si="34"/>
        <v>5</v>
      </c>
      <c r="BE79" s="14">
        <f t="shared" si="35"/>
        <v>9</v>
      </c>
      <c r="BF79" s="14">
        <f t="shared" si="36"/>
        <v>10</v>
      </c>
      <c r="BG79" s="14">
        <f t="shared" si="37"/>
        <v>3</v>
      </c>
      <c r="BH79" s="14">
        <f t="shared" si="38"/>
        <v>5</v>
      </c>
      <c r="BI79" s="14">
        <f t="shared" si="39"/>
        <v>7</v>
      </c>
      <c r="BJ79" s="14">
        <f t="shared" si="40"/>
        <v>0</v>
      </c>
      <c r="BK79" s="14">
        <f t="shared" si="41"/>
        <v>0</v>
      </c>
      <c r="BL79" s="14">
        <f t="shared" si="42"/>
        <v>0</v>
      </c>
      <c r="BM79" s="14">
        <f t="shared" si="43"/>
        <v>0</v>
      </c>
      <c r="BN79" s="14">
        <f t="shared" si="44"/>
        <v>0</v>
      </c>
      <c r="BO79" s="15">
        <f t="shared" si="45"/>
        <v>50.666666666666671</v>
      </c>
      <c r="BP79" s="15">
        <f t="shared" si="46"/>
        <v>43</v>
      </c>
      <c r="BQ79" s="122">
        <f t="shared" si="29"/>
        <v>84.868421052631575</v>
      </c>
    </row>
    <row r="80" spans="1:69" x14ac:dyDescent="0.3">
      <c r="A80" s="72" t="s">
        <v>240</v>
      </c>
      <c r="B80" s="72" t="s">
        <v>321</v>
      </c>
      <c r="C80" s="73">
        <v>400</v>
      </c>
      <c r="D80" s="72" t="s">
        <v>473</v>
      </c>
      <c r="E80" s="72" t="s">
        <v>450</v>
      </c>
      <c r="F80" s="72" t="s">
        <v>240</v>
      </c>
      <c r="G80" s="74" t="s">
        <v>525</v>
      </c>
      <c r="H80" s="75">
        <v>88</v>
      </c>
      <c r="I80" s="77" t="s">
        <v>322</v>
      </c>
      <c r="J80" s="6">
        <v>10</v>
      </c>
      <c r="K80" s="6">
        <v>3</v>
      </c>
      <c r="L80" s="6">
        <v>5</v>
      </c>
      <c r="M80" s="6">
        <v>1</v>
      </c>
      <c r="N80" s="6">
        <v>8</v>
      </c>
      <c r="O80" s="6">
        <v>6</v>
      </c>
      <c r="P80" s="6">
        <v>3</v>
      </c>
      <c r="Q80" s="6">
        <v>9</v>
      </c>
      <c r="R80" s="6"/>
      <c r="S80" s="6"/>
      <c r="T80" s="6"/>
      <c r="U80" s="6"/>
      <c r="V80" s="47">
        <f t="shared" si="30"/>
        <v>45</v>
      </c>
      <c r="W80" s="48">
        <v>27.333333333333332</v>
      </c>
      <c r="X80" s="58">
        <f t="shared" si="26"/>
        <v>164.63414634146343</v>
      </c>
      <c r="Y80" s="6">
        <v>1</v>
      </c>
      <c r="Z80" s="6">
        <v>0</v>
      </c>
      <c r="AA80" s="6">
        <v>0</v>
      </c>
      <c r="AB80" s="6">
        <v>0</v>
      </c>
      <c r="AC80" s="6">
        <v>0</v>
      </c>
      <c r="AD80" s="6">
        <v>0</v>
      </c>
      <c r="AE80" s="6">
        <v>1</v>
      </c>
      <c r="AF80" s="6">
        <v>1</v>
      </c>
      <c r="AG80" s="6"/>
      <c r="AH80" s="6"/>
      <c r="AI80" s="6"/>
      <c r="AJ80" s="6"/>
      <c r="AK80" s="47">
        <f t="shared" si="31"/>
        <v>3</v>
      </c>
      <c r="AL80" s="48">
        <v>1.6666666666666667</v>
      </c>
      <c r="AM80" s="58">
        <f t="shared" si="27"/>
        <v>179.99999999999997</v>
      </c>
      <c r="AN80" s="6">
        <v>0</v>
      </c>
      <c r="AO80" s="6">
        <v>0</v>
      </c>
      <c r="AP80" s="6">
        <v>0</v>
      </c>
      <c r="AQ80" s="6">
        <v>0</v>
      </c>
      <c r="AR80" s="6">
        <v>0</v>
      </c>
      <c r="AS80" s="6">
        <v>0</v>
      </c>
      <c r="AT80" s="6">
        <v>0</v>
      </c>
      <c r="AU80" s="6">
        <v>0</v>
      </c>
      <c r="AV80" s="6"/>
      <c r="AW80" s="6"/>
      <c r="AX80" s="6"/>
      <c r="AY80" s="6"/>
      <c r="AZ80" s="47">
        <f t="shared" si="32"/>
        <v>0</v>
      </c>
      <c r="BA80" s="48">
        <v>0.66666666666666663</v>
      </c>
      <c r="BB80" s="58">
        <f t="shared" si="28"/>
        <v>0</v>
      </c>
      <c r="BC80" s="14">
        <f t="shared" si="33"/>
        <v>11</v>
      </c>
      <c r="BD80" s="14">
        <f t="shared" si="34"/>
        <v>3</v>
      </c>
      <c r="BE80" s="14">
        <f t="shared" si="35"/>
        <v>5</v>
      </c>
      <c r="BF80" s="14">
        <f t="shared" si="36"/>
        <v>1</v>
      </c>
      <c r="BG80" s="14">
        <f t="shared" si="37"/>
        <v>8</v>
      </c>
      <c r="BH80" s="14">
        <f t="shared" si="38"/>
        <v>6</v>
      </c>
      <c r="BI80" s="14">
        <f t="shared" si="39"/>
        <v>4</v>
      </c>
      <c r="BJ80" s="14">
        <f t="shared" si="40"/>
        <v>10</v>
      </c>
      <c r="BK80" s="14">
        <f t="shared" si="41"/>
        <v>0</v>
      </c>
      <c r="BL80" s="14">
        <f t="shared" si="42"/>
        <v>0</v>
      </c>
      <c r="BM80" s="14">
        <f t="shared" si="43"/>
        <v>0</v>
      </c>
      <c r="BN80" s="14">
        <f t="shared" si="44"/>
        <v>0</v>
      </c>
      <c r="BO80" s="15">
        <f t="shared" si="45"/>
        <v>29.666666666666668</v>
      </c>
      <c r="BP80" s="15">
        <f t="shared" si="46"/>
        <v>48</v>
      </c>
      <c r="BQ80" s="122">
        <f t="shared" si="29"/>
        <v>161.79775280898875</v>
      </c>
    </row>
    <row r="81" spans="1:69" x14ac:dyDescent="0.3">
      <c r="A81" s="72" t="s">
        <v>240</v>
      </c>
      <c r="B81" s="72" t="s">
        <v>321</v>
      </c>
      <c r="C81" s="73">
        <v>400</v>
      </c>
      <c r="D81" s="72" t="s">
        <v>473</v>
      </c>
      <c r="E81" s="72" t="s">
        <v>450</v>
      </c>
      <c r="F81" s="72" t="s">
        <v>240</v>
      </c>
      <c r="G81" s="74" t="s">
        <v>466</v>
      </c>
      <c r="H81" s="75">
        <v>87</v>
      </c>
      <c r="I81" s="77" t="s">
        <v>323</v>
      </c>
      <c r="J81" s="6">
        <v>6</v>
      </c>
      <c r="K81" s="6">
        <v>5</v>
      </c>
      <c r="L81" s="6">
        <v>18</v>
      </c>
      <c r="M81" s="6">
        <v>0</v>
      </c>
      <c r="N81" s="6">
        <v>1</v>
      </c>
      <c r="O81" s="6">
        <v>2</v>
      </c>
      <c r="P81" s="6">
        <v>11</v>
      </c>
      <c r="Q81" s="6">
        <v>0</v>
      </c>
      <c r="R81" s="6"/>
      <c r="S81" s="6"/>
      <c r="T81" s="6"/>
      <c r="U81" s="6"/>
      <c r="V81" s="47">
        <f t="shared" si="30"/>
        <v>43</v>
      </c>
      <c r="W81" s="48">
        <v>66.333333333333329</v>
      </c>
      <c r="X81" s="58">
        <f t="shared" si="26"/>
        <v>64.824120603015075</v>
      </c>
      <c r="Y81" s="6">
        <v>0</v>
      </c>
      <c r="Z81" s="6">
        <v>0</v>
      </c>
      <c r="AA81" s="6">
        <v>0</v>
      </c>
      <c r="AB81" s="6">
        <v>0</v>
      </c>
      <c r="AC81" s="6">
        <v>0</v>
      </c>
      <c r="AD81" s="6">
        <v>0</v>
      </c>
      <c r="AE81" s="6">
        <v>0</v>
      </c>
      <c r="AF81" s="6">
        <v>0</v>
      </c>
      <c r="AG81" s="6"/>
      <c r="AH81" s="6"/>
      <c r="AI81" s="6"/>
      <c r="AJ81" s="6"/>
      <c r="AK81" s="47">
        <f t="shared" si="31"/>
        <v>0</v>
      </c>
      <c r="AL81" s="48">
        <v>0.33333333333333331</v>
      </c>
      <c r="AM81" s="58">
        <f t="shared" si="27"/>
        <v>0</v>
      </c>
      <c r="AN81" s="6">
        <v>0</v>
      </c>
      <c r="AO81" s="6">
        <v>0</v>
      </c>
      <c r="AP81" s="6">
        <v>2</v>
      </c>
      <c r="AQ81" s="6">
        <v>0</v>
      </c>
      <c r="AR81" s="6">
        <v>0</v>
      </c>
      <c r="AS81" s="6">
        <v>0</v>
      </c>
      <c r="AT81" s="6">
        <v>0</v>
      </c>
      <c r="AU81" s="6">
        <v>0</v>
      </c>
      <c r="AV81" s="6"/>
      <c r="AW81" s="6"/>
      <c r="AX81" s="6"/>
      <c r="AY81" s="6"/>
      <c r="AZ81" s="47">
        <f t="shared" si="32"/>
        <v>2</v>
      </c>
      <c r="BA81" s="48">
        <v>0</v>
      </c>
      <c r="BB81" s="58">
        <f t="shared" si="28"/>
        <v>0</v>
      </c>
      <c r="BC81" s="14">
        <f t="shared" si="33"/>
        <v>6</v>
      </c>
      <c r="BD81" s="14">
        <f t="shared" si="34"/>
        <v>5</v>
      </c>
      <c r="BE81" s="14">
        <f t="shared" si="35"/>
        <v>20</v>
      </c>
      <c r="BF81" s="14">
        <f t="shared" si="36"/>
        <v>0</v>
      </c>
      <c r="BG81" s="14">
        <f t="shared" si="37"/>
        <v>1</v>
      </c>
      <c r="BH81" s="14">
        <f t="shared" si="38"/>
        <v>2</v>
      </c>
      <c r="BI81" s="14">
        <f t="shared" si="39"/>
        <v>11</v>
      </c>
      <c r="BJ81" s="14">
        <f t="shared" si="40"/>
        <v>0</v>
      </c>
      <c r="BK81" s="14">
        <f t="shared" si="41"/>
        <v>0</v>
      </c>
      <c r="BL81" s="14">
        <f t="shared" si="42"/>
        <v>0</v>
      </c>
      <c r="BM81" s="14">
        <f t="shared" si="43"/>
        <v>0</v>
      </c>
      <c r="BN81" s="14">
        <f t="shared" si="44"/>
        <v>0</v>
      </c>
      <c r="BO81" s="15">
        <f t="shared" si="45"/>
        <v>66.666666666666657</v>
      </c>
      <c r="BP81" s="15">
        <f t="shared" si="46"/>
        <v>45</v>
      </c>
      <c r="BQ81" s="122">
        <f t="shared" si="29"/>
        <v>67.5</v>
      </c>
    </row>
    <row r="82" spans="1:69" x14ac:dyDescent="0.3">
      <c r="A82" s="72" t="s">
        <v>240</v>
      </c>
      <c r="B82" s="72" t="s">
        <v>321</v>
      </c>
      <c r="C82" s="73">
        <v>400</v>
      </c>
      <c r="D82" s="72" t="s">
        <v>473</v>
      </c>
      <c r="E82" s="72" t="s">
        <v>450</v>
      </c>
      <c r="F82" s="72" t="s">
        <v>240</v>
      </c>
      <c r="G82" s="74" t="s">
        <v>466</v>
      </c>
      <c r="H82" s="75">
        <v>287</v>
      </c>
      <c r="I82" s="77" t="s">
        <v>320</v>
      </c>
      <c r="J82" s="6">
        <v>0</v>
      </c>
      <c r="K82" s="6">
        <v>1</v>
      </c>
      <c r="L82" s="6">
        <v>6</v>
      </c>
      <c r="M82" s="6">
        <v>2</v>
      </c>
      <c r="N82" s="6">
        <v>0</v>
      </c>
      <c r="O82" s="6">
        <v>4</v>
      </c>
      <c r="P82" s="6">
        <v>1</v>
      </c>
      <c r="Q82" s="6">
        <v>0</v>
      </c>
      <c r="R82" s="6"/>
      <c r="S82" s="6"/>
      <c r="T82" s="6"/>
      <c r="U82" s="6"/>
      <c r="V82" s="47">
        <f t="shared" si="30"/>
        <v>14</v>
      </c>
      <c r="W82" s="48">
        <v>34</v>
      </c>
      <c r="X82" s="58">
        <f t="shared" si="26"/>
        <v>41.17647058823529</v>
      </c>
      <c r="Y82" s="6">
        <v>0</v>
      </c>
      <c r="Z82" s="6">
        <v>0</v>
      </c>
      <c r="AA82" s="6">
        <v>1</v>
      </c>
      <c r="AB82" s="6">
        <v>0</v>
      </c>
      <c r="AC82" s="6">
        <v>0</v>
      </c>
      <c r="AD82" s="6">
        <v>0</v>
      </c>
      <c r="AE82" s="6">
        <v>0</v>
      </c>
      <c r="AF82" s="6">
        <v>0</v>
      </c>
      <c r="AG82" s="6"/>
      <c r="AH82" s="6"/>
      <c r="AI82" s="6"/>
      <c r="AJ82" s="6"/>
      <c r="AK82" s="47">
        <f t="shared" si="31"/>
        <v>1</v>
      </c>
      <c r="AL82" s="48">
        <v>0</v>
      </c>
      <c r="AM82" s="58">
        <f t="shared" si="27"/>
        <v>0</v>
      </c>
      <c r="AN82" s="6">
        <v>0</v>
      </c>
      <c r="AO82" s="6">
        <v>0</v>
      </c>
      <c r="AP82" s="6">
        <v>0</v>
      </c>
      <c r="AQ82" s="6">
        <v>0</v>
      </c>
      <c r="AR82" s="6">
        <v>0</v>
      </c>
      <c r="AS82" s="6">
        <v>0</v>
      </c>
      <c r="AT82" s="6">
        <v>0</v>
      </c>
      <c r="AU82" s="6">
        <v>0</v>
      </c>
      <c r="AV82" s="6"/>
      <c r="AW82" s="6"/>
      <c r="AX82" s="6"/>
      <c r="AY82" s="6"/>
      <c r="AZ82" s="47">
        <f t="shared" si="32"/>
        <v>0</v>
      </c>
      <c r="BA82" s="48">
        <v>0.66666666666666663</v>
      </c>
      <c r="BB82" s="58">
        <f t="shared" si="28"/>
        <v>0</v>
      </c>
      <c r="BC82" s="14">
        <f t="shared" si="33"/>
        <v>0</v>
      </c>
      <c r="BD82" s="14">
        <f t="shared" si="34"/>
        <v>1</v>
      </c>
      <c r="BE82" s="14">
        <f t="shared" si="35"/>
        <v>7</v>
      </c>
      <c r="BF82" s="14">
        <f t="shared" si="36"/>
        <v>2</v>
      </c>
      <c r="BG82" s="14">
        <f t="shared" si="37"/>
        <v>0</v>
      </c>
      <c r="BH82" s="14">
        <f t="shared" si="38"/>
        <v>4</v>
      </c>
      <c r="BI82" s="14">
        <f t="shared" si="39"/>
        <v>1</v>
      </c>
      <c r="BJ82" s="14">
        <f t="shared" si="40"/>
        <v>0</v>
      </c>
      <c r="BK82" s="14">
        <f t="shared" si="41"/>
        <v>0</v>
      </c>
      <c r="BL82" s="14">
        <f t="shared" si="42"/>
        <v>0</v>
      </c>
      <c r="BM82" s="14">
        <f t="shared" si="43"/>
        <v>0</v>
      </c>
      <c r="BN82" s="14">
        <f t="shared" si="44"/>
        <v>0</v>
      </c>
      <c r="BO82" s="15">
        <f t="shared" si="45"/>
        <v>34.666666666666664</v>
      </c>
      <c r="BP82" s="15">
        <f t="shared" si="46"/>
        <v>15</v>
      </c>
      <c r="BQ82" s="122">
        <f t="shared" si="29"/>
        <v>43.269230769230774</v>
      </c>
    </row>
    <row r="83" spans="1:69" x14ac:dyDescent="0.3">
      <c r="A83" s="72" t="s">
        <v>240</v>
      </c>
      <c r="B83" s="72" t="s">
        <v>321</v>
      </c>
      <c r="C83" s="73">
        <v>400</v>
      </c>
      <c r="D83" s="72" t="s">
        <v>473</v>
      </c>
      <c r="E83" s="72" t="s">
        <v>450</v>
      </c>
      <c r="F83" s="72" t="s">
        <v>240</v>
      </c>
      <c r="G83" s="74" t="s">
        <v>466</v>
      </c>
      <c r="H83" s="75">
        <v>89</v>
      </c>
      <c r="I83" s="77" t="s">
        <v>324</v>
      </c>
      <c r="J83" s="6">
        <v>0</v>
      </c>
      <c r="K83" s="6">
        <v>0</v>
      </c>
      <c r="L83" s="6">
        <v>0</v>
      </c>
      <c r="M83" s="6">
        <v>0</v>
      </c>
      <c r="N83" s="6">
        <v>9</v>
      </c>
      <c r="O83" s="6">
        <v>0</v>
      </c>
      <c r="P83" s="6">
        <v>0</v>
      </c>
      <c r="Q83" s="6">
        <v>0</v>
      </c>
      <c r="R83" s="6"/>
      <c r="S83" s="6"/>
      <c r="T83" s="6"/>
      <c r="U83" s="6"/>
      <c r="V83" s="47">
        <f t="shared" si="30"/>
        <v>9</v>
      </c>
      <c r="W83" s="48">
        <v>7.333333333333333</v>
      </c>
      <c r="X83" s="58">
        <f t="shared" si="26"/>
        <v>122.72727272727273</v>
      </c>
      <c r="Y83" s="6">
        <v>0</v>
      </c>
      <c r="Z83" s="6">
        <v>0</v>
      </c>
      <c r="AA83" s="6">
        <v>0</v>
      </c>
      <c r="AB83" s="6">
        <v>0</v>
      </c>
      <c r="AC83" s="6">
        <v>0</v>
      </c>
      <c r="AD83" s="6">
        <v>0</v>
      </c>
      <c r="AE83" s="6">
        <v>0</v>
      </c>
      <c r="AF83" s="6">
        <v>0</v>
      </c>
      <c r="AG83" s="6"/>
      <c r="AH83" s="6"/>
      <c r="AI83" s="6"/>
      <c r="AJ83" s="6"/>
      <c r="AK83" s="47">
        <f t="shared" si="31"/>
        <v>0</v>
      </c>
      <c r="AL83" s="48">
        <v>2.6666666666666665</v>
      </c>
      <c r="AM83" s="58">
        <f t="shared" si="27"/>
        <v>0</v>
      </c>
      <c r="AN83" s="6">
        <v>0</v>
      </c>
      <c r="AO83" s="6">
        <v>0</v>
      </c>
      <c r="AP83" s="6">
        <v>0</v>
      </c>
      <c r="AQ83" s="6">
        <v>0</v>
      </c>
      <c r="AR83" s="6">
        <v>0</v>
      </c>
      <c r="AS83" s="6">
        <v>0</v>
      </c>
      <c r="AT83" s="6">
        <v>0</v>
      </c>
      <c r="AU83" s="6">
        <v>0</v>
      </c>
      <c r="AV83" s="6"/>
      <c r="AW83" s="6"/>
      <c r="AX83" s="6"/>
      <c r="AY83" s="6"/>
      <c r="AZ83" s="47">
        <f t="shared" si="32"/>
        <v>0</v>
      </c>
      <c r="BA83" s="48">
        <v>0</v>
      </c>
      <c r="BB83" s="58">
        <f t="shared" si="28"/>
        <v>0</v>
      </c>
      <c r="BC83" s="14">
        <f t="shared" si="33"/>
        <v>0</v>
      </c>
      <c r="BD83" s="14">
        <f t="shared" si="34"/>
        <v>0</v>
      </c>
      <c r="BE83" s="14">
        <f t="shared" si="35"/>
        <v>0</v>
      </c>
      <c r="BF83" s="14">
        <f t="shared" si="36"/>
        <v>0</v>
      </c>
      <c r="BG83" s="14">
        <f t="shared" si="37"/>
        <v>9</v>
      </c>
      <c r="BH83" s="14">
        <f t="shared" si="38"/>
        <v>0</v>
      </c>
      <c r="BI83" s="14">
        <f t="shared" si="39"/>
        <v>0</v>
      </c>
      <c r="BJ83" s="14">
        <f t="shared" si="40"/>
        <v>0</v>
      </c>
      <c r="BK83" s="14">
        <f t="shared" si="41"/>
        <v>0</v>
      </c>
      <c r="BL83" s="14">
        <f t="shared" si="42"/>
        <v>0</v>
      </c>
      <c r="BM83" s="14">
        <f t="shared" si="43"/>
        <v>0</v>
      </c>
      <c r="BN83" s="14">
        <f t="shared" si="44"/>
        <v>0</v>
      </c>
      <c r="BO83" s="15">
        <f t="shared" si="45"/>
        <v>10</v>
      </c>
      <c r="BP83" s="15">
        <f t="shared" si="46"/>
        <v>9</v>
      </c>
      <c r="BQ83" s="122">
        <f t="shared" si="29"/>
        <v>90</v>
      </c>
    </row>
    <row r="84" spans="1:69" x14ac:dyDescent="0.3">
      <c r="A84" s="72" t="s">
        <v>240</v>
      </c>
      <c r="B84" s="72" t="s">
        <v>321</v>
      </c>
      <c r="C84" s="73">
        <v>400</v>
      </c>
      <c r="D84" s="72" t="s">
        <v>473</v>
      </c>
      <c r="E84" s="72" t="s">
        <v>450</v>
      </c>
      <c r="F84" s="72" t="s">
        <v>240</v>
      </c>
      <c r="G84" s="74" t="s">
        <v>466</v>
      </c>
      <c r="H84" s="75">
        <v>90</v>
      </c>
      <c r="I84" s="77" t="s">
        <v>325</v>
      </c>
      <c r="J84" s="6">
        <v>5</v>
      </c>
      <c r="K84" s="6">
        <v>0</v>
      </c>
      <c r="L84" s="6">
        <v>1</v>
      </c>
      <c r="M84" s="6">
        <v>3</v>
      </c>
      <c r="N84" s="6">
        <v>9</v>
      </c>
      <c r="O84" s="6">
        <v>1</v>
      </c>
      <c r="P84" s="6">
        <v>0</v>
      </c>
      <c r="Q84" s="6">
        <v>0</v>
      </c>
      <c r="R84" s="6"/>
      <c r="S84" s="6"/>
      <c r="T84" s="6"/>
      <c r="U84" s="6"/>
      <c r="V84" s="47">
        <f t="shared" si="30"/>
        <v>19</v>
      </c>
      <c r="W84" s="48">
        <v>45</v>
      </c>
      <c r="X84" s="58">
        <f t="shared" si="26"/>
        <v>42.222222222222221</v>
      </c>
      <c r="Y84" s="6">
        <v>0</v>
      </c>
      <c r="Z84" s="6">
        <v>0</v>
      </c>
      <c r="AA84" s="6">
        <v>0</v>
      </c>
      <c r="AB84" s="6">
        <v>0</v>
      </c>
      <c r="AC84" s="6">
        <v>0</v>
      </c>
      <c r="AD84" s="6">
        <v>0</v>
      </c>
      <c r="AE84" s="6">
        <v>0</v>
      </c>
      <c r="AF84" s="6">
        <v>0</v>
      </c>
      <c r="AG84" s="6"/>
      <c r="AH84" s="6"/>
      <c r="AI84" s="6"/>
      <c r="AJ84" s="6"/>
      <c r="AK84" s="47">
        <f t="shared" si="31"/>
        <v>0</v>
      </c>
      <c r="AL84" s="48">
        <v>0.66666666666666663</v>
      </c>
      <c r="AM84" s="58">
        <f t="shared" si="27"/>
        <v>0</v>
      </c>
      <c r="AN84" s="6">
        <v>0</v>
      </c>
      <c r="AO84" s="6">
        <v>0</v>
      </c>
      <c r="AP84" s="6">
        <v>0</v>
      </c>
      <c r="AQ84" s="6">
        <v>0</v>
      </c>
      <c r="AR84" s="6">
        <v>0</v>
      </c>
      <c r="AS84" s="6">
        <v>0</v>
      </c>
      <c r="AT84" s="6">
        <v>0</v>
      </c>
      <c r="AU84" s="6">
        <v>0</v>
      </c>
      <c r="AV84" s="6"/>
      <c r="AW84" s="6"/>
      <c r="AX84" s="6"/>
      <c r="AY84" s="6"/>
      <c r="AZ84" s="47">
        <f t="shared" si="32"/>
        <v>0</v>
      </c>
      <c r="BA84" s="48">
        <v>0</v>
      </c>
      <c r="BB84" s="58">
        <f t="shared" si="28"/>
        <v>0</v>
      </c>
      <c r="BC84" s="14">
        <f t="shared" si="33"/>
        <v>5</v>
      </c>
      <c r="BD84" s="14">
        <f t="shared" si="34"/>
        <v>0</v>
      </c>
      <c r="BE84" s="14">
        <f t="shared" si="35"/>
        <v>1</v>
      </c>
      <c r="BF84" s="14">
        <f t="shared" si="36"/>
        <v>3</v>
      </c>
      <c r="BG84" s="14">
        <f t="shared" si="37"/>
        <v>9</v>
      </c>
      <c r="BH84" s="14">
        <f t="shared" si="38"/>
        <v>1</v>
      </c>
      <c r="BI84" s="14">
        <f t="shared" si="39"/>
        <v>0</v>
      </c>
      <c r="BJ84" s="14">
        <f t="shared" si="40"/>
        <v>0</v>
      </c>
      <c r="BK84" s="14">
        <f t="shared" si="41"/>
        <v>0</v>
      </c>
      <c r="BL84" s="14">
        <f t="shared" si="42"/>
        <v>0</v>
      </c>
      <c r="BM84" s="14">
        <f t="shared" si="43"/>
        <v>0</v>
      </c>
      <c r="BN84" s="14">
        <f t="shared" si="44"/>
        <v>0</v>
      </c>
      <c r="BO84" s="15">
        <f t="shared" si="45"/>
        <v>45.666666666666664</v>
      </c>
      <c r="BP84" s="15">
        <f t="shared" si="46"/>
        <v>19</v>
      </c>
      <c r="BQ84" s="122">
        <f t="shared" si="29"/>
        <v>41.605839416058402</v>
      </c>
    </row>
    <row r="85" spans="1:69" x14ac:dyDescent="0.3">
      <c r="A85" s="72" t="s">
        <v>2</v>
      </c>
      <c r="B85" s="72" t="s">
        <v>173</v>
      </c>
      <c r="C85" s="73">
        <v>400</v>
      </c>
      <c r="D85" s="72" t="s">
        <v>473</v>
      </c>
      <c r="E85" s="72" t="s">
        <v>450</v>
      </c>
      <c r="F85" s="72" t="s">
        <v>172</v>
      </c>
      <c r="G85" s="74" t="s">
        <v>466</v>
      </c>
      <c r="H85" s="75">
        <v>68</v>
      </c>
      <c r="I85" s="77" t="s">
        <v>177</v>
      </c>
      <c r="J85" s="6">
        <v>5</v>
      </c>
      <c r="K85" s="6">
        <v>2</v>
      </c>
      <c r="L85" s="6">
        <v>0</v>
      </c>
      <c r="M85" s="6">
        <v>2</v>
      </c>
      <c r="N85" s="6">
        <v>6</v>
      </c>
      <c r="O85" s="6">
        <v>3</v>
      </c>
      <c r="P85" s="6">
        <v>6</v>
      </c>
      <c r="Q85" s="6">
        <v>0</v>
      </c>
      <c r="R85" s="6"/>
      <c r="S85" s="6"/>
      <c r="T85" s="6"/>
      <c r="U85" s="6"/>
      <c r="V85" s="47">
        <f t="shared" si="30"/>
        <v>24</v>
      </c>
      <c r="W85" s="48">
        <v>51.333333333333336</v>
      </c>
      <c r="X85" s="58">
        <f t="shared" si="26"/>
        <v>46.753246753246749</v>
      </c>
      <c r="Y85" s="6">
        <v>0</v>
      </c>
      <c r="Z85" s="6">
        <v>0</v>
      </c>
      <c r="AA85" s="6">
        <v>0</v>
      </c>
      <c r="AB85" s="6">
        <v>0</v>
      </c>
      <c r="AC85" s="6">
        <v>0</v>
      </c>
      <c r="AD85" s="6">
        <v>0</v>
      </c>
      <c r="AE85" s="6">
        <v>0</v>
      </c>
      <c r="AF85" s="6">
        <v>0</v>
      </c>
      <c r="AG85" s="6"/>
      <c r="AH85" s="6"/>
      <c r="AI85" s="6"/>
      <c r="AJ85" s="6"/>
      <c r="AK85" s="47">
        <f t="shared" si="31"/>
        <v>0</v>
      </c>
      <c r="AL85" s="48">
        <v>1</v>
      </c>
      <c r="AM85" s="58">
        <f t="shared" si="27"/>
        <v>0</v>
      </c>
      <c r="AN85" s="6">
        <v>0</v>
      </c>
      <c r="AO85" s="6">
        <v>1</v>
      </c>
      <c r="AP85" s="6">
        <v>0</v>
      </c>
      <c r="AQ85" s="6">
        <v>0</v>
      </c>
      <c r="AR85" s="6">
        <v>0</v>
      </c>
      <c r="AS85" s="6">
        <v>0</v>
      </c>
      <c r="AT85" s="6">
        <v>0</v>
      </c>
      <c r="AU85" s="6">
        <v>0</v>
      </c>
      <c r="AV85" s="6"/>
      <c r="AW85" s="6"/>
      <c r="AX85" s="6"/>
      <c r="AY85" s="6"/>
      <c r="AZ85" s="47">
        <f t="shared" si="32"/>
        <v>1</v>
      </c>
      <c r="BA85" s="48">
        <v>1.6666666666666667</v>
      </c>
      <c r="BB85" s="58">
        <f t="shared" si="28"/>
        <v>60</v>
      </c>
      <c r="BC85" s="14">
        <f t="shared" si="33"/>
        <v>5</v>
      </c>
      <c r="BD85" s="14">
        <f t="shared" si="34"/>
        <v>3</v>
      </c>
      <c r="BE85" s="14">
        <f t="shared" si="35"/>
        <v>0</v>
      </c>
      <c r="BF85" s="14">
        <f t="shared" si="36"/>
        <v>2</v>
      </c>
      <c r="BG85" s="14">
        <f t="shared" si="37"/>
        <v>6</v>
      </c>
      <c r="BH85" s="14">
        <f t="shared" si="38"/>
        <v>3</v>
      </c>
      <c r="BI85" s="14">
        <f t="shared" si="39"/>
        <v>6</v>
      </c>
      <c r="BJ85" s="14">
        <f t="shared" si="40"/>
        <v>0</v>
      </c>
      <c r="BK85" s="14">
        <f t="shared" si="41"/>
        <v>0</v>
      </c>
      <c r="BL85" s="14">
        <f t="shared" si="42"/>
        <v>0</v>
      </c>
      <c r="BM85" s="14">
        <f t="shared" si="43"/>
        <v>0</v>
      </c>
      <c r="BN85" s="14">
        <f t="shared" si="44"/>
        <v>0</v>
      </c>
      <c r="BO85" s="15">
        <f t="shared" si="45"/>
        <v>54</v>
      </c>
      <c r="BP85" s="15">
        <f t="shared" si="46"/>
        <v>25</v>
      </c>
      <c r="BQ85" s="122">
        <f t="shared" si="29"/>
        <v>46.296296296296298</v>
      </c>
    </row>
    <row r="86" spans="1:69" x14ac:dyDescent="0.3">
      <c r="A86" s="72" t="s">
        <v>2</v>
      </c>
      <c r="B86" s="72" t="s">
        <v>173</v>
      </c>
      <c r="C86" s="73">
        <v>400</v>
      </c>
      <c r="D86" s="72" t="s">
        <v>473</v>
      </c>
      <c r="E86" s="72" t="s">
        <v>450</v>
      </c>
      <c r="F86" s="72" t="s">
        <v>172</v>
      </c>
      <c r="G86" s="74" t="s">
        <v>525</v>
      </c>
      <c r="H86" s="75">
        <v>69</v>
      </c>
      <c r="I86" s="77" t="s">
        <v>176</v>
      </c>
      <c r="J86" s="6">
        <v>5</v>
      </c>
      <c r="K86" s="6">
        <v>2</v>
      </c>
      <c r="L86" s="6">
        <v>1</v>
      </c>
      <c r="M86" s="6">
        <v>0</v>
      </c>
      <c r="N86" s="6">
        <v>1</v>
      </c>
      <c r="O86" s="6">
        <v>0</v>
      </c>
      <c r="P86" s="6">
        <v>5</v>
      </c>
      <c r="Q86" s="6">
        <v>0</v>
      </c>
      <c r="R86" s="6"/>
      <c r="S86" s="6"/>
      <c r="T86" s="6"/>
      <c r="U86" s="6"/>
      <c r="V86" s="47">
        <f t="shared" si="30"/>
        <v>14</v>
      </c>
      <c r="W86" s="48">
        <v>103.66666666666667</v>
      </c>
      <c r="X86" s="58">
        <f t="shared" si="26"/>
        <v>13.5048231511254</v>
      </c>
      <c r="Y86" s="6">
        <v>0</v>
      </c>
      <c r="Z86" s="6">
        <v>0</v>
      </c>
      <c r="AA86" s="6">
        <v>0</v>
      </c>
      <c r="AB86" s="6">
        <v>0</v>
      </c>
      <c r="AC86" s="6">
        <v>0</v>
      </c>
      <c r="AD86" s="6">
        <v>0</v>
      </c>
      <c r="AE86" s="6">
        <v>0</v>
      </c>
      <c r="AF86" s="6">
        <v>0</v>
      </c>
      <c r="AG86" s="6"/>
      <c r="AH86" s="6"/>
      <c r="AI86" s="6"/>
      <c r="AJ86" s="6"/>
      <c r="AK86" s="47">
        <f t="shared" si="31"/>
        <v>0</v>
      </c>
      <c r="AL86" s="48">
        <v>3.3333333333333335</v>
      </c>
      <c r="AM86" s="58">
        <f t="shared" si="27"/>
        <v>0</v>
      </c>
      <c r="AN86" s="6">
        <v>0</v>
      </c>
      <c r="AO86" s="6">
        <v>0</v>
      </c>
      <c r="AP86" s="6">
        <v>0</v>
      </c>
      <c r="AQ86" s="6">
        <v>0</v>
      </c>
      <c r="AR86" s="6">
        <v>0</v>
      </c>
      <c r="AS86" s="6">
        <v>0</v>
      </c>
      <c r="AT86" s="6">
        <v>0</v>
      </c>
      <c r="AU86" s="6">
        <v>0</v>
      </c>
      <c r="AV86" s="6"/>
      <c r="AW86" s="6"/>
      <c r="AX86" s="6"/>
      <c r="AY86" s="6"/>
      <c r="AZ86" s="47">
        <f t="shared" si="32"/>
        <v>0</v>
      </c>
      <c r="BA86" s="48">
        <v>0.33333333333333331</v>
      </c>
      <c r="BB86" s="58">
        <f t="shared" si="28"/>
        <v>0</v>
      </c>
      <c r="BC86" s="14">
        <f t="shared" si="33"/>
        <v>5</v>
      </c>
      <c r="BD86" s="14">
        <f t="shared" si="34"/>
        <v>2</v>
      </c>
      <c r="BE86" s="14">
        <f t="shared" si="35"/>
        <v>1</v>
      </c>
      <c r="BF86" s="14">
        <f t="shared" si="36"/>
        <v>0</v>
      </c>
      <c r="BG86" s="14">
        <f t="shared" si="37"/>
        <v>1</v>
      </c>
      <c r="BH86" s="14">
        <f t="shared" si="38"/>
        <v>0</v>
      </c>
      <c r="BI86" s="14">
        <f t="shared" si="39"/>
        <v>5</v>
      </c>
      <c r="BJ86" s="14">
        <f t="shared" si="40"/>
        <v>0</v>
      </c>
      <c r="BK86" s="14">
        <f t="shared" si="41"/>
        <v>0</v>
      </c>
      <c r="BL86" s="14">
        <f t="shared" si="42"/>
        <v>0</v>
      </c>
      <c r="BM86" s="14">
        <f t="shared" si="43"/>
        <v>0</v>
      </c>
      <c r="BN86" s="14">
        <f t="shared" si="44"/>
        <v>0</v>
      </c>
      <c r="BO86" s="15">
        <f t="shared" si="45"/>
        <v>107.33333333333333</v>
      </c>
      <c r="BP86" s="15">
        <f t="shared" si="46"/>
        <v>14</v>
      </c>
      <c r="BQ86" s="122">
        <f t="shared" si="29"/>
        <v>13.043478260869565</v>
      </c>
    </row>
    <row r="87" spans="1:69" x14ac:dyDescent="0.3">
      <c r="A87" s="72" t="s">
        <v>2</v>
      </c>
      <c r="B87" s="72" t="s">
        <v>173</v>
      </c>
      <c r="C87" s="73">
        <v>400</v>
      </c>
      <c r="D87" s="72" t="s">
        <v>473</v>
      </c>
      <c r="E87" s="72" t="s">
        <v>450</v>
      </c>
      <c r="F87" s="72" t="s">
        <v>172</v>
      </c>
      <c r="G87" s="74" t="s">
        <v>466</v>
      </c>
      <c r="H87" s="75">
        <v>283</v>
      </c>
      <c r="I87" s="77" t="s">
        <v>178</v>
      </c>
      <c r="J87" s="6">
        <v>2</v>
      </c>
      <c r="K87" s="6">
        <v>4</v>
      </c>
      <c r="L87" s="6">
        <v>3</v>
      </c>
      <c r="M87" s="6">
        <v>2</v>
      </c>
      <c r="N87" s="6">
        <v>5</v>
      </c>
      <c r="O87" s="6">
        <v>4</v>
      </c>
      <c r="P87" s="6">
        <v>2</v>
      </c>
      <c r="Q87" s="6">
        <v>1</v>
      </c>
      <c r="R87" s="6"/>
      <c r="S87" s="6"/>
      <c r="T87" s="6"/>
      <c r="U87" s="6"/>
      <c r="V87" s="47">
        <f t="shared" si="30"/>
        <v>23</v>
      </c>
      <c r="W87" s="48">
        <v>86.333333333333329</v>
      </c>
      <c r="X87" s="58">
        <f t="shared" si="26"/>
        <v>26.640926640926644</v>
      </c>
      <c r="Y87" s="6">
        <v>0</v>
      </c>
      <c r="Z87" s="6">
        <v>0</v>
      </c>
      <c r="AA87" s="6">
        <v>0</v>
      </c>
      <c r="AB87" s="6">
        <v>0</v>
      </c>
      <c r="AC87" s="6">
        <v>0</v>
      </c>
      <c r="AD87" s="6">
        <v>0</v>
      </c>
      <c r="AE87" s="6">
        <v>0</v>
      </c>
      <c r="AF87" s="6">
        <v>0</v>
      </c>
      <c r="AG87" s="6"/>
      <c r="AH87" s="6"/>
      <c r="AI87" s="6"/>
      <c r="AJ87" s="6"/>
      <c r="AK87" s="47">
        <f t="shared" si="31"/>
        <v>0</v>
      </c>
      <c r="AL87" s="48">
        <v>0</v>
      </c>
      <c r="AM87" s="58">
        <f t="shared" si="27"/>
        <v>0</v>
      </c>
      <c r="AN87" s="6">
        <v>0</v>
      </c>
      <c r="AO87" s="6">
        <v>0</v>
      </c>
      <c r="AP87" s="6">
        <v>0</v>
      </c>
      <c r="AQ87" s="6">
        <v>0</v>
      </c>
      <c r="AR87" s="6">
        <v>0</v>
      </c>
      <c r="AS87" s="6">
        <v>0</v>
      </c>
      <c r="AT87" s="6">
        <v>0</v>
      </c>
      <c r="AU87" s="6">
        <v>0</v>
      </c>
      <c r="AV87" s="6"/>
      <c r="AW87" s="6"/>
      <c r="AX87" s="6"/>
      <c r="AY87" s="6"/>
      <c r="AZ87" s="47">
        <f t="shared" si="32"/>
        <v>0</v>
      </c>
      <c r="BA87" s="48">
        <v>0.33333333333333331</v>
      </c>
      <c r="BB87" s="58">
        <f t="shared" si="28"/>
        <v>0</v>
      </c>
      <c r="BC87" s="14">
        <f t="shared" si="33"/>
        <v>2</v>
      </c>
      <c r="BD87" s="14">
        <f t="shared" si="34"/>
        <v>4</v>
      </c>
      <c r="BE87" s="14">
        <f t="shared" si="35"/>
        <v>3</v>
      </c>
      <c r="BF87" s="14">
        <f t="shared" si="36"/>
        <v>2</v>
      </c>
      <c r="BG87" s="14">
        <f t="shared" si="37"/>
        <v>5</v>
      </c>
      <c r="BH87" s="14">
        <f t="shared" si="38"/>
        <v>4</v>
      </c>
      <c r="BI87" s="14">
        <f t="shared" si="39"/>
        <v>2</v>
      </c>
      <c r="BJ87" s="14">
        <f t="shared" si="40"/>
        <v>1</v>
      </c>
      <c r="BK87" s="14">
        <f t="shared" si="41"/>
        <v>0</v>
      </c>
      <c r="BL87" s="14">
        <f t="shared" si="42"/>
        <v>0</v>
      </c>
      <c r="BM87" s="14">
        <f t="shared" si="43"/>
        <v>0</v>
      </c>
      <c r="BN87" s="14">
        <f t="shared" si="44"/>
        <v>0</v>
      </c>
      <c r="BO87" s="15">
        <f t="shared" si="45"/>
        <v>86.666666666666657</v>
      </c>
      <c r="BP87" s="15">
        <f t="shared" si="46"/>
        <v>23</v>
      </c>
      <c r="BQ87" s="122">
        <f t="shared" si="29"/>
        <v>26.538461538461544</v>
      </c>
    </row>
    <row r="88" spans="1:69" x14ac:dyDescent="0.3">
      <c r="A88" s="72" t="s">
        <v>2</v>
      </c>
      <c r="B88" s="72" t="s">
        <v>173</v>
      </c>
      <c r="C88" s="73">
        <v>400</v>
      </c>
      <c r="D88" s="72" t="s">
        <v>473</v>
      </c>
      <c r="E88" s="72" t="s">
        <v>450</v>
      </c>
      <c r="F88" s="72" t="s">
        <v>172</v>
      </c>
      <c r="G88" s="74" t="s">
        <v>466</v>
      </c>
      <c r="H88" s="75">
        <v>284</v>
      </c>
      <c r="I88" s="77" t="s">
        <v>527</v>
      </c>
      <c r="J88" s="6">
        <v>4</v>
      </c>
      <c r="K88" s="6">
        <v>4</v>
      </c>
      <c r="L88" s="6">
        <v>11</v>
      </c>
      <c r="M88" s="6">
        <v>2</v>
      </c>
      <c r="N88" s="6">
        <v>7</v>
      </c>
      <c r="O88" s="6">
        <v>3</v>
      </c>
      <c r="P88" s="6">
        <v>11</v>
      </c>
      <c r="Q88" s="6">
        <v>0</v>
      </c>
      <c r="R88" s="6"/>
      <c r="S88" s="6"/>
      <c r="T88" s="6"/>
      <c r="U88" s="6"/>
      <c r="V88" s="47">
        <f t="shared" si="30"/>
        <v>42</v>
      </c>
      <c r="W88" s="48">
        <v>113</v>
      </c>
      <c r="X88" s="58">
        <f t="shared" si="26"/>
        <v>37.168141592920357</v>
      </c>
      <c r="Y88" s="6">
        <v>0</v>
      </c>
      <c r="Z88" s="6">
        <v>0</v>
      </c>
      <c r="AA88" s="6">
        <v>0</v>
      </c>
      <c r="AB88" s="6">
        <v>0</v>
      </c>
      <c r="AC88" s="6">
        <v>0</v>
      </c>
      <c r="AD88" s="6">
        <v>0</v>
      </c>
      <c r="AE88" s="6">
        <v>0</v>
      </c>
      <c r="AF88" s="6">
        <v>0</v>
      </c>
      <c r="AG88" s="6"/>
      <c r="AH88" s="6"/>
      <c r="AI88" s="6"/>
      <c r="AJ88" s="6"/>
      <c r="AK88" s="47">
        <f t="shared" si="31"/>
        <v>0</v>
      </c>
      <c r="AL88" s="48">
        <v>0</v>
      </c>
      <c r="AM88" s="58">
        <f t="shared" si="27"/>
        <v>0</v>
      </c>
      <c r="AN88" s="6">
        <v>0</v>
      </c>
      <c r="AO88" s="6">
        <v>0</v>
      </c>
      <c r="AP88" s="6">
        <v>0</v>
      </c>
      <c r="AQ88" s="6">
        <v>0</v>
      </c>
      <c r="AR88" s="6">
        <v>0</v>
      </c>
      <c r="AS88" s="6">
        <v>0</v>
      </c>
      <c r="AT88" s="6">
        <v>0</v>
      </c>
      <c r="AU88" s="6">
        <v>0</v>
      </c>
      <c r="AV88" s="6"/>
      <c r="AW88" s="6"/>
      <c r="AX88" s="6"/>
      <c r="AY88" s="6"/>
      <c r="AZ88" s="47">
        <f t="shared" si="32"/>
        <v>0</v>
      </c>
      <c r="BA88" s="48">
        <v>0.33333333333333331</v>
      </c>
      <c r="BB88" s="58">
        <f t="shared" si="28"/>
        <v>0</v>
      </c>
      <c r="BC88" s="14">
        <f t="shared" si="33"/>
        <v>4</v>
      </c>
      <c r="BD88" s="14">
        <f t="shared" si="34"/>
        <v>4</v>
      </c>
      <c r="BE88" s="14">
        <f t="shared" si="35"/>
        <v>11</v>
      </c>
      <c r="BF88" s="14">
        <f t="shared" si="36"/>
        <v>2</v>
      </c>
      <c r="BG88" s="14">
        <f t="shared" si="37"/>
        <v>7</v>
      </c>
      <c r="BH88" s="14">
        <f t="shared" si="38"/>
        <v>3</v>
      </c>
      <c r="BI88" s="14">
        <f t="shared" si="39"/>
        <v>11</v>
      </c>
      <c r="BJ88" s="14">
        <f t="shared" si="40"/>
        <v>0</v>
      </c>
      <c r="BK88" s="14">
        <f t="shared" si="41"/>
        <v>0</v>
      </c>
      <c r="BL88" s="14">
        <f t="shared" si="42"/>
        <v>0</v>
      </c>
      <c r="BM88" s="14">
        <f t="shared" si="43"/>
        <v>0</v>
      </c>
      <c r="BN88" s="14">
        <f t="shared" si="44"/>
        <v>0</v>
      </c>
      <c r="BO88" s="15">
        <f t="shared" si="45"/>
        <v>113.33333333333333</v>
      </c>
      <c r="BP88" s="15">
        <f t="shared" si="46"/>
        <v>42</v>
      </c>
      <c r="BQ88" s="122">
        <f t="shared" si="29"/>
        <v>37.058823529411768</v>
      </c>
    </row>
    <row r="89" spans="1:69" x14ac:dyDescent="0.3">
      <c r="A89" s="72" t="s">
        <v>2</v>
      </c>
      <c r="B89" s="72" t="s">
        <v>173</v>
      </c>
      <c r="C89" s="73">
        <v>400</v>
      </c>
      <c r="D89" s="72" t="s">
        <v>473</v>
      </c>
      <c r="E89" s="72" t="s">
        <v>450</v>
      </c>
      <c r="F89" s="72" t="s">
        <v>172</v>
      </c>
      <c r="G89" s="74" t="s">
        <v>525</v>
      </c>
      <c r="H89" s="75">
        <v>285</v>
      </c>
      <c r="I89" s="77" t="s">
        <v>174</v>
      </c>
      <c r="J89" s="6">
        <v>8</v>
      </c>
      <c r="K89" s="6">
        <v>19</v>
      </c>
      <c r="L89" s="6">
        <v>3</v>
      </c>
      <c r="M89" s="6">
        <v>8</v>
      </c>
      <c r="N89" s="6">
        <v>16</v>
      </c>
      <c r="O89" s="6">
        <v>9</v>
      </c>
      <c r="P89" s="6">
        <v>4</v>
      </c>
      <c r="Q89" s="6">
        <v>1</v>
      </c>
      <c r="R89" s="6"/>
      <c r="S89" s="6"/>
      <c r="T89" s="6"/>
      <c r="U89" s="6"/>
      <c r="V89" s="47">
        <f t="shared" si="30"/>
        <v>68</v>
      </c>
      <c r="W89" s="48">
        <v>199.33333333333334</v>
      </c>
      <c r="X89" s="58">
        <f t="shared" si="26"/>
        <v>34.113712374581937</v>
      </c>
      <c r="Y89" s="6">
        <v>1</v>
      </c>
      <c r="Z89" s="6">
        <v>2</v>
      </c>
      <c r="AA89" s="6">
        <v>1</v>
      </c>
      <c r="AB89" s="6">
        <v>0</v>
      </c>
      <c r="AC89" s="6">
        <v>0</v>
      </c>
      <c r="AD89" s="6">
        <v>0</v>
      </c>
      <c r="AE89" s="6">
        <v>8</v>
      </c>
      <c r="AF89" s="6">
        <v>0</v>
      </c>
      <c r="AG89" s="6"/>
      <c r="AH89" s="6"/>
      <c r="AI89" s="6"/>
      <c r="AJ89" s="6"/>
      <c r="AK89" s="47">
        <f t="shared" si="31"/>
        <v>12</v>
      </c>
      <c r="AL89" s="48">
        <v>0.66666666666666663</v>
      </c>
      <c r="AM89" s="58">
        <f t="shared" si="27"/>
        <v>1800</v>
      </c>
      <c r="AN89" s="6">
        <v>0</v>
      </c>
      <c r="AO89" s="6">
        <v>0</v>
      </c>
      <c r="AP89" s="6">
        <v>0</v>
      </c>
      <c r="AQ89" s="6">
        <v>0</v>
      </c>
      <c r="AR89" s="6">
        <v>0</v>
      </c>
      <c r="AS89" s="6">
        <v>0</v>
      </c>
      <c r="AT89" s="6">
        <v>0</v>
      </c>
      <c r="AU89" s="6">
        <v>0</v>
      </c>
      <c r="AV89" s="6"/>
      <c r="AW89" s="6"/>
      <c r="AX89" s="6"/>
      <c r="AY89" s="6"/>
      <c r="AZ89" s="47">
        <f t="shared" si="32"/>
        <v>0</v>
      </c>
      <c r="BA89" s="48">
        <v>0.33333333333333331</v>
      </c>
      <c r="BB89" s="58">
        <f t="shared" si="28"/>
        <v>0</v>
      </c>
      <c r="BC89" s="14">
        <f t="shared" si="33"/>
        <v>9</v>
      </c>
      <c r="BD89" s="14">
        <f t="shared" si="34"/>
        <v>21</v>
      </c>
      <c r="BE89" s="14">
        <f t="shared" si="35"/>
        <v>4</v>
      </c>
      <c r="BF89" s="14">
        <f t="shared" si="36"/>
        <v>8</v>
      </c>
      <c r="BG89" s="14">
        <f t="shared" si="37"/>
        <v>16</v>
      </c>
      <c r="BH89" s="14">
        <f t="shared" si="38"/>
        <v>9</v>
      </c>
      <c r="BI89" s="14">
        <f t="shared" si="39"/>
        <v>12</v>
      </c>
      <c r="BJ89" s="14">
        <f t="shared" si="40"/>
        <v>1</v>
      </c>
      <c r="BK89" s="14">
        <f t="shared" si="41"/>
        <v>0</v>
      </c>
      <c r="BL89" s="14">
        <f t="shared" si="42"/>
        <v>0</v>
      </c>
      <c r="BM89" s="14">
        <f t="shared" si="43"/>
        <v>0</v>
      </c>
      <c r="BN89" s="14">
        <f t="shared" si="44"/>
        <v>0</v>
      </c>
      <c r="BO89" s="15">
        <f t="shared" si="45"/>
        <v>200.33333333333334</v>
      </c>
      <c r="BP89" s="15">
        <f t="shared" si="46"/>
        <v>80</v>
      </c>
      <c r="BQ89" s="122">
        <f t="shared" si="29"/>
        <v>39.933444259567388</v>
      </c>
    </row>
    <row r="90" spans="1:69" x14ac:dyDescent="0.3">
      <c r="A90" s="72" t="s">
        <v>2</v>
      </c>
      <c r="B90" s="72" t="s">
        <v>173</v>
      </c>
      <c r="C90" s="73">
        <v>400</v>
      </c>
      <c r="D90" s="72" t="s">
        <v>473</v>
      </c>
      <c r="E90" s="72" t="s">
        <v>450</v>
      </c>
      <c r="F90" s="72" t="s">
        <v>172</v>
      </c>
      <c r="G90" s="74" t="s">
        <v>466</v>
      </c>
      <c r="H90" s="75">
        <v>286</v>
      </c>
      <c r="I90" s="77" t="s">
        <v>180</v>
      </c>
      <c r="J90" s="6">
        <v>3</v>
      </c>
      <c r="K90" s="6">
        <v>11</v>
      </c>
      <c r="L90" s="6">
        <v>8</v>
      </c>
      <c r="M90" s="6">
        <v>20</v>
      </c>
      <c r="N90" s="6">
        <v>16</v>
      </c>
      <c r="O90" s="6">
        <v>1</v>
      </c>
      <c r="P90" s="6">
        <v>5</v>
      </c>
      <c r="Q90" s="6">
        <v>2</v>
      </c>
      <c r="R90" s="6"/>
      <c r="S90" s="6"/>
      <c r="T90" s="6"/>
      <c r="U90" s="6"/>
      <c r="V90" s="47">
        <f t="shared" si="30"/>
        <v>66</v>
      </c>
      <c r="W90" s="48">
        <v>78</v>
      </c>
      <c r="X90" s="58">
        <f t="shared" si="26"/>
        <v>84.615384615384613</v>
      </c>
      <c r="Y90" s="6">
        <v>0</v>
      </c>
      <c r="Z90" s="6">
        <v>0</v>
      </c>
      <c r="AA90" s="6">
        <v>0</v>
      </c>
      <c r="AB90" s="6">
        <v>0</v>
      </c>
      <c r="AC90" s="6">
        <v>0</v>
      </c>
      <c r="AD90" s="6">
        <v>0</v>
      </c>
      <c r="AE90" s="6">
        <v>1</v>
      </c>
      <c r="AF90" s="6">
        <v>0</v>
      </c>
      <c r="AG90" s="6"/>
      <c r="AH90" s="6"/>
      <c r="AI90" s="6"/>
      <c r="AJ90" s="6"/>
      <c r="AK90" s="47">
        <f t="shared" si="31"/>
        <v>1</v>
      </c>
      <c r="AL90" s="48">
        <v>0.33333333333333331</v>
      </c>
      <c r="AM90" s="58">
        <f t="shared" si="27"/>
        <v>300</v>
      </c>
      <c r="AN90" s="6">
        <v>0</v>
      </c>
      <c r="AO90" s="6">
        <v>0</v>
      </c>
      <c r="AP90" s="6">
        <v>0</v>
      </c>
      <c r="AQ90" s="6">
        <v>0</v>
      </c>
      <c r="AR90" s="6">
        <v>0</v>
      </c>
      <c r="AS90" s="6">
        <v>0</v>
      </c>
      <c r="AT90" s="6">
        <v>2</v>
      </c>
      <c r="AU90" s="6">
        <v>2</v>
      </c>
      <c r="AV90" s="6"/>
      <c r="AW90" s="6"/>
      <c r="AX90" s="6"/>
      <c r="AY90" s="6"/>
      <c r="AZ90" s="47">
        <f t="shared" si="32"/>
        <v>4</v>
      </c>
      <c r="BA90" s="48">
        <v>0</v>
      </c>
      <c r="BB90" s="58">
        <f t="shared" si="28"/>
        <v>0</v>
      </c>
      <c r="BC90" s="14">
        <f t="shared" si="33"/>
        <v>3</v>
      </c>
      <c r="BD90" s="14">
        <f t="shared" si="34"/>
        <v>11</v>
      </c>
      <c r="BE90" s="14">
        <f t="shared" si="35"/>
        <v>8</v>
      </c>
      <c r="BF90" s="14">
        <f t="shared" si="36"/>
        <v>20</v>
      </c>
      <c r="BG90" s="14">
        <f t="shared" si="37"/>
        <v>16</v>
      </c>
      <c r="BH90" s="14">
        <f t="shared" si="38"/>
        <v>1</v>
      </c>
      <c r="BI90" s="14">
        <f t="shared" si="39"/>
        <v>8</v>
      </c>
      <c r="BJ90" s="14">
        <f t="shared" si="40"/>
        <v>4</v>
      </c>
      <c r="BK90" s="14">
        <f t="shared" si="41"/>
        <v>0</v>
      </c>
      <c r="BL90" s="14">
        <f t="shared" si="42"/>
        <v>0</v>
      </c>
      <c r="BM90" s="14">
        <f t="shared" si="43"/>
        <v>0</v>
      </c>
      <c r="BN90" s="14">
        <f t="shared" si="44"/>
        <v>0</v>
      </c>
      <c r="BO90" s="15">
        <f t="shared" si="45"/>
        <v>78.333333333333329</v>
      </c>
      <c r="BP90" s="15">
        <f t="shared" si="46"/>
        <v>71</v>
      </c>
      <c r="BQ90" s="122">
        <f t="shared" si="29"/>
        <v>90.638297872340431</v>
      </c>
    </row>
    <row r="91" spans="1:69" x14ac:dyDescent="0.3">
      <c r="A91" s="72" t="s">
        <v>2</v>
      </c>
      <c r="B91" s="72" t="s">
        <v>173</v>
      </c>
      <c r="C91" s="73">
        <v>400</v>
      </c>
      <c r="D91" s="72" t="s">
        <v>473</v>
      </c>
      <c r="E91" s="72" t="s">
        <v>450</v>
      </c>
      <c r="F91" s="72" t="s">
        <v>172</v>
      </c>
      <c r="G91" s="74" t="s">
        <v>466</v>
      </c>
      <c r="H91" s="75">
        <v>67</v>
      </c>
      <c r="I91" s="77" t="s">
        <v>179</v>
      </c>
      <c r="J91" s="6">
        <v>1</v>
      </c>
      <c r="K91" s="6">
        <v>1</v>
      </c>
      <c r="L91" s="6">
        <v>0</v>
      </c>
      <c r="M91" s="6">
        <v>0</v>
      </c>
      <c r="N91" s="6">
        <v>2</v>
      </c>
      <c r="O91" s="6">
        <v>0</v>
      </c>
      <c r="P91" s="6">
        <v>1</v>
      </c>
      <c r="Q91" s="6">
        <v>0</v>
      </c>
      <c r="R91" s="6"/>
      <c r="S91" s="6"/>
      <c r="T91" s="6"/>
      <c r="U91" s="6"/>
      <c r="V91" s="47">
        <f t="shared" si="30"/>
        <v>5</v>
      </c>
      <c r="W91" s="48">
        <v>33</v>
      </c>
      <c r="X91" s="58">
        <f t="shared" si="26"/>
        <v>15.151515151515152</v>
      </c>
      <c r="Y91" s="6">
        <v>0</v>
      </c>
      <c r="Z91" s="6">
        <v>0</v>
      </c>
      <c r="AA91" s="6">
        <v>0</v>
      </c>
      <c r="AB91" s="6">
        <v>0</v>
      </c>
      <c r="AC91" s="6">
        <v>0</v>
      </c>
      <c r="AD91" s="6">
        <v>0</v>
      </c>
      <c r="AE91" s="6">
        <v>0</v>
      </c>
      <c r="AF91" s="6">
        <v>0</v>
      </c>
      <c r="AG91" s="6"/>
      <c r="AH91" s="6"/>
      <c r="AI91" s="6"/>
      <c r="AJ91" s="6"/>
      <c r="AK91" s="47">
        <f t="shared" si="31"/>
        <v>0</v>
      </c>
      <c r="AL91" s="48">
        <v>0.33333333333333331</v>
      </c>
      <c r="AM91" s="58">
        <f t="shared" si="27"/>
        <v>0</v>
      </c>
      <c r="AN91" s="6">
        <v>0</v>
      </c>
      <c r="AO91" s="6">
        <v>0</v>
      </c>
      <c r="AP91" s="6">
        <v>0</v>
      </c>
      <c r="AQ91" s="6">
        <v>0</v>
      </c>
      <c r="AR91" s="6">
        <v>0</v>
      </c>
      <c r="AS91" s="6">
        <v>0</v>
      </c>
      <c r="AT91" s="6">
        <v>0</v>
      </c>
      <c r="AU91" s="6">
        <v>0</v>
      </c>
      <c r="AV91" s="6"/>
      <c r="AW91" s="6"/>
      <c r="AX91" s="6"/>
      <c r="AY91" s="6"/>
      <c r="AZ91" s="47">
        <f t="shared" si="32"/>
        <v>0</v>
      </c>
      <c r="BA91" s="48">
        <v>0</v>
      </c>
      <c r="BB91" s="58">
        <f t="shared" si="28"/>
        <v>0</v>
      </c>
      <c r="BC91" s="14">
        <f t="shared" si="33"/>
        <v>1</v>
      </c>
      <c r="BD91" s="14">
        <f t="shared" si="34"/>
        <v>1</v>
      </c>
      <c r="BE91" s="14">
        <f t="shared" si="35"/>
        <v>0</v>
      </c>
      <c r="BF91" s="14">
        <f t="shared" si="36"/>
        <v>0</v>
      </c>
      <c r="BG91" s="14">
        <f t="shared" si="37"/>
        <v>2</v>
      </c>
      <c r="BH91" s="14">
        <f t="shared" si="38"/>
        <v>0</v>
      </c>
      <c r="BI91" s="14">
        <f t="shared" si="39"/>
        <v>1</v>
      </c>
      <c r="BJ91" s="14">
        <f t="shared" si="40"/>
        <v>0</v>
      </c>
      <c r="BK91" s="14">
        <f t="shared" si="41"/>
        <v>0</v>
      </c>
      <c r="BL91" s="14">
        <f t="shared" si="42"/>
        <v>0</v>
      </c>
      <c r="BM91" s="14">
        <f t="shared" si="43"/>
        <v>0</v>
      </c>
      <c r="BN91" s="14">
        <f t="shared" si="44"/>
        <v>0</v>
      </c>
      <c r="BO91" s="15">
        <f t="shared" si="45"/>
        <v>33.333333333333336</v>
      </c>
      <c r="BP91" s="15">
        <f t="shared" si="46"/>
        <v>5</v>
      </c>
      <c r="BQ91" s="122">
        <f t="shared" si="29"/>
        <v>15</v>
      </c>
    </row>
    <row r="92" spans="1:69" x14ac:dyDescent="0.3">
      <c r="A92" s="72" t="s">
        <v>2</v>
      </c>
      <c r="B92" s="72" t="s">
        <v>173</v>
      </c>
      <c r="C92" s="73">
        <v>400</v>
      </c>
      <c r="D92" s="72" t="s">
        <v>473</v>
      </c>
      <c r="E92" s="72" t="s">
        <v>450</v>
      </c>
      <c r="F92" s="72" t="s">
        <v>172</v>
      </c>
      <c r="G92" s="74" t="s">
        <v>466</v>
      </c>
      <c r="H92" s="75">
        <v>14370</v>
      </c>
      <c r="I92" s="77" t="s">
        <v>181</v>
      </c>
      <c r="J92" s="6">
        <v>1</v>
      </c>
      <c r="K92" s="6">
        <v>4</v>
      </c>
      <c r="L92" s="6">
        <v>3</v>
      </c>
      <c r="M92" s="6">
        <v>2</v>
      </c>
      <c r="N92" s="6">
        <v>5</v>
      </c>
      <c r="O92" s="6">
        <v>1</v>
      </c>
      <c r="P92" s="6">
        <v>6</v>
      </c>
      <c r="Q92" s="6">
        <v>0</v>
      </c>
      <c r="R92" s="6"/>
      <c r="S92" s="6"/>
      <c r="T92" s="6"/>
      <c r="U92" s="6"/>
      <c r="V92" s="47">
        <f t="shared" si="30"/>
        <v>22</v>
      </c>
      <c r="W92" s="48">
        <v>36.666666666666664</v>
      </c>
      <c r="X92" s="58">
        <f t="shared" si="26"/>
        <v>60.000000000000007</v>
      </c>
      <c r="Y92" s="6">
        <v>0</v>
      </c>
      <c r="Z92" s="6">
        <v>0</v>
      </c>
      <c r="AA92" s="6">
        <v>0</v>
      </c>
      <c r="AB92" s="6">
        <v>0</v>
      </c>
      <c r="AC92" s="6">
        <v>0</v>
      </c>
      <c r="AD92" s="6">
        <v>0</v>
      </c>
      <c r="AE92" s="6">
        <v>0</v>
      </c>
      <c r="AF92" s="6">
        <v>1</v>
      </c>
      <c r="AG92" s="6"/>
      <c r="AH92" s="6"/>
      <c r="AI92" s="6"/>
      <c r="AJ92" s="6"/>
      <c r="AK92" s="47">
        <f t="shared" si="31"/>
        <v>1</v>
      </c>
      <c r="AL92" s="48">
        <v>0</v>
      </c>
      <c r="AM92" s="58">
        <f t="shared" si="27"/>
        <v>0</v>
      </c>
      <c r="AN92" s="6">
        <v>0</v>
      </c>
      <c r="AO92" s="6">
        <v>0</v>
      </c>
      <c r="AP92" s="6">
        <v>0</v>
      </c>
      <c r="AQ92" s="6">
        <v>0</v>
      </c>
      <c r="AR92" s="6">
        <v>0</v>
      </c>
      <c r="AS92" s="6">
        <v>0</v>
      </c>
      <c r="AT92" s="6">
        <v>0</v>
      </c>
      <c r="AU92" s="6">
        <v>0</v>
      </c>
      <c r="AV92" s="6"/>
      <c r="AW92" s="6"/>
      <c r="AX92" s="6"/>
      <c r="AY92" s="6"/>
      <c r="AZ92" s="47">
        <f t="shared" si="32"/>
        <v>0</v>
      </c>
      <c r="BA92" s="48">
        <v>0</v>
      </c>
      <c r="BB92" s="58">
        <f t="shared" si="28"/>
        <v>0</v>
      </c>
      <c r="BC92" s="14">
        <f t="shared" si="33"/>
        <v>1</v>
      </c>
      <c r="BD92" s="14">
        <f t="shared" si="34"/>
        <v>4</v>
      </c>
      <c r="BE92" s="14">
        <f t="shared" si="35"/>
        <v>3</v>
      </c>
      <c r="BF92" s="14">
        <f t="shared" si="36"/>
        <v>2</v>
      </c>
      <c r="BG92" s="14">
        <f t="shared" si="37"/>
        <v>5</v>
      </c>
      <c r="BH92" s="14">
        <f t="shared" si="38"/>
        <v>1</v>
      </c>
      <c r="BI92" s="14">
        <f t="shared" si="39"/>
        <v>6</v>
      </c>
      <c r="BJ92" s="14">
        <f t="shared" si="40"/>
        <v>1</v>
      </c>
      <c r="BK92" s="14">
        <f t="shared" si="41"/>
        <v>0</v>
      </c>
      <c r="BL92" s="14">
        <f t="shared" si="42"/>
        <v>0</v>
      </c>
      <c r="BM92" s="14">
        <f t="shared" si="43"/>
        <v>0</v>
      </c>
      <c r="BN92" s="14">
        <f t="shared" si="44"/>
        <v>0</v>
      </c>
      <c r="BO92" s="15">
        <f t="shared" si="45"/>
        <v>36.666666666666664</v>
      </c>
      <c r="BP92" s="15">
        <f t="shared" si="46"/>
        <v>23</v>
      </c>
      <c r="BQ92" s="122">
        <f t="shared" si="29"/>
        <v>62.727272727272734</v>
      </c>
    </row>
    <row r="93" spans="1:69" x14ac:dyDescent="0.3">
      <c r="A93" s="72" t="s">
        <v>2</v>
      </c>
      <c r="B93" s="72" t="s">
        <v>173</v>
      </c>
      <c r="C93" s="73">
        <v>400</v>
      </c>
      <c r="D93" s="72" t="s">
        <v>473</v>
      </c>
      <c r="E93" s="72" t="s">
        <v>450</v>
      </c>
      <c r="F93" s="72" t="s">
        <v>172</v>
      </c>
      <c r="G93" s="74" t="s">
        <v>466</v>
      </c>
      <c r="H93" s="75">
        <v>30036</v>
      </c>
      <c r="I93" s="77" t="s">
        <v>528</v>
      </c>
      <c r="J93" s="6">
        <v>0</v>
      </c>
      <c r="K93" s="6">
        <v>6</v>
      </c>
      <c r="L93" s="6">
        <v>2</v>
      </c>
      <c r="M93" s="6">
        <v>5</v>
      </c>
      <c r="N93" s="6">
        <v>0</v>
      </c>
      <c r="O93" s="6">
        <v>1</v>
      </c>
      <c r="P93" s="6">
        <v>3</v>
      </c>
      <c r="Q93" s="6">
        <v>0</v>
      </c>
      <c r="R93" s="6"/>
      <c r="S93" s="6"/>
      <c r="T93" s="6"/>
      <c r="U93" s="6"/>
      <c r="V93" s="47">
        <f t="shared" si="30"/>
        <v>17</v>
      </c>
      <c r="W93" s="48">
        <v>33.333333333333336</v>
      </c>
      <c r="X93" s="58">
        <f t="shared" si="26"/>
        <v>51</v>
      </c>
      <c r="Y93" s="6">
        <v>0</v>
      </c>
      <c r="Z93" s="6">
        <v>0</v>
      </c>
      <c r="AA93" s="6">
        <v>0</v>
      </c>
      <c r="AB93" s="6">
        <v>0</v>
      </c>
      <c r="AC93" s="6">
        <v>0</v>
      </c>
      <c r="AD93" s="6">
        <v>0</v>
      </c>
      <c r="AE93" s="6">
        <v>0</v>
      </c>
      <c r="AF93" s="6">
        <v>0</v>
      </c>
      <c r="AG93" s="6"/>
      <c r="AH93" s="6"/>
      <c r="AI93" s="6"/>
      <c r="AJ93" s="6"/>
      <c r="AK93" s="47">
        <f t="shared" si="31"/>
        <v>0</v>
      </c>
      <c r="AL93" s="48">
        <v>0.33333333333333331</v>
      </c>
      <c r="AM93" s="58">
        <f t="shared" si="27"/>
        <v>0</v>
      </c>
      <c r="AN93" s="6">
        <v>0</v>
      </c>
      <c r="AO93" s="6">
        <v>0</v>
      </c>
      <c r="AP93" s="6">
        <v>0</v>
      </c>
      <c r="AQ93" s="6">
        <v>0</v>
      </c>
      <c r="AR93" s="6">
        <v>0</v>
      </c>
      <c r="AS93" s="6">
        <v>0</v>
      </c>
      <c r="AT93" s="6">
        <v>0</v>
      </c>
      <c r="AU93" s="6">
        <v>0</v>
      </c>
      <c r="AV93" s="6"/>
      <c r="AW93" s="6"/>
      <c r="AX93" s="6"/>
      <c r="AY93" s="6"/>
      <c r="AZ93" s="47">
        <f t="shared" si="32"/>
        <v>0</v>
      </c>
      <c r="BA93" s="48">
        <v>0</v>
      </c>
      <c r="BB93" s="58">
        <f t="shared" si="28"/>
        <v>0</v>
      </c>
      <c r="BC93" s="14">
        <f t="shared" si="33"/>
        <v>0</v>
      </c>
      <c r="BD93" s="14">
        <f t="shared" si="34"/>
        <v>6</v>
      </c>
      <c r="BE93" s="14">
        <f t="shared" si="35"/>
        <v>2</v>
      </c>
      <c r="BF93" s="14">
        <f t="shared" si="36"/>
        <v>5</v>
      </c>
      <c r="BG93" s="14">
        <f t="shared" si="37"/>
        <v>0</v>
      </c>
      <c r="BH93" s="14">
        <f t="shared" si="38"/>
        <v>1</v>
      </c>
      <c r="BI93" s="14">
        <f t="shared" si="39"/>
        <v>3</v>
      </c>
      <c r="BJ93" s="14">
        <f t="shared" si="40"/>
        <v>0</v>
      </c>
      <c r="BK93" s="14">
        <f t="shared" si="41"/>
        <v>0</v>
      </c>
      <c r="BL93" s="14">
        <f t="shared" si="42"/>
        <v>0</v>
      </c>
      <c r="BM93" s="14">
        <f t="shared" si="43"/>
        <v>0</v>
      </c>
      <c r="BN93" s="14">
        <f t="shared" si="44"/>
        <v>0</v>
      </c>
      <c r="BO93" s="15">
        <f t="shared" si="45"/>
        <v>33.666666666666671</v>
      </c>
      <c r="BP93" s="15">
        <f t="shared" si="46"/>
        <v>17</v>
      </c>
      <c r="BQ93" s="122">
        <f t="shared" si="29"/>
        <v>50.495049504950487</v>
      </c>
    </row>
    <row r="94" spans="1:69" x14ac:dyDescent="0.3">
      <c r="A94" s="72" t="s">
        <v>2</v>
      </c>
      <c r="B94" s="72" t="s">
        <v>335</v>
      </c>
      <c r="C94" s="73">
        <v>400</v>
      </c>
      <c r="D94" s="72" t="s">
        <v>473</v>
      </c>
      <c r="E94" s="72" t="s">
        <v>450</v>
      </c>
      <c r="F94" s="72" t="s">
        <v>172</v>
      </c>
      <c r="G94" s="74" t="s">
        <v>525</v>
      </c>
      <c r="H94" s="75">
        <v>74</v>
      </c>
      <c r="I94" s="77" t="s">
        <v>338</v>
      </c>
      <c r="J94" s="6">
        <v>2</v>
      </c>
      <c r="K94" s="6">
        <v>2</v>
      </c>
      <c r="L94" s="6">
        <v>5</v>
      </c>
      <c r="M94" s="6">
        <v>6</v>
      </c>
      <c r="N94" s="6">
        <v>3</v>
      </c>
      <c r="O94" s="6">
        <v>1</v>
      </c>
      <c r="P94" s="6">
        <v>0</v>
      </c>
      <c r="Q94" s="6">
        <v>0</v>
      </c>
      <c r="R94" s="6"/>
      <c r="S94" s="6"/>
      <c r="T94" s="6"/>
      <c r="U94" s="6"/>
      <c r="V94" s="47">
        <f t="shared" si="30"/>
        <v>19</v>
      </c>
      <c r="W94" s="48">
        <v>42</v>
      </c>
      <c r="X94" s="58">
        <f t="shared" si="26"/>
        <v>45.238095238095241</v>
      </c>
      <c r="Y94" s="6">
        <v>0</v>
      </c>
      <c r="Z94" s="6">
        <v>0</v>
      </c>
      <c r="AA94" s="6">
        <v>0</v>
      </c>
      <c r="AB94" s="6">
        <v>0</v>
      </c>
      <c r="AC94" s="6">
        <v>0</v>
      </c>
      <c r="AD94" s="6">
        <v>0</v>
      </c>
      <c r="AE94" s="6">
        <v>0</v>
      </c>
      <c r="AF94" s="6">
        <v>0</v>
      </c>
      <c r="AG94" s="6"/>
      <c r="AH94" s="6"/>
      <c r="AI94" s="6"/>
      <c r="AJ94" s="6"/>
      <c r="AK94" s="47">
        <f t="shared" si="31"/>
        <v>0</v>
      </c>
      <c r="AL94" s="48">
        <v>0</v>
      </c>
      <c r="AM94" s="58">
        <f t="shared" si="27"/>
        <v>0</v>
      </c>
      <c r="AN94" s="6">
        <v>0</v>
      </c>
      <c r="AO94" s="6">
        <v>0</v>
      </c>
      <c r="AP94" s="6">
        <v>0</v>
      </c>
      <c r="AQ94" s="6">
        <v>0</v>
      </c>
      <c r="AR94" s="6">
        <v>0</v>
      </c>
      <c r="AS94" s="6">
        <v>0</v>
      </c>
      <c r="AT94" s="6">
        <v>0</v>
      </c>
      <c r="AU94" s="6">
        <v>0</v>
      </c>
      <c r="AV94" s="6"/>
      <c r="AW94" s="6"/>
      <c r="AX94" s="6"/>
      <c r="AY94" s="6"/>
      <c r="AZ94" s="47">
        <f t="shared" si="32"/>
        <v>0</v>
      </c>
      <c r="BA94" s="48">
        <v>0</v>
      </c>
      <c r="BB94" s="58">
        <f t="shared" si="28"/>
        <v>0</v>
      </c>
      <c r="BC94" s="14">
        <f t="shared" si="33"/>
        <v>2</v>
      </c>
      <c r="BD94" s="14">
        <f t="shared" si="34"/>
        <v>2</v>
      </c>
      <c r="BE94" s="14">
        <f t="shared" si="35"/>
        <v>5</v>
      </c>
      <c r="BF94" s="14">
        <f t="shared" si="36"/>
        <v>6</v>
      </c>
      <c r="BG94" s="14">
        <f t="shared" si="37"/>
        <v>3</v>
      </c>
      <c r="BH94" s="14">
        <f t="shared" si="38"/>
        <v>1</v>
      </c>
      <c r="BI94" s="14">
        <f t="shared" si="39"/>
        <v>0</v>
      </c>
      <c r="BJ94" s="14">
        <f t="shared" si="40"/>
        <v>0</v>
      </c>
      <c r="BK94" s="14">
        <f t="shared" si="41"/>
        <v>0</v>
      </c>
      <c r="BL94" s="14">
        <f t="shared" si="42"/>
        <v>0</v>
      </c>
      <c r="BM94" s="14">
        <f t="shared" si="43"/>
        <v>0</v>
      </c>
      <c r="BN94" s="14">
        <f t="shared" si="44"/>
        <v>0</v>
      </c>
      <c r="BO94" s="15">
        <f t="shared" si="45"/>
        <v>42</v>
      </c>
      <c r="BP94" s="15">
        <f t="shared" si="46"/>
        <v>19</v>
      </c>
      <c r="BQ94" s="122">
        <f t="shared" si="29"/>
        <v>45.238095238095241</v>
      </c>
    </row>
    <row r="95" spans="1:69" x14ac:dyDescent="0.3">
      <c r="A95" s="72" t="s">
        <v>2</v>
      </c>
      <c r="B95" s="72" t="s">
        <v>335</v>
      </c>
      <c r="C95" s="73">
        <v>400</v>
      </c>
      <c r="D95" s="72" t="s">
        <v>473</v>
      </c>
      <c r="E95" s="72" t="s">
        <v>450</v>
      </c>
      <c r="F95" s="72" t="s">
        <v>172</v>
      </c>
      <c r="G95" s="74" t="s">
        <v>466</v>
      </c>
      <c r="H95" s="75">
        <v>72</v>
      </c>
      <c r="I95" s="77" t="s">
        <v>337</v>
      </c>
      <c r="J95" s="6">
        <v>5</v>
      </c>
      <c r="K95" s="6">
        <v>5</v>
      </c>
      <c r="L95" s="6">
        <v>3</v>
      </c>
      <c r="M95" s="6">
        <v>6</v>
      </c>
      <c r="N95" s="6">
        <v>5</v>
      </c>
      <c r="O95" s="6">
        <v>7</v>
      </c>
      <c r="P95" s="6">
        <v>2</v>
      </c>
      <c r="Q95" s="6">
        <v>1</v>
      </c>
      <c r="R95" s="6"/>
      <c r="S95" s="6"/>
      <c r="T95" s="6"/>
      <c r="U95" s="6"/>
      <c r="V95" s="47">
        <f t="shared" si="30"/>
        <v>34</v>
      </c>
      <c r="W95" s="48">
        <v>57</v>
      </c>
      <c r="X95" s="58">
        <f t="shared" si="26"/>
        <v>59.649122807017541</v>
      </c>
      <c r="Y95" s="6">
        <v>0</v>
      </c>
      <c r="Z95" s="6">
        <v>0</v>
      </c>
      <c r="AA95" s="6">
        <v>0</v>
      </c>
      <c r="AB95" s="6">
        <v>0</v>
      </c>
      <c r="AC95" s="6">
        <v>0</v>
      </c>
      <c r="AD95" s="6">
        <v>0</v>
      </c>
      <c r="AE95" s="6">
        <v>0</v>
      </c>
      <c r="AF95" s="6">
        <v>0</v>
      </c>
      <c r="AG95" s="6"/>
      <c r="AH95" s="6"/>
      <c r="AI95" s="6"/>
      <c r="AJ95" s="6"/>
      <c r="AK95" s="47">
        <f t="shared" si="31"/>
        <v>0</v>
      </c>
      <c r="AL95" s="48">
        <v>0.33333333333333331</v>
      </c>
      <c r="AM95" s="58">
        <f t="shared" si="27"/>
        <v>0</v>
      </c>
      <c r="AN95" s="6">
        <v>1</v>
      </c>
      <c r="AO95" s="6">
        <v>0</v>
      </c>
      <c r="AP95" s="6">
        <v>0</v>
      </c>
      <c r="AQ95" s="6">
        <v>0</v>
      </c>
      <c r="AR95" s="6">
        <v>0</v>
      </c>
      <c r="AS95" s="6">
        <v>0</v>
      </c>
      <c r="AT95" s="6">
        <v>0</v>
      </c>
      <c r="AU95" s="6">
        <v>0</v>
      </c>
      <c r="AV95" s="6"/>
      <c r="AW95" s="6"/>
      <c r="AX95" s="6"/>
      <c r="AY95" s="6"/>
      <c r="AZ95" s="47">
        <f t="shared" si="32"/>
        <v>1</v>
      </c>
      <c r="BA95" s="48">
        <v>0</v>
      </c>
      <c r="BB95" s="58">
        <f t="shared" si="28"/>
        <v>0</v>
      </c>
      <c r="BC95" s="14">
        <f t="shared" si="33"/>
        <v>6</v>
      </c>
      <c r="BD95" s="14">
        <f t="shared" si="34"/>
        <v>5</v>
      </c>
      <c r="BE95" s="14">
        <f t="shared" si="35"/>
        <v>3</v>
      </c>
      <c r="BF95" s="14">
        <f t="shared" si="36"/>
        <v>6</v>
      </c>
      <c r="BG95" s="14">
        <f t="shared" si="37"/>
        <v>5</v>
      </c>
      <c r="BH95" s="14">
        <f t="shared" si="38"/>
        <v>7</v>
      </c>
      <c r="BI95" s="14">
        <f t="shared" si="39"/>
        <v>2</v>
      </c>
      <c r="BJ95" s="14">
        <f t="shared" si="40"/>
        <v>1</v>
      </c>
      <c r="BK95" s="14">
        <f t="shared" si="41"/>
        <v>0</v>
      </c>
      <c r="BL95" s="14">
        <f t="shared" si="42"/>
        <v>0</v>
      </c>
      <c r="BM95" s="14">
        <f t="shared" si="43"/>
        <v>0</v>
      </c>
      <c r="BN95" s="14">
        <f t="shared" si="44"/>
        <v>0</v>
      </c>
      <c r="BO95" s="15">
        <f t="shared" si="45"/>
        <v>57.333333333333336</v>
      </c>
      <c r="BP95" s="15">
        <f t="shared" si="46"/>
        <v>35</v>
      </c>
      <c r="BQ95" s="122">
        <f t="shared" si="29"/>
        <v>61.046511627906973</v>
      </c>
    </row>
    <row r="96" spans="1:69" x14ac:dyDescent="0.3">
      <c r="A96" s="72" t="s">
        <v>2</v>
      </c>
      <c r="B96" s="72" t="s">
        <v>335</v>
      </c>
      <c r="C96" s="73">
        <v>400</v>
      </c>
      <c r="D96" s="72" t="s">
        <v>473</v>
      </c>
      <c r="E96" s="72" t="s">
        <v>450</v>
      </c>
      <c r="F96" s="72" t="s">
        <v>172</v>
      </c>
      <c r="G96" s="74" t="s">
        <v>466</v>
      </c>
      <c r="H96" s="75">
        <v>75</v>
      </c>
      <c r="I96" s="77" t="s">
        <v>335</v>
      </c>
      <c r="J96" s="6">
        <v>1</v>
      </c>
      <c r="K96" s="6">
        <v>3</v>
      </c>
      <c r="L96" s="6">
        <v>2</v>
      </c>
      <c r="M96" s="6">
        <v>4</v>
      </c>
      <c r="N96" s="6">
        <v>4</v>
      </c>
      <c r="O96" s="6">
        <v>0</v>
      </c>
      <c r="P96" s="6">
        <v>0</v>
      </c>
      <c r="Q96" s="6">
        <v>0</v>
      </c>
      <c r="R96" s="6"/>
      <c r="S96" s="6"/>
      <c r="T96" s="6"/>
      <c r="U96" s="6"/>
      <c r="V96" s="47">
        <f t="shared" si="30"/>
        <v>14</v>
      </c>
      <c r="W96" s="48">
        <v>30.333333333333332</v>
      </c>
      <c r="X96" s="58">
        <f t="shared" si="26"/>
        <v>46.153846153846153</v>
      </c>
      <c r="Y96" s="6">
        <v>0</v>
      </c>
      <c r="Z96" s="6">
        <v>0</v>
      </c>
      <c r="AA96" s="6">
        <v>0</v>
      </c>
      <c r="AB96" s="6">
        <v>0</v>
      </c>
      <c r="AC96" s="6">
        <v>0</v>
      </c>
      <c r="AD96" s="6">
        <v>0</v>
      </c>
      <c r="AE96" s="6">
        <v>0</v>
      </c>
      <c r="AF96" s="6">
        <v>0</v>
      </c>
      <c r="AG96" s="6"/>
      <c r="AH96" s="6"/>
      <c r="AI96" s="6"/>
      <c r="AJ96" s="6"/>
      <c r="AK96" s="47">
        <f t="shared" si="31"/>
        <v>0</v>
      </c>
      <c r="AL96" s="48">
        <v>1</v>
      </c>
      <c r="AM96" s="58">
        <f t="shared" si="27"/>
        <v>0</v>
      </c>
      <c r="AN96" s="6">
        <v>0</v>
      </c>
      <c r="AO96" s="6">
        <v>0</v>
      </c>
      <c r="AP96" s="6">
        <v>0</v>
      </c>
      <c r="AQ96" s="6">
        <v>0</v>
      </c>
      <c r="AR96" s="6">
        <v>0</v>
      </c>
      <c r="AS96" s="6">
        <v>0</v>
      </c>
      <c r="AT96" s="6">
        <v>0</v>
      </c>
      <c r="AU96" s="6">
        <v>0</v>
      </c>
      <c r="AV96" s="6"/>
      <c r="AW96" s="6"/>
      <c r="AX96" s="6"/>
      <c r="AY96" s="6"/>
      <c r="AZ96" s="47">
        <f t="shared" si="32"/>
        <v>0</v>
      </c>
      <c r="BA96" s="48">
        <v>0</v>
      </c>
      <c r="BB96" s="58">
        <f t="shared" si="28"/>
        <v>0</v>
      </c>
      <c r="BC96" s="14">
        <f t="shared" si="33"/>
        <v>1</v>
      </c>
      <c r="BD96" s="14">
        <f t="shared" si="34"/>
        <v>3</v>
      </c>
      <c r="BE96" s="14">
        <f t="shared" si="35"/>
        <v>2</v>
      </c>
      <c r="BF96" s="14">
        <f t="shared" si="36"/>
        <v>4</v>
      </c>
      <c r="BG96" s="14">
        <f t="shared" si="37"/>
        <v>4</v>
      </c>
      <c r="BH96" s="14">
        <f t="shared" si="38"/>
        <v>0</v>
      </c>
      <c r="BI96" s="14">
        <f t="shared" si="39"/>
        <v>0</v>
      </c>
      <c r="BJ96" s="14">
        <f t="shared" si="40"/>
        <v>0</v>
      </c>
      <c r="BK96" s="14">
        <f t="shared" si="41"/>
        <v>0</v>
      </c>
      <c r="BL96" s="14">
        <f t="shared" si="42"/>
        <v>0</v>
      </c>
      <c r="BM96" s="14">
        <f t="shared" si="43"/>
        <v>0</v>
      </c>
      <c r="BN96" s="14">
        <f t="shared" si="44"/>
        <v>0</v>
      </c>
      <c r="BO96" s="15">
        <f t="shared" si="45"/>
        <v>31.333333333333332</v>
      </c>
      <c r="BP96" s="15">
        <f t="shared" si="46"/>
        <v>14</v>
      </c>
      <c r="BQ96" s="122">
        <f t="shared" si="29"/>
        <v>44.680851063829792</v>
      </c>
    </row>
    <row r="97" spans="1:69" x14ac:dyDescent="0.3">
      <c r="A97" s="72" t="s">
        <v>2</v>
      </c>
      <c r="B97" s="72" t="s">
        <v>335</v>
      </c>
      <c r="C97" s="73">
        <v>400</v>
      </c>
      <c r="D97" s="72" t="s">
        <v>473</v>
      </c>
      <c r="E97" s="72" t="s">
        <v>450</v>
      </c>
      <c r="F97" s="72" t="s">
        <v>172</v>
      </c>
      <c r="G97" s="74" t="s">
        <v>525</v>
      </c>
      <c r="H97" s="75">
        <v>71</v>
      </c>
      <c r="I97" s="77" t="s">
        <v>334</v>
      </c>
      <c r="J97" s="6">
        <v>3</v>
      </c>
      <c r="K97" s="6">
        <v>7</v>
      </c>
      <c r="L97" s="6">
        <v>2</v>
      </c>
      <c r="M97" s="6">
        <v>5</v>
      </c>
      <c r="N97" s="6">
        <v>13</v>
      </c>
      <c r="O97" s="6">
        <v>15</v>
      </c>
      <c r="P97" s="6">
        <v>6</v>
      </c>
      <c r="Q97" s="6">
        <v>0</v>
      </c>
      <c r="R97" s="6"/>
      <c r="S97" s="6"/>
      <c r="T97" s="6"/>
      <c r="U97" s="6"/>
      <c r="V97" s="47">
        <f t="shared" si="30"/>
        <v>51</v>
      </c>
      <c r="W97" s="48">
        <v>98.666666666666671</v>
      </c>
      <c r="X97" s="58">
        <f t="shared" si="26"/>
        <v>51.689189189189186</v>
      </c>
      <c r="Y97" s="6">
        <v>0</v>
      </c>
      <c r="Z97" s="6">
        <v>0</v>
      </c>
      <c r="AA97" s="6">
        <v>0</v>
      </c>
      <c r="AB97" s="6">
        <v>0</v>
      </c>
      <c r="AC97" s="6">
        <v>0</v>
      </c>
      <c r="AD97" s="6">
        <v>0</v>
      </c>
      <c r="AE97" s="6">
        <v>0</v>
      </c>
      <c r="AF97" s="6">
        <v>0</v>
      </c>
      <c r="AG97" s="6"/>
      <c r="AH97" s="6"/>
      <c r="AI97" s="6"/>
      <c r="AJ97" s="6"/>
      <c r="AK97" s="47">
        <f t="shared" si="31"/>
        <v>0</v>
      </c>
      <c r="AL97" s="48">
        <v>2.3333333333333335</v>
      </c>
      <c r="AM97" s="58">
        <f t="shared" si="27"/>
        <v>0</v>
      </c>
      <c r="AN97" s="6">
        <v>0</v>
      </c>
      <c r="AO97" s="6">
        <v>0</v>
      </c>
      <c r="AP97" s="6">
        <v>0</v>
      </c>
      <c r="AQ97" s="6">
        <v>0</v>
      </c>
      <c r="AR97" s="6">
        <v>0</v>
      </c>
      <c r="AS97" s="6">
        <v>0</v>
      </c>
      <c r="AT97" s="6">
        <v>0</v>
      </c>
      <c r="AU97" s="6">
        <v>0</v>
      </c>
      <c r="AV97" s="6"/>
      <c r="AW97" s="6"/>
      <c r="AX97" s="6"/>
      <c r="AY97" s="6"/>
      <c r="AZ97" s="47">
        <f t="shared" si="32"/>
        <v>0</v>
      </c>
      <c r="BA97" s="48">
        <v>0</v>
      </c>
      <c r="BB97" s="58">
        <f t="shared" si="28"/>
        <v>0</v>
      </c>
      <c r="BC97" s="14">
        <f t="shared" si="33"/>
        <v>3</v>
      </c>
      <c r="BD97" s="14">
        <f t="shared" si="34"/>
        <v>7</v>
      </c>
      <c r="BE97" s="14">
        <f t="shared" si="35"/>
        <v>2</v>
      </c>
      <c r="BF97" s="14">
        <f t="shared" si="36"/>
        <v>5</v>
      </c>
      <c r="BG97" s="14">
        <f t="shared" si="37"/>
        <v>13</v>
      </c>
      <c r="BH97" s="14">
        <f t="shared" si="38"/>
        <v>15</v>
      </c>
      <c r="BI97" s="14">
        <f t="shared" si="39"/>
        <v>6</v>
      </c>
      <c r="BJ97" s="14">
        <f t="shared" si="40"/>
        <v>0</v>
      </c>
      <c r="BK97" s="14">
        <f t="shared" si="41"/>
        <v>0</v>
      </c>
      <c r="BL97" s="14">
        <f t="shared" si="42"/>
        <v>0</v>
      </c>
      <c r="BM97" s="14">
        <f t="shared" si="43"/>
        <v>0</v>
      </c>
      <c r="BN97" s="14">
        <f t="shared" si="44"/>
        <v>0</v>
      </c>
      <c r="BO97" s="15">
        <f t="shared" si="45"/>
        <v>101</v>
      </c>
      <c r="BP97" s="15">
        <f t="shared" si="46"/>
        <v>51</v>
      </c>
      <c r="BQ97" s="122">
        <f t="shared" si="29"/>
        <v>50.495049504950494</v>
      </c>
    </row>
    <row r="98" spans="1:69" x14ac:dyDescent="0.3">
      <c r="A98" s="72" t="s">
        <v>2</v>
      </c>
      <c r="B98" s="72" t="s">
        <v>335</v>
      </c>
      <c r="C98" s="73">
        <v>400</v>
      </c>
      <c r="D98" s="72" t="s">
        <v>473</v>
      </c>
      <c r="E98" s="72" t="s">
        <v>450</v>
      </c>
      <c r="F98" s="72" t="s">
        <v>172</v>
      </c>
      <c r="G98" s="74" t="s">
        <v>466</v>
      </c>
      <c r="H98" s="75">
        <v>70</v>
      </c>
      <c r="I98" s="77" t="s">
        <v>336</v>
      </c>
      <c r="J98" s="6">
        <v>13</v>
      </c>
      <c r="K98" s="6">
        <v>4</v>
      </c>
      <c r="L98" s="6">
        <v>5</v>
      </c>
      <c r="M98" s="6">
        <v>6</v>
      </c>
      <c r="N98" s="6">
        <v>24</v>
      </c>
      <c r="O98" s="6">
        <v>10</v>
      </c>
      <c r="P98" s="6">
        <v>12</v>
      </c>
      <c r="Q98" s="6">
        <v>0</v>
      </c>
      <c r="R98" s="6"/>
      <c r="S98" s="6"/>
      <c r="T98" s="6"/>
      <c r="U98" s="6"/>
      <c r="V98" s="47">
        <f t="shared" si="30"/>
        <v>74</v>
      </c>
      <c r="W98" s="48">
        <v>132.33333333333334</v>
      </c>
      <c r="X98" s="58">
        <f t="shared" si="26"/>
        <v>55.91939546599496</v>
      </c>
      <c r="Y98" s="6">
        <v>0</v>
      </c>
      <c r="Z98" s="6">
        <v>0</v>
      </c>
      <c r="AA98" s="6">
        <v>0</v>
      </c>
      <c r="AB98" s="6">
        <v>0</v>
      </c>
      <c r="AC98" s="6">
        <v>0</v>
      </c>
      <c r="AD98" s="6">
        <v>0</v>
      </c>
      <c r="AE98" s="6">
        <v>0</v>
      </c>
      <c r="AF98" s="6">
        <v>0</v>
      </c>
      <c r="AG98" s="6"/>
      <c r="AH98" s="6"/>
      <c r="AI98" s="6"/>
      <c r="AJ98" s="6"/>
      <c r="AK98" s="47">
        <f t="shared" si="31"/>
        <v>0</v>
      </c>
      <c r="AL98" s="48">
        <v>0.33333333333333331</v>
      </c>
      <c r="AM98" s="58">
        <f t="shared" si="27"/>
        <v>0</v>
      </c>
      <c r="AN98" s="6">
        <v>0</v>
      </c>
      <c r="AO98" s="6">
        <v>0</v>
      </c>
      <c r="AP98" s="6">
        <v>0</v>
      </c>
      <c r="AQ98" s="6">
        <v>0</v>
      </c>
      <c r="AR98" s="6">
        <v>0</v>
      </c>
      <c r="AS98" s="6">
        <v>0</v>
      </c>
      <c r="AT98" s="6">
        <v>0</v>
      </c>
      <c r="AU98" s="6">
        <v>0</v>
      </c>
      <c r="AV98" s="6"/>
      <c r="AW98" s="6"/>
      <c r="AX98" s="6"/>
      <c r="AY98" s="6"/>
      <c r="AZ98" s="47">
        <f t="shared" si="32"/>
        <v>0</v>
      </c>
      <c r="BA98" s="48">
        <v>0</v>
      </c>
      <c r="BB98" s="58">
        <f t="shared" si="28"/>
        <v>0</v>
      </c>
      <c r="BC98" s="14">
        <f t="shared" si="33"/>
        <v>13</v>
      </c>
      <c r="BD98" s="14">
        <f t="shared" si="34"/>
        <v>4</v>
      </c>
      <c r="BE98" s="14">
        <f t="shared" si="35"/>
        <v>5</v>
      </c>
      <c r="BF98" s="14">
        <f t="shared" si="36"/>
        <v>6</v>
      </c>
      <c r="BG98" s="14">
        <f t="shared" si="37"/>
        <v>24</v>
      </c>
      <c r="BH98" s="14">
        <f t="shared" si="38"/>
        <v>10</v>
      </c>
      <c r="BI98" s="14">
        <f t="shared" si="39"/>
        <v>12</v>
      </c>
      <c r="BJ98" s="14">
        <f t="shared" si="40"/>
        <v>0</v>
      </c>
      <c r="BK98" s="14">
        <f t="shared" si="41"/>
        <v>0</v>
      </c>
      <c r="BL98" s="14">
        <f t="shared" si="42"/>
        <v>0</v>
      </c>
      <c r="BM98" s="14">
        <f t="shared" si="43"/>
        <v>0</v>
      </c>
      <c r="BN98" s="14">
        <f t="shared" si="44"/>
        <v>0</v>
      </c>
      <c r="BO98" s="15">
        <f t="shared" si="45"/>
        <v>132.66666666666669</v>
      </c>
      <c r="BP98" s="15">
        <f t="shared" si="46"/>
        <v>74</v>
      </c>
      <c r="BQ98" s="122">
        <f t="shared" si="29"/>
        <v>55.778894472361806</v>
      </c>
    </row>
    <row r="99" spans="1:69" x14ac:dyDescent="0.3">
      <c r="A99" s="72" t="s">
        <v>2</v>
      </c>
      <c r="B99" s="72" t="s">
        <v>154</v>
      </c>
      <c r="C99" s="73">
        <v>400</v>
      </c>
      <c r="D99" s="72" t="s">
        <v>473</v>
      </c>
      <c r="E99" s="72" t="s">
        <v>450</v>
      </c>
      <c r="F99" s="72" t="s">
        <v>154</v>
      </c>
      <c r="G99" s="74" t="s">
        <v>467</v>
      </c>
      <c r="H99" s="75">
        <v>64</v>
      </c>
      <c r="I99" s="77" t="s">
        <v>154</v>
      </c>
      <c r="J99" s="6">
        <v>18</v>
      </c>
      <c r="K99" s="6">
        <v>9</v>
      </c>
      <c r="L99" s="6">
        <v>12</v>
      </c>
      <c r="M99" s="6">
        <v>9</v>
      </c>
      <c r="N99" s="6">
        <v>16</v>
      </c>
      <c r="O99" s="6">
        <v>11</v>
      </c>
      <c r="P99" s="6">
        <v>15</v>
      </c>
      <c r="Q99" s="6">
        <v>2</v>
      </c>
      <c r="R99" s="6"/>
      <c r="S99" s="6"/>
      <c r="T99" s="6"/>
      <c r="U99" s="6"/>
      <c r="V99" s="47">
        <f t="shared" si="30"/>
        <v>92</v>
      </c>
      <c r="W99" s="48">
        <v>169.66666666666666</v>
      </c>
      <c r="X99" s="58">
        <f t="shared" si="26"/>
        <v>54.223968565815326</v>
      </c>
      <c r="Y99" s="6">
        <v>0</v>
      </c>
      <c r="Z99" s="6">
        <v>0</v>
      </c>
      <c r="AA99" s="6">
        <v>0</v>
      </c>
      <c r="AB99" s="6">
        <v>0</v>
      </c>
      <c r="AC99" s="6">
        <v>0</v>
      </c>
      <c r="AD99" s="6">
        <v>0</v>
      </c>
      <c r="AE99" s="6">
        <v>0</v>
      </c>
      <c r="AF99" s="6">
        <v>0</v>
      </c>
      <c r="AG99" s="6"/>
      <c r="AH99" s="6"/>
      <c r="AI99" s="6"/>
      <c r="AJ99" s="6"/>
      <c r="AK99" s="47">
        <f t="shared" si="31"/>
        <v>0</v>
      </c>
      <c r="AL99" s="48">
        <v>0</v>
      </c>
      <c r="AM99" s="58">
        <f t="shared" si="27"/>
        <v>0</v>
      </c>
      <c r="AN99" s="6">
        <v>4</v>
      </c>
      <c r="AO99" s="6">
        <v>2</v>
      </c>
      <c r="AP99" s="6">
        <v>10</v>
      </c>
      <c r="AQ99" s="6">
        <v>4</v>
      </c>
      <c r="AR99" s="6">
        <v>8</v>
      </c>
      <c r="AS99" s="6">
        <v>9</v>
      </c>
      <c r="AT99" s="6">
        <v>12</v>
      </c>
      <c r="AU99" s="6">
        <v>2</v>
      </c>
      <c r="AV99" s="6"/>
      <c r="AW99" s="6"/>
      <c r="AX99" s="6"/>
      <c r="AY99" s="6"/>
      <c r="AZ99" s="47">
        <f t="shared" si="32"/>
        <v>51</v>
      </c>
      <c r="BA99" s="48">
        <v>15</v>
      </c>
      <c r="BB99" s="58">
        <f t="shared" si="28"/>
        <v>340</v>
      </c>
      <c r="BC99" s="14">
        <f t="shared" si="33"/>
        <v>22</v>
      </c>
      <c r="BD99" s="14">
        <f t="shared" si="34"/>
        <v>11</v>
      </c>
      <c r="BE99" s="14">
        <f t="shared" si="35"/>
        <v>22</v>
      </c>
      <c r="BF99" s="14">
        <f t="shared" si="36"/>
        <v>13</v>
      </c>
      <c r="BG99" s="14">
        <f t="shared" si="37"/>
        <v>24</v>
      </c>
      <c r="BH99" s="14">
        <f t="shared" si="38"/>
        <v>20</v>
      </c>
      <c r="BI99" s="14">
        <f t="shared" si="39"/>
        <v>27</v>
      </c>
      <c r="BJ99" s="14">
        <f t="shared" si="40"/>
        <v>4</v>
      </c>
      <c r="BK99" s="14">
        <f t="shared" si="41"/>
        <v>0</v>
      </c>
      <c r="BL99" s="14">
        <f t="shared" si="42"/>
        <v>0</v>
      </c>
      <c r="BM99" s="14">
        <f t="shared" si="43"/>
        <v>0</v>
      </c>
      <c r="BN99" s="14">
        <f t="shared" si="44"/>
        <v>0</v>
      </c>
      <c r="BO99" s="15">
        <f t="shared" si="45"/>
        <v>184.66666666666666</v>
      </c>
      <c r="BP99" s="15">
        <f t="shared" si="46"/>
        <v>143</v>
      </c>
      <c r="BQ99" s="122">
        <f t="shared" si="29"/>
        <v>77.436823104693147</v>
      </c>
    </row>
    <row r="100" spans="1:69" x14ac:dyDescent="0.3">
      <c r="A100" s="72" t="s">
        <v>2</v>
      </c>
      <c r="B100" s="72" t="s">
        <v>154</v>
      </c>
      <c r="C100" s="73">
        <v>400</v>
      </c>
      <c r="D100" s="72" t="s">
        <v>473</v>
      </c>
      <c r="E100" s="72" t="s">
        <v>450</v>
      </c>
      <c r="F100" s="72" t="s">
        <v>154</v>
      </c>
      <c r="G100" s="74" t="s">
        <v>466</v>
      </c>
      <c r="H100" s="75">
        <v>65</v>
      </c>
      <c r="I100" s="77" t="s">
        <v>158</v>
      </c>
      <c r="J100" s="6">
        <v>0</v>
      </c>
      <c r="K100" s="6">
        <v>1</v>
      </c>
      <c r="L100" s="6">
        <v>3</v>
      </c>
      <c r="M100" s="6">
        <v>2</v>
      </c>
      <c r="N100" s="6">
        <v>2</v>
      </c>
      <c r="O100" s="6">
        <v>2</v>
      </c>
      <c r="P100" s="6">
        <v>1</v>
      </c>
      <c r="Q100" s="6">
        <v>0</v>
      </c>
      <c r="R100" s="6"/>
      <c r="S100" s="6"/>
      <c r="T100" s="6"/>
      <c r="U100" s="6"/>
      <c r="V100" s="47">
        <f t="shared" si="30"/>
        <v>11</v>
      </c>
      <c r="W100" s="48">
        <v>96.333333333333329</v>
      </c>
      <c r="X100" s="58">
        <f t="shared" si="26"/>
        <v>11.418685121107266</v>
      </c>
      <c r="Y100" s="6">
        <v>0</v>
      </c>
      <c r="Z100" s="6">
        <v>0</v>
      </c>
      <c r="AA100" s="6">
        <v>0</v>
      </c>
      <c r="AB100" s="6">
        <v>0</v>
      </c>
      <c r="AC100" s="6">
        <v>0</v>
      </c>
      <c r="AD100" s="6">
        <v>0</v>
      </c>
      <c r="AE100" s="6">
        <v>0</v>
      </c>
      <c r="AF100" s="6">
        <v>0</v>
      </c>
      <c r="AG100" s="6"/>
      <c r="AH100" s="6"/>
      <c r="AI100" s="6"/>
      <c r="AJ100" s="6"/>
      <c r="AK100" s="47">
        <f t="shared" si="31"/>
        <v>0</v>
      </c>
      <c r="AL100" s="48">
        <v>0</v>
      </c>
      <c r="AM100" s="58">
        <f t="shared" si="27"/>
        <v>0</v>
      </c>
      <c r="AN100" s="6">
        <v>0</v>
      </c>
      <c r="AO100" s="6">
        <v>0</v>
      </c>
      <c r="AP100" s="6">
        <v>2</v>
      </c>
      <c r="AQ100" s="6">
        <v>2</v>
      </c>
      <c r="AR100" s="6">
        <v>2</v>
      </c>
      <c r="AS100" s="6">
        <v>1</v>
      </c>
      <c r="AT100" s="6">
        <v>0</v>
      </c>
      <c r="AU100" s="6">
        <v>0</v>
      </c>
      <c r="AV100" s="6"/>
      <c r="AW100" s="6"/>
      <c r="AX100" s="6"/>
      <c r="AY100" s="6"/>
      <c r="AZ100" s="47">
        <f t="shared" si="32"/>
        <v>7</v>
      </c>
      <c r="BA100" s="48">
        <v>6.333333333333333</v>
      </c>
      <c r="BB100" s="58">
        <f t="shared" si="28"/>
        <v>110.5263157894737</v>
      </c>
      <c r="BC100" s="14">
        <f t="shared" si="33"/>
        <v>0</v>
      </c>
      <c r="BD100" s="14">
        <f t="shared" si="34"/>
        <v>1</v>
      </c>
      <c r="BE100" s="14">
        <f t="shared" si="35"/>
        <v>5</v>
      </c>
      <c r="BF100" s="14">
        <f t="shared" si="36"/>
        <v>4</v>
      </c>
      <c r="BG100" s="14">
        <f t="shared" si="37"/>
        <v>4</v>
      </c>
      <c r="BH100" s="14">
        <f t="shared" si="38"/>
        <v>3</v>
      </c>
      <c r="BI100" s="14">
        <f t="shared" si="39"/>
        <v>1</v>
      </c>
      <c r="BJ100" s="14">
        <f t="shared" si="40"/>
        <v>0</v>
      </c>
      <c r="BK100" s="14">
        <f t="shared" si="41"/>
        <v>0</v>
      </c>
      <c r="BL100" s="14">
        <f t="shared" si="42"/>
        <v>0</v>
      </c>
      <c r="BM100" s="14">
        <f t="shared" si="43"/>
        <v>0</v>
      </c>
      <c r="BN100" s="14">
        <f t="shared" si="44"/>
        <v>0</v>
      </c>
      <c r="BO100" s="15">
        <f t="shared" si="45"/>
        <v>102.66666666666666</v>
      </c>
      <c r="BP100" s="15">
        <f t="shared" si="46"/>
        <v>18</v>
      </c>
      <c r="BQ100" s="122">
        <f t="shared" si="29"/>
        <v>17.532467532467532</v>
      </c>
    </row>
    <row r="101" spans="1:69" x14ac:dyDescent="0.3">
      <c r="A101" s="72" t="s">
        <v>2</v>
      </c>
      <c r="B101" s="72" t="s">
        <v>154</v>
      </c>
      <c r="C101" s="73">
        <v>400</v>
      </c>
      <c r="D101" s="72" t="s">
        <v>473</v>
      </c>
      <c r="E101" s="72" t="s">
        <v>450</v>
      </c>
      <c r="F101" s="72" t="s">
        <v>154</v>
      </c>
      <c r="G101" s="74" t="s">
        <v>466</v>
      </c>
      <c r="H101" s="75">
        <v>279</v>
      </c>
      <c r="I101" s="77" t="s">
        <v>157</v>
      </c>
      <c r="J101" s="6">
        <v>0</v>
      </c>
      <c r="K101" s="6">
        <v>0</v>
      </c>
      <c r="L101" s="6">
        <v>1</v>
      </c>
      <c r="M101" s="6">
        <v>1</v>
      </c>
      <c r="N101" s="6">
        <v>0</v>
      </c>
      <c r="O101" s="6">
        <v>2</v>
      </c>
      <c r="P101" s="6">
        <v>0</v>
      </c>
      <c r="Q101" s="6">
        <v>0</v>
      </c>
      <c r="R101" s="6"/>
      <c r="S101" s="6"/>
      <c r="T101" s="6"/>
      <c r="U101" s="6"/>
      <c r="V101" s="47">
        <f t="shared" si="30"/>
        <v>4</v>
      </c>
      <c r="W101" s="48">
        <v>31.333333333333332</v>
      </c>
      <c r="X101" s="58">
        <f t="shared" si="26"/>
        <v>12.765957446808512</v>
      </c>
      <c r="Y101" s="6">
        <v>0</v>
      </c>
      <c r="Z101" s="6">
        <v>0</v>
      </c>
      <c r="AA101" s="6">
        <v>0</v>
      </c>
      <c r="AB101" s="6">
        <v>0</v>
      </c>
      <c r="AC101" s="6">
        <v>0</v>
      </c>
      <c r="AD101" s="6">
        <v>0</v>
      </c>
      <c r="AE101" s="6">
        <v>0</v>
      </c>
      <c r="AF101" s="6">
        <v>0</v>
      </c>
      <c r="AG101" s="6"/>
      <c r="AH101" s="6"/>
      <c r="AI101" s="6"/>
      <c r="AJ101" s="6"/>
      <c r="AK101" s="47">
        <f t="shared" si="31"/>
        <v>0</v>
      </c>
      <c r="AL101" s="48">
        <v>0</v>
      </c>
      <c r="AM101" s="58">
        <f t="shared" si="27"/>
        <v>0</v>
      </c>
      <c r="AN101" s="6">
        <v>0</v>
      </c>
      <c r="AO101" s="6">
        <v>0</v>
      </c>
      <c r="AP101" s="6">
        <v>0</v>
      </c>
      <c r="AQ101" s="6">
        <v>0</v>
      </c>
      <c r="AR101" s="6">
        <v>0</v>
      </c>
      <c r="AS101" s="6">
        <v>0</v>
      </c>
      <c r="AT101" s="6">
        <v>0</v>
      </c>
      <c r="AU101" s="6">
        <v>0</v>
      </c>
      <c r="AV101" s="6"/>
      <c r="AW101" s="6"/>
      <c r="AX101" s="6"/>
      <c r="AY101" s="6"/>
      <c r="AZ101" s="47">
        <f t="shared" si="32"/>
        <v>0</v>
      </c>
      <c r="BA101" s="48">
        <v>5</v>
      </c>
      <c r="BB101" s="58">
        <f t="shared" si="28"/>
        <v>0</v>
      </c>
      <c r="BC101" s="14">
        <f t="shared" si="33"/>
        <v>0</v>
      </c>
      <c r="BD101" s="14">
        <f t="shared" si="34"/>
        <v>0</v>
      </c>
      <c r="BE101" s="14">
        <f t="shared" si="35"/>
        <v>1</v>
      </c>
      <c r="BF101" s="14">
        <f t="shared" si="36"/>
        <v>1</v>
      </c>
      <c r="BG101" s="14">
        <f t="shared" si="37"/>
        <v>0</v>
      </c>
      <c r="BH101" s="14">
        <f t="shared" si="38"/>
        <v>2</v>
      </c>
      <c r="BI101" s="14">
        <f t="shared" si="39"/>
        <v>0</v>
      </c>
      <c r="BJ101" s="14">
        <f t="shared" si="40"/>
        <v>0</v>
      </c>
      <c r="BK101" s="14">
        <f t="shared" si="41"/>
        <v>0</v>
      </c>
      <c r="BL101" s="14">
        <f t="shared" si="42"/>
        <v>0</v>
      </c>
      <c r="BM101" s="14">
        <f t="shared" si="43"/>
        <v>0</v>
      </c>
      <c r="BN101" s="14">
        <f t="shared" si="44"/>
        <v>0</v>
      </c>
      <c r="BO101" s="15">
        <f t="shared" si="45"/>
        <v>36.333333333333329</v>
      </c>
      <c r="BP101" s="15">
        <f t="shared" si="46"/>
        <v>4</v>
      </c>
      <c r="BQ101" s="122">
        <f t="shared" si="29"/>
        <v>11.009174311926607</v>
      </c>
    </row>
    <row r="102" spans="1:69" x14ac:dyDescent="0.3">
      <c r="A102" s="72" t="s">
        <v>2</v>
      </c>
      <c r="B102" s="72" t="s">
        <v>154</v>
      </c>
      <c r="C102" s="73">
        <v>400</v>
      </c>
      <c r="D102" s="72" t="s">
        <v>473</v>
      </c>
      <c r="E102" s="72" t="s">
        <v>450</v>
      </c>
      <c r="F102" s="72" t="s">
        <v>154</v>
      </c>
      <c r="G102" s="74" t="s">
        <v>466</v>
      </c>
      <c r="H102" s="75">
        <v>280</v>
      </c>
      <c r="I102" s="77" t="s">
        <v>160</v>
      </c>
      <c r="J102" s="6">
        <v>2</v>
      </c>
      <c r="K102" s="6">
        <v>1</v>
      </c>
      <c r="L102" s="6">
        <v>2</v>
      </c>
      <c r="M102" s="6">
        <v>5</v>
      </c>
      <c r="N102" s="6">
        <v>2</v>
      </c>
      <c r="O102" s="6">
        <v>2</v>
      </c>
      <c r="P102" s="6">
        <v>0</v>
      </c>
      <c r="Q102" s="6">
        <v>0</v>
      </c>
      <c r="R102" s="6"/>
      <c r="S102" s="6"/>
      <c r="T102" s="6"/>
      <c r="U102" s="6"/>
      <c r="V102" s="47">
        <f t="shared" si="30"/>
        <v>14</v>
      </c>
      <c r="W102" s="48">
        <v>32</v>
      </c>
      <c r="X102" s="58">
        <f t="shared" si="26"/>
        <v>43.75</v>
      </c>
      <c r="Y102" s="6">
        <v>0</v>
      </c>
      <c r="Z102" s="6">
        <v>0</v>
      </c>
      <c r="AA102" s="6">
        <v>0</v>
      </c>
      <c r="AB102" s="6">
        <v>0</v>
      </c>
      <c r="AC102" s="6">
        <v>0</v>
      </c>
      <c r="AD102" s="6">
        <v>0</v>
      </c>
      <c r="AE102" s="6">
        <v>0</v>
      </c>
      <c r="AF102" s="6">
        <v>0</v>
      </c>
      <c r="AG102" s="6"/>
      <c r="AH102" s="6"/>
      <c r="AI102" s="6"/>
      <c r="AJ102" s="6"/>
      <c r="AK102" s="47">
        <f t="shared" si="31"/>
        <v>0</v>
      </c>
      <c r="AL102" s="48">
        <v>0.33333333333333331</v>
      </c>
      <c r="AM102" s="58">
        <f t="shared" si="27"/>
        <v>0</v>
      </c>
      <c r="AN102" s="6">
        <v>0</v>
      </c>
      <c r="AO102" s="6">
        <v>0</v>
      </c>
      <c r="AP102" s="6">
        <v>2</v>
      </c>
      <c r="AQ102" s="6">
        <v>2</v>
      </c>
      <c r="AR102" s="6">
        <v>0</v>
      </c>
      <c r="AS102" s="6">
        <v>0</v>
      </c>
      <c r="AT102" s="6">
        <v>0</v>
      </c>
      <c r="AU102" s="6">
        <v>0</v>
      </c>
      <c r="AV102" s="6"/>
      <c r="AW102" s="6"/>
      <c r="AX102" s="6"/>
      <c r="AY102" s="6"/>
      <c r="AZ102" s="47">
        <f t="shared" si="32"/>
        <v>4</v>
      </c>
      <c r="BA102" s="48">
        <v>0</v>
      </c>
      <c r="BB102" s="58">
        <f t="shared" si="28"/>
        <v>0</v>
      </c>
      <c r="BC102" s="14">
        <f t="shared" si="33"/>
        <v>2</v>
      </c>
      <c r="BD102" s="14">
        <f t="shared" si="34"/>
        <v>1</v>
      </c>
      <c r="BE102" s="14">
        <f t="shared" si="35"/>
        <v>4</v>
      </c>
      <c r="BF102" s="14">
        <f t="shared" si="36"/>
        <v>7</v>
      </c>
      <c r="BG102" s="14">
        <f t="shared" si="37"/>
        <v>2</v>
      </c>
      <c r="BH102" s="14">
        <f t="shared" si="38"/>
        <v>2</v>
      </c>
      <c r="BI102" s="14">
        <f t="shared" si="39"/>
        <v>0</v>
      </c>
      <c r="BJ102" s="14">
        <f t="shared" si="40"/>
        <v>0</v>
      </c>
      <c r="BK102" s="14">
        <f t="shared" si="41"/>
        <v>0</v>
      </c>
      <c r="BL102" s="14">
        <f t="shared" si="42"/>
        <v>0</v>
      </c>
      <c r="BM102" s="14">
        <f t="shared" si="43"/>
        <v>0</v>
      </c>
      <c r="BN102" s="14">
        <f t="shared" si="44"/>
        <v>0</v>
      </c>
      <c r="BO102" s="15">
        <f t="shared" si="45"/>
        <v>32.333333333333336</v>
      </c>
      <c r="BP102" s="15">
        <f t="shared" si="46"/>
        <v>18</v>
      </c>
      <c r="BQ102" s="122">
        <f t="shared" si="29"/>
        <v>55.670103092783499</v>
      </c>
    </row>
    <row r="103" spans="1:69" x14ac:dyDescent="0.3">
      <c r="A103" s="72" t="s">
        <v>2</v>
      </c>
      <c r="B103" s="72" t="s">
        <v>154</v>
      </c>
      <c r="C103" s="73">
        <v>400</v>
      </c>
      <c r="D103" s="72" t="s">
        <v>473</v>
      </c>
      <c r="E103" s="72" t="s">
        <v>450</v>
      </c>
      <c r="F103" s="72" t="s">
        <v>154</v>
      </c>
      <c r="G103" s="74" t="s">
        <v>466</v>
      </c>
      <c r="H103" s="75">
        <v>281</v>
      </c>
      <c r="I103" s="77" t="s">
        <v>159</v>
      </c>
      <c r="J103" s="6">
        <v>3</v>
      </c>
      <c r="K103" s="6">
        <v>3</v>
      </c>
      <c r="L103" s="6">
        <v>2</v>
      </c>
      <c r="M103" s="6">
        <v>4</v>
      </c>
      <c r="N103" s="6">
        <v>2</v>
      </c>
      <c r="O103" s="6">
        <v>2</v>
      </c>
      <c r="P103" s="6">
        <v>1</v>
      </c>
      <c r="Q103" s="6">
        <v>0</v>
      </c>
      <c r="R103" s="6"/>
      <c r="S103" s="6"/>
      <c r="T103" s="6"/>
      <c r="U103" s="6"/>
      <c r="V103" s="47">
        <f t="shared" si="30"/>
        <v>17</v>
      </c>
      <c r="W103" s="48">
        <v>57</v>
      </c>
      <c r="X103" s="58">
        <f t="shared" si="26"/>
        <v>29.82456140350877</v>
      </c>
      <c r="Y103" s="6">
        <v>2</v>
      </c>
      <c r="Z103" s="6">
        <v>0</v>
      </c>
      <c r="AA103" s="6">
        <v>0</v>
      </c>
      <c r="AB103" s="6">
        <v>0</v>
      </c>
      <c r="AC103" s="6">
        <v>0</v>
      </c>
      <c r="AD103" s="6">
        <v>0</v>
      </c>
      <c r="AE103" s="6">
        <v>0</v>
      </c>
      <c r="AF103" s="6">
        <v>0</v>
      </c>
      <c r="AG103" s="6"/>
      <c r="AH103" s="6"/>
      <c r="AI103" s="6"/>
      <c r="AJ103" s="6"/>
      <c r="AK103" s="47">
        <f t="shared" si="31"/>
        <v>2</v>
      </c>
      <c r="AL103" s="48">
        <v>3.6666666666666665</v>
      </c>
      <c r="AM103" s="58">
        <f t="shared" si="27"/>
        <v>54.545454545454554</v>
      </c>
      <c r="AN103" s="6">
        <v>0</v>
      </c>
      <c r="AO103" s="6">
        <v>0</v>
      </c>
      <c r="AP103" s="6">
        <v>0</v>
      </c>
      <c r="AQ103" s="6">
        <v>0</v>
      </c>
      <c r="AR103" s="6">
        <v>0</v>
      </c>
      <c r="AS103" s="6">
        <v>0</v>
      </c>
      <c r="AT103" s="6">
        <v>0</v>
      </c>
      <c r="AU103" s="6">
        <v>0</v>
      </c>
      <c r="AV103" s="6"/>
      <c r="AW103" s="6"/>
      <c r="AX103" s="6"/>
      <c r="AY103" s="6"/>
      <c r="AZ103" s="47">
        <f t="shared" si="32"/>
        <v>0</v>
      </c>
      <c r="BA103" s="48">
        <v>0</v>
      </c>
      <c r="BB103" s="58">
        <f t="shared" si="28"/>
        <v>0</v>
      </c>
      <c r="BC103" s="14">
        <f t="shared" si="33"/>
        <v>5</v>
      </c>
      <c r="BD103" s="14">
        <f t="shared" si="34"/>
        <v>3</v>
      </c>
      <c r="BE103" s="14">
        <f t="shared" si="35"/>
        <v>2</v>
      </c>
      <c r="BF103" s="14">
        <f t="shared" si="36"/>
        <v>4</v>
      </c>
      <c r="BG103" s="14">
        <f t="shared" si="37"/>
        <v>2</v>
      </c>
      <c r="BH103" s="14">
        <f t="shared" si="38"/>
        <v>2</v>
      </c>
      <c r="BI103" s="14">
        <f t="shared" si="39"/>
        <v>1</v>
      </c>
      <c r="BJ103" s="14">
        <f t="shared" si="40"/>
        <v>0</v>
      </c>
      <c r="BK103" s="14">
        <f t="shared" si="41"/>
        <v>0</v>
      </c>
      <c r="BL103" s="14">
        <f t="shared" si="42"/>
        <v>0</v>
      </c>
      <c r="BM103" s="14">
        <f t="shared" si="43"/>
        <v>0</v>
      </c>
      <c r="BN103" s="14">
        <f t="shared" si="44"/>
        <v>0</v>
      </c>
      <c r="BO103" s="15">
        <f t="shared" si="45"/>
        <v>60.666666666666664</v>
      </c>
      <c r="BP103" s="15">
        <f t="shared" si="46"/>
        <v>19</v>
      </c>
      <c r="BQ103" s="122">
        <f t="shared" si="29"/>
        <v>31.318681318681318</v>
      </c>
    </row>
    <row r="104" spans="1:69" x14ac:dyDescent="0.3">
      <c r="A104" s="72" t="s">
        <v>2</v>
      </c>
      <c r="B104" s="72" t="s">
        <v>154</v>
      </c>
      <c r="C104" s="73">
        <v>400</v>
      </c>
      <c r="D104" s="72" t="s">
        <v>473</v>
      </c>
      <c r="E104" s="72" t="s">
        <v>450</v>
      </c>
      <c r="F104" s="72" t="s">
        <v>154</v>
      </c>
      <c r="G104" s="74" t="s">
        <v>466</v>
      </c>
      <c r="H104" s="75">
        <v>282</v>
      </c>
      <c r="I104" s="77" t="s">
        <v>155</v>
      </c>
      <c r="J104" s="6">
        <v>0</v>
      </c>
      <c r="K104" s="6">
        <v>0</v>
      </c>
      <c r="L104" s="6">
        <v>0</v>
      </c>
      <c r="M104" s="6">
        <v>0</v>
      </c>
      <c r="N104" s="6">
        <v>2</v>
      </c>
      <c r="O104" s="6">
        <v>2</v>
      </c>
      <c r="P104" s="6">
        <v>1</v>
      </c>
      <c r="Q104" s="6">
        <v>0</v>
      </c>
      <c r="R104" s="6"/>
      <c r="S104" s="6"/>
      <c r="T104" s="6"/>
      <c r="U104" s="6"/>
      <c r="V104" s="47">
        <f t="shared" si="30"/>
        <v>5</v>
      </c>
      <c r="W104" s="48">
        <v>25</v>
      </c>
      <c r="X104" s="58">
        <f t="shared" si="26"/>
        <v>20</v>
      </c>
      <c r="Y104" s="6">
        <v>0</v>
      </c>
      <c r="Z104" s="6">
        <v>0</v>
      </c>
      <c r="AA104" s="6">
        <v>0</v>
      </c>
      <c r="AB104" s="6">
        <v>0</v>
      </c>
      <c r="AC104" s="6">
        <v>1</v>
      </c>
      <c r="AD104" s="6">
        <v>0</v>
      </c>
      <c r="AE104" s="6">
        <v>0</v>
      </c>
      <c r="AF104" s="6">
        <v>0</v>
      </c>
      <c r="AG104" s="6"/>
      <c r="AH104" s="6"/>
      <c r="AI104" s="6"/>
      <c r="AJ104" s="6"/>
      <c r="AK104" s="47">
        <f t="shared" si="31"/>
        <v>1</v>
      </c>
      <c r="AL104" s="48">
        <v>5.333333333333333</v>
      </c>
      <c r="AM104" s="58">
        <f t="shared" si="27"/>
        <v>18.75</v>
      </c>
      <c r="AN104" s="6">
        <v>0</v>
      </c>
      <c r="AO104" s="6">
        <v>0</v>
      </c>
      <c r="AP104" s="6">
        <v>0</v>
      </c>
      <c r="AQ104" s="6">
        <v>0</v>
      </c>
      <c r="AR104" s="6">
        <v>0</v>
      </c>
      <c r="AS104" s="6">
        <v>0</v>
      </c>
      <c r="AT104" s="6">
        <v>0</v>
      </c>
      <c r="AU104" s="6">
        <v>0</v>
      </c>
      <c r="AV104" s="6"/>
      <c r="AW104" s="6"/>
      <c r="AX104" s="6"/>
      <c r="AY104" s="6"/>
      <c r="AZ104" s="47">
        <f t="shared" si="32"/>
        <v>0</v>
      </c>
      <c r="BA104" s="48">
        <v>1.3333333333333333</v>
      </c>
      <c r="BB104" s="58">
        <f t="shared" si="28"/>
        <v>0</v>
      </c>
      <c r="BC104" s="14">
        <f t="shared" si="33"/>
        <v>0</v>
      </c>
      <c r="BD104" s="14">
        <f t="shared" si="34"/>
        <v>0</v>
      </c>
      <c r="BE104" s="14">
        <f t="shared" si="35"/>
        <v>0</v>
      </c>
      <c r="BF104" s="14">
        <f t="shared" si="36"/>
        <v>0</v>
      </c>
      <c r="BG104" s="14">
        <f t="shared" si="37"/>
        <v>3</v>
      </c>
      <c r="BH104" s="14">
        <f t="shared" si="38"/>
        <v>2</v>
      </c>
      <c r="BI104" s="14">
        <f t="shared" si="39"/>
        <v>1</v>
      </c>
      <c r="BJ104" s="14">
        <f t="shared" si="40"/>
        <v>0</v>
      </c>
      <c r="BK104" s="14">
        <f t="shared" si="41"/>
        <v>0</v>
      </c>
      <c r="BL104" s="14">
        <f t="shared" si="42"/>
        <v>0</v>
      </c>
      <c r="BM104" s="14">
        <f t="shared" si="43"/>
        <v>0</v>
      </c>
      <c r="BN104" s="14">
        <f t="shared" si="44"/>
        <v>0</v>
      </c>
      <c r="BO104" s="15">
        <f t="shared" si="45"/>
        <v>31.666666666666664</v>
      </c>
      <c r="BP104" s="15">
        <f t="shared" si="46"/>
        <v>6</v>
      </c>
      <c r="BQ104" s="122">
        <f t="shared" si="29"/>
        <v>18.947368421052634</v>
      </c>
    </row>
    <row r="105" spans="1:69" x14ac:dyDescent="0.3">
      <c r="A105" s="72" t="s">
        <v>2</v>
      </c>
      <c r="B105" s="72" t="s">
        <v>154</v>
      </c>
      <c r="C105" s="73">
        <v>400</v>
      </c>
      <c r="D105" s="72" t="s">
        <v>473</v>
      </c>
      <c r="E105" s="72" t="s">
        <v>450</v>
      </c>
      <c r="F105" s="72" t="s">
        <v>154</v>
      </c>
      <c r="G105" s="74" t="s">
        <v>466</v>
      </c>
      <c r="H105" s="75">
        <v>13005</v>
      </c>
      <c r="I105" s="77" t="s">
        <v>156</v>
      </c>
      <c r="J105" s="6">
        <v>1</v>
      </c>
      <c r="K105" s="6">
        <v>5</v>
      </c>
      <c r="L105" s="6">
        <v>5</v>
      </c>
      <c r="M105" s="6">
        <v>2</v>
      </c>
      <c r="N105" s="6">
        <v>1</v>
      </c>
      <c r="O105" s="6">
        <v>0</v>
      </c>
      <c r="P105" s="6">
        <v>4</v>
      </c>
      <c r="Q105" s="6">
        <v>0</v>
      </c>
      <c r="R105" s="6"/>
      <c r="S105" s="6"/>
      <c r="T105" s="6"/>
      <c r="U105" s="6"/>
      <c r="V105" s="47">
        <f t="shared" si="30"/>
        <v>18</v>
      </c>
      <c r="W105" s="48">
        <v>28.333333333333332</v>
      </c>
      <c r="X105" s="58">
        <f t="shared" si="26"/>
        <v>63.529411764705891</v>
      </c>
      <c r="Y105" s="6">
        <v>0</v>
      </c>
      <c r="Z105" s="6">
        <v>0</v>
      </c>
      <c r="AA105" s="6">
        <v>0</v>
      </c>
      <c r="AB105" s="6">
        <v>0</v>
      </c>
      <c r="AC105" s="6">
        <v>0</v>
      </c>
      <c r="AD105" s="6">
        <v>0</v>
      </c>
      <c r="AE105" s="6">
        <v>0</v>
      </c>
      <c r="AF105" s="6">
        <v>0</v>
      </c>
      <c r="AG105" s="6"/>
      <c r="AH105" s="6"/>
      <c r="AI105" s="6"/>
      <c r="AJ105" s="6"/>
      <c r="AK105" s="47">
        <f t="shared" si="31"/>
        <v>0</v>
      </c>
      <c r="AL105" s="48">
        <v>0</v>
      </c>
      <c r="AM105" s="58">
        <f t="shared" si="27"/>
        <v>0</v>
      </c>
      <c r="AN105" s="6">
        <v>0</v>
      </c>
      <c r="AO105" s="6">
        <v>0</v>
      </c>
      <c r="AP105" s="6">
        <v>0</v>
      </c>
      <c r="AQ105" s="6">
        <v>0</v>
      </c>
      <c r="AR105" s="6">
        <v>0</v>
      </c>
      <c r="AS105" s="6">
        <v>0</v>
      </c>
      <c r="AT105" s="6">
        <v>0</v>
      </c>
      <c r="AU105" s="6">
        <v>0</v>
      </c>
      <c r="AV105" s="6"/>
      <c r="AW105" s="6"/>
      <c r="AX105" s="6"/>
      <c r="AY105" s="6"/>
      <c r="AZ105" s="47">
        <f t="shared" si="32"/>
        <v>0</v>
      </c>
      <c r="BA105" s="48">
        <v>0</v>
      </c>
      <c r="BB105" s="58">
        <f t="shared" si="28"/>
        <v>0</v>
      </c>
      <c r="BC105" s="14">
        <f t="shared" si="33"/>
        <v>1</v>
      </c>
      <c r="BD105" s="14">
        <f t="shared" si="34"/>
        <v>5</v>
      </c>
      <c r="BE105" s="14">
        <f t="shared" si="35"/>
        <v>5</v>
      </c>
      <c r="BF105" s="14">
        <f t="shared" si="36"/>
        <v>2</v>
      </c>
      <c r="BG105" s="14">
        <f t="shared" si="37"/>
        <v>1</v>
      </c>
      <c r="BH105" s="14">
        <f t="shared" si="38"/>
        <v>0</v>
      </c>
      <c r="BI105" s="14">
        <f t="shared" si="39"/>
        <v>4</v>
      </c>
      <c r="BJ105" s="14">
        <f t="shared" si="40"/>
        <v>0</v>
      </c>
      <c r="BK105" s="14">
        <f t="shared" si="41"/>
        <v>0</v>
      </c>
      <c r="BL105" s="14">
        <f t="shared" si="42"/>
        <v>0</v>
      </c>
      <c r="BM105" s="14">
        <f t="shared" si="43"/>
        <v>0</v>
      </c>
      <c r="BN105" s="14">
        <f t="shared" si="44"/>
        <v>0</v>
      </c>
      <c r="BO105" s="15">
        <f t="shared" si="45"/>
        <v>28.333333333333332</v>
      </c>
      <c r="BP105" s="15">
        <f t="shared" si="46"/>
        <v>18</v>
      </c>
      <c r="BQ105" s="122">
        <f t="shared" si="29"/>
        <v>63.529411764705891</v>
      </c>
    </row>
    <row r="106" spans="1:69" x14ac:dyDescent="0.3">
      <c r="A106" s="72" t="s">
        <v>2</v>
      </c>
      <c r="B106" s="72" t="s">
        <v>154</v>
      </c>
      <c r="C106" s="73">
        <v>400</v>
      </c>
      <c r="D106" s="72" t="s">
        <v>473</v>
      </c>
      <c r="E106" s="72" t="s">
        <v>450</v>
      </c>
      <c r="F106" s="72" t="s">
        <v>154</v>
      </c>
      <c r="G106" s="74" t="s">
        <v>466</v>
      </c>
      <c r="H106" s="75">
        <v>28965</v>
      </c>
      <c r="I106" s="77" t="s">
        <v>529</v>
      </c>
      <c r="J106" s="6">
        <v>9</v>
      </c>
      <c r="K106" s="6">
        <v>7</v>
      </c>
      <c r="L106" s="6">
        <v>6</v>
      </c>
      <c r="M106" s="6">
        <v>5</v>
      </c>
      <c r="N106" s="6">
        <v>2</v>
      </c>
      <c r="O106" s="6">
        <v>5</v>
      </c>
      <c r="P106" s="6">
        <v>16</v>
      </c>
      <c r="Q106" s="6">
        <v>3</v>
      </c>
      <c r="R106" s="6"/>
      <c r="S106" s="6"/>
      <c r="T106" s="6"/>
      <c r="U106" s="6"/>
      <c r="V106" s="47">
        <f t="shared" si="30"/>
        <v>53</v>
      </c>
      <c r="W106" s="48">
        <v>84</v>
      </c>
      <c r="X106" s="58">
        <f t="shared" si="26"/>
        <v>63.095238095238095</v>
      </c>
      <c r="Y106" s="6">
        <v>0</v>
      </c>
      <c r="Z106" s="6">
        <v>0</v>
      </c>
      <c r="AA106" s="6">
        <v>0</v>
      </c>
      <c r="AB106" s="6">
        <v>0</v>
      </c>
      <c r="AC106" s="6">
        <v>0</v>
      </c>
      <c r="AD106" s="6">
        <v>0</v>
      </c>
      <c r="AE106" s="6">
        <v>2</v>
      </c>
      <c r="AF106" s="6">
        <v>0</v>
      </c>
      <c r="AG106" s="6"/>
      <c r="AH106" s="6"/>
      <c r="AI106" s="6"/>
      <c r="AJ106" s="6"/>
      <c r="AK106" s="47">
        <f t="shared" si="31"/>
        <v>2</v>
      </c>
      <c r="AL106" s="48">
        <v>1</v>
      </c>
      <c r="AM106" s="58">
        <f t="shared" si="27"/>
        <v>200</v>
      </c>
      <c r="AN106" s="6">
        <v>0</v>
      </c>
      <c r="AO106" s="6">
        <v>0</v>
      </c>
      <c r="AP106" s="6">
        <v>0</v>
      </c>
      <c r="AQ106" s="6">
        <v>0</v>
      </c>
      <c r="AR106" s="6">
        <v>0</v>
      </c>
      <c r="AS106" s="6">
        <v>0</v>
      </c>
      <c r="AT106" s="6">
        <v>0</v>
      </c>
      <c r="AU106" s="6">
        <v>0</v>
      </c>
      <c r="AV106" s="6"/>
      <c r="AW106" s="6"/>
      <c r="AX106" s="6"/>
      <c r="AY106" s="6"/>
      <c r="AZ106" s="47">
        <f t="shared" si="32"/>
        <v>0</v>
      </c>
      <c r="BA106" s="48">
        <v>0</v>
      </c>
      <c r="BB106" s="58">
        <f t="shared" si="28"/>
        <v>0</v>
      </c>
      <c r="BC106" s="14">
        <f t="shared" si="33"/>
        <v>9</v>
      </c>
      <c r="BD106" s="14">
        <f t="shared" si="34"/>
        <v>7</v>
      </c>
      <c r="BE106" s="14">
        <f t="shared" si="35"/>
        <v>6</v>
      </c>
      <c r="BF106" s="14">
        <f t="shared" si="36"/>
        <v>5</v>
      </c>
      <c r="BG106" s="14">
        <f t="shared" si="37"/>
        <v>2</v>
      </c>
      <c r="BH106" s="14">
        <f t="shared" si="38"/>
        <v>5</v>
      </c>
      <c r="BI106" s="14">
        <f t="shared" si="39"/>
        <v>18</v>
      </c>
      <c r="BJ106" s="14">
        <f t="shared" si="40"/>
        <v>3</v>
      </c>
      <c r="BK106" s="14">
        <f t="shared" si="41"/>
        <v>0</v>
      </c>
      <c r="BL106" s="14">
        <f t="shared" si="42"/>
        <v>0</v>
      </c>
      <c r="BM106" s="14">
        <f t="shared" si="43"/>
        <v>0</v>
      </c>
      <c r="BN106" s="14">
        <f t="shared" si="44"/>
        <v>0</v>
      </c>
      <c r="BO106" s="15">
        <f t="shared" si="45"/>
        <v>85</v>
      </c>
      <c r="BP106" s="15">
        <f t="shared" si="46"/>
        <v>55</v>
      </c>
      <c r="BQ106" s="122">
        <f t="shared" si="29"/>
        <v>64.705882352941174</v>
      </c>
    </row>
    <row r="107" spans="1:69" x14ac:dyDescent="0.3">
      <c r="A107" s="72" t="s">
        <v>2</v>
      </c>
      <c r="B107" s="72" t="s">
        <v>93</v>
      </c>
      <c r="C107" s="73">
        <v>400</v>
      </c>
      <c r="D107" s="72" t="s">
        <v>473</v>
      </c>
      <c r="E107" s="72" t="s">
        <v>450</v>
      </c>
      <c r="F107" s="72" t="s">
        <v>154</v>
      </c>
      <c r="G107" s="74" t="s">
        <v>467</v>
      </c>
      <c r="H107" s="75">
        <v>54</v>
      </c>
      <c r="I107" s="77" t="s">
        <v>93</v>
      </c>
      <c r="J107" s="6">
        <v>2</v>
      </c>
      <c r="K107" s="6">
        <v>3</v>
      </c>
      <c r="L107" s="6">
        <v>1</v>
      </c>
      <c r="M107" s="6">
        <v>4</v>
      </c>
      <c r="N107" s="6">
        <v>3</v>
      </c>
      <c r="O107" s="6">
        <v>3</v>
      </c>
      <c r="P107" s="6">
        <v>1</v>
      </c>
      <c r="Q107" s="6">
        <v>2</v>
      </c>
      <c r="R107" s="6"/>
      <c r="S107" s="6"/>
      <c r="T107" s="6"/>
      <c r="U107" s="6"/>
      <c r="V107" s="47">
        <f t="shared" si="30"/>
        <v>19</v>
      </c>
      <c r="W107" s="48">
        <v>72.666666666666671</v>
      </c>
      <c r="X107" s="58">
        <f t="shared" si="26"/>
        <v>26.146788990825687</v>
      </c>
      <c r="Y107" s="6">
        <v>0</v>
      </c>
      <c r="Z107" s="6">
        <v>0</v>
      </c>
      <c r="AA107" s="6">
        <v>0</v>
      </c>
      <c r="AB107" s="6">
        <v>0</v>
      </c>
      <c r="AC107" s="6">
        <v>0</v>
      </c>
      <c r="AD107" s="6">
        <v>0</v>
      </c>
      <c r="AE107" s="6">
        <v>0</v>
      </c>
      <c r="AF107" s="6">
        <v>0</v>
      </c>
      <c r="AG107" s="6"/>
      <c r="AH107" s="6"/>
      <c r="AI107" s="6"/>
      <c r="AJ107" s="6"/>
      <c r="AK107" s="47">
        <f t="shared" si="31"/>
        <v>0</v>
      </c>
      <c r="AL107" s="48">
        <v>0</v>
      </c>
      <c r="AM107" s="58">
        <f t="shared" si="27"/>
        <v>0</v>
      </c>
      <c r="AN107" s="6">
        <v>0</v>
      </c>
      <c r="AO107" s="6">
        <v>0</v>
      </c>
      <c r="AP107" s="6">
        <v>0</v>
      </c>
      <c r="AQ107" s="6">
        <v>0</v>
      </c>
      <c r="AR107" s="6">
        <v>0</v>
      </c>
      <c r="AS107" s="6">
        <v>0</v>
      </c>
      <c r="AT107" s="6">
        <v>0</v>
      </c>
      <c r="AU107" s="6">
        <v>0</v>
      </c>
      <c r="AV107" s="6"/>
      <c r="AW107" s="6"/>
      <c r="AX107" s="6"/>
      <c r="AY107" s="6"/>
      <c r="AZ107" s="47">
        <f t="shared" si="32"/>
        <v>0</v>
      </c>
      <c r="BA107" s="48">
        <v>0</v>
      </c>
      <c r="BB107" s="58">
        <f t="shared" si="28"/>
        <v>0</v>
      </c>
      <c r="BC107" s="14">
        <f t="shared" si="33"/>
        <v>2</v>
      </c>
      <c r="BD107" s="14">
        <f t="shared" si="34"/>
        <v>3</v>
      </c>
      <c r="BE107" s="14">
        <f t="shared" si="35"/>
        <v>1</v>
      </c>
      <c r="BF107" s="14">
        <f t="shared" si="36"/>
        <v>4</v>
      </c>
      <c r="BG107" s="14">
        <f t="shared" si="37"/>
        <v>3</v>
      </c>
      <c r="BH107" s="14">
        <f t="shared" si="38"/>
        <v>3</v>
      </c>
      <c r="BI107" s="14">
        <f t="shared" si="39"/>
        <v>1</v>
      </c>
      <c r="BJ107" s="14">
        <f t="shared" si="40"/>
        <v>2</v>
      </c>
      <c r="BK107" s="14">
        <f t="shared" si="41"/>
        <v>0</v>
      </c>
      <c r="BL107" s="14">
        <f t="shared" si="42"/>
        <v>0</v>
      </c>
      <c r="BM107" s="14">
        <f t="shared" si="43"/>
        <v>0</v>
      </c>
      <c r="BN107" s="14">
        <f t="shared" si="44"/>
        <v>0</v>
      </c>
      <c r="BO107" s="15">
        <f t="shared" si="45"/>
        <v>72.666666666666671</v>
      </c>
      <c r="BP107" s="15">
        <f t="shared" si="46"/>
        <v>19</v>
      </c>
      <c r="BQ107" s="122">
        <f t="shared" si="29"/>
        <v>26.146788990825687</v>
      </c>
    </row>
    <row r="108" spans="1:69" x14ac:dyDescent="0.3">
      <c r="A108" s="72" t="s">
        <v>2</v>
      </c>
      <c r="B108" s="72" t="s">
        <v>93</v>
      </c>
      <c r="C108" s="73">
        <v>400</v>
      </c>
      <c r="D108" s="72" t="s">
        <v>473</v>
      </c>
      <c r="E108" s="72" t="s">
        <v>450</v>
      </c>
      <c r="F108" s="72" t="s">
        <v>154</v>
      </c>
      <c r="G108" s="74" t="s">
        <v>466</v>
      </c>
      <c r="H108" s="75">
        <v>55</v>
      </c>
      <c r="I108" s="77" t="s">
        <v>97</v>
      </c>
      <c r="J108" s="6">
        <v>3</v>
      </c>
      <c r="K108" s="6">
        <v>3</v>
      </c>
      <c r="L108" s="6">
        <v>5</v>
      </c>
      <c r="M108" s="6">
        <v>4</v>
      </c>
      <c r="N108" s="6">
        <v>1</v>
      </c>
      <c r="O108" s="6">
        <v>1</v>
      </c>
      <c r="P108" s="6">
        <v>3</v>
      </c>
      <c r="Q108" s="6">
        <v>0</v>
      </c>
      <c r="R108" s="6"/>
      <c r="S108" s="6"/>
      <c r="T108" s="6"/>
      <c r="U108" s="6"/>
      <c r="V108" s="47">
        <f t="shared" si="30"/>
        <v>20</v>
      </c>
      <c r="W108" s="48">
        <v>21</v>
      </c>
      <c r="X108" s="58">
        <f t="shared" si="26"/>
        <v>95.238095238095227</v>
      </c>
      <c r="Y108" s="6">
        <v>0</v>
      </c>
      <c r="Z108" s="6">
        <v>0</v>
      </c>
      <c r="AA108" s="6">
        <v>0</v>
      </c>
      <c r="AB108" s="6">
        <v>0</v>
      </c>
      <c r="AC108" s="6">
        <v>0</v>
      </c>
      <c r="AD108" s="6">
        <v>0</v>
      </c>
      <c r="AE108" s="6">
        <v>0</v>
      </c>
      <c r="AF108" s="6">
        <v>0</v>
      </c>
      <c r="AG108" s="6"/>
      <c r="AH108" s="6"/>
      <c r="AI108" s="6"/>
      <c r="AJ108" s="6"/>
      <c r="AK108" s="47">
        <f t="shared" si="31"/>
        <v>0</v>
      </c>
      <c r="AL108" s="48">
        <v>0</v>
      </c>
      <c r="AM108" s="58">
        <f t="shared" si="27"/>
        <v>0</v>
      </c>
      <c r="AN108" s="6">
        <v>0</v>
      </c>
      <c r="AO108" s="6">
        <v>0</v>
      </c>
      <c r="AP108" s="6">
        <v>0</v>
      </c>
      <c r="AQ108" s="6">
        <v>0</v>
      </c>
      <c r="AR108" s="6">
        <v>0</v>
      </c>
      <c r="AS108" s="6">
        <v>0</v>
      </c>
      <c r="AT108" s="6">
        <v>0</v>
      </c>
      <c r="AU108" s="6">
        <v>0</v>
      </c>
      <c r="AV108" s="6"/>
      <c r="AW108" s="6"/>
      <c r="AX108" s="6"/>
      <c r="AY108" s="6"/>
      <c r="AZ108" s="47">
        <f t="shared" si="32"/>
        <v>0</v>
      </c>
      <c r="BA108" s="48">
        <v>0.33333333333333331</v>
      </c>
      <c r="BB108" s="58">
        <f t="shared" si="28"/>
        <v>0</v>
      </c>
      <c r="BC108" s="14">
        <f t="shared" si="33"/>
        <v>3</v>
      </c>
      <c r="BD108" s="14">
        <f t="shared" si="34"/>
        <v>3</v>
      </c>
      <c r="BE108" s="14">
        <f t="shared" si="35"/>
        <v>5</v>
      </c>
      <c r="BF108" s="14">
        <f t="shared" si="36"/>
        <v>4</v>
      </c>
      <c r="BG108" s="14">
        <f t="shared" si="37"/>
        <v>1</v>
      </c>
      <c r="BH108" s="14">
        <f t="shared" si="38"/>
        <v>1</v>
      </c>
      <c r="BI108" s="14">
        <f t="shared" si="39"/>
        <v>3</v>
      </c>
      <c r="BJ108" s="14">
        <f t="shared" si="40"/>
        <v>0</v>
      </c>
      <c r="BK108" s="14">
        <f t="shared" si="41"/>
        <v>0</v>
      </c>
      <c r="BL108" s="14">
        <f t="shared" si="42"/>
        <v>0</v>
      </c>
      <c r="BM108" s="14">
        <f t="shared" si="43"/>
        <v>0</v>
      </c>
      <c r="BN108" s="14">
        <f t="shared" si="44"/>
        <v>0</v>
      </c>
      <c r="BO108" s="15">
        <f t="shared" si="45"/>
        <v>21.333333333333332</v>
      </c>
      <c r="BP108" s="15">
        <f t="shared" si="46"/>
        <v>20</v>
      </c>
      <c r="BQ108" s="122">
        <f t="shared" si="29"/>
        <v>93.75</v>
      </c>
    </row>
    <row r="109" spans="1:69" x14ac:dyDescent="0.3">
      <c r="A109" s="72" t="s">
        <v>2</v>
      </c>
      <c r="B109" s="72" t="s">
        <v>93</v>
      </c>
      <c r="C109" s="73">
        <v>400</v>
      </c>
      <c r="D109" s="72" t="s">
        <v>473</v>
      </c>
      <c r="E109" s="72" t="s">
        <v>450</v>
      </c>
      <c r="F109" s="72" t="s">
        <v>154</v>
      </c>
      <c r="G109" s="74" t="s">
        <v>466</v>
      </c>
      <c r="H109" s="75">
        <v>56</v>
      </c>
      <c r="I109" s="77" t="s">
        <v>95</v>
      </c>
      <c r="J109" s="6">
        <v>1</v>
      </c>
      <c r="K109" s="6">
        <v>0</v>
      </c>
      <c r="L109" s="6">
        <v>1</v>
      </c>
      <c r="M109" s="6">
        <v>1</v>
      </c>
      <c r="N109" s="6">
        <v>3</v>
      </c>
      <c r="O109" s="6">
        <v>0</v>
      </c>
      <c r="P109" s="6">
        <v>3</v>
      </c>
      <c r="Q109" s="6">
        <v>1</v>
      </c>
      <c r="R109" s="6"/>
      <c r="S109" s="6"/>
      <c r="T109" s="6"/>
      <c r="U109" s="6"/>
      <c r="V109" s="47">
        <f t="shared" si="30"/>
        <v>10</v>
      </c>
      <c r="W109" s="48">
        <v>25.333333333333332</v>
      </c>
      <c r="X109" s="58">
        <f t="shared" si="26"/>
        <v>39.473684210526315</v>
      </c>
      <c r="Y109" s="6">
        <v>0</v>
      </c>
      <c r="Z109" s="6">
        <v>0</v>
      </c>
      <c r="AA109" s="6">
        <v>0</v>
      </c>
      <c r="AB109" s="6">
        <v>0</v>
      </c>
      <c r="AC109" s="6">
        <v>0</v>
      </c>
      <c r="AD109" s="6">
        <v>0</v>
      </c>
      <c r="AE109" s="6">
        <v>0</v>
      </c>
      <c r="AF109" s="6">
        <v>0</v>
      </c>
      <c r="AG109" s="6"/>
      <c r="AH109" s="6"/>
      <c r="AI109" s="6"/>
      <c r="AJ109" s="6"/>
      <c r="AK109" s="47">
        <f t="shared" si="31"/>
        <v>0</v>
      </c>
      <c r="AL109" s="48">
        <v>0</v>
      </c>
      <c r="AM109" s="58">
        <f t="shared" si="27"/>
        <v>0</v>
      </c>
      <c r="AN109" s="6">
        <v>0</v>
      </c>
      <c r="AO109" s="6">
        <v>0</v>
      </c>
      <c r="AP109" s="6">
        <v>0</v>
      </c>
      <c r="AQ109" s="6">
        <v>0</v>
      </c>
      <c r="AR109" s="6">
        <v>0</v>
      </c>
      <c r="AS109" s="6">
        <v>0</v>
      </c>
      <c r="AT109" s="6">
        <v>0</v>
      </c>
      <c r="AU109" s="6">
        <v>0</v>
      </c>
      <c r="AV109" s="6"/>
      <c r="AW109" s="6"/>
      <c r="AX109" s="6"/>
      <c r="AY109" s="6"/>
      <c r="AZ109" s="47">
        <f t="shared" si="32"/>
        <v>0</v>
      </c>
      <c r="BA109" s="48">
        <v>0</v>
      </c>
      <c r="BB109" s="58">
        <f t="shared" si="28"/>
        <v>0</v>
      </c>
      <c r="BC109" s="14">
        <f t="shared" si="33"/>
        <v>1</v>
      </c>
      <c r="BD109" s="14">
        <f t="shared" si="34"/>
        <v>0</v>
      </c>
      <c r="BE109" s="14">
        <f t="shared" si="35"/>
        <v>1</v>
      </c>
      <c r="BF109" s="14">
        <f t="shared" si="36"/>
        <v>1</v>
      </c>
      <c r="BG109" s="14">
        <f t="shared" si="37"/>
        <v>3</v>
      </c>
      <c r="BH109" s="14">
        <f t="shared" si="38"/>
        <v>0</v>
      </c>
      <c r="BI109" s="14">
        <f t="shared" si="39"/>
        <v>3</v>
      </c>
      <c r="BJ109" s="14">
        <f t="shared" si="40"/>
        <v>1</v>
      </c>
      <c r="BK109" s="14">
        <f t="shared" si="41"/>
        <v>0</v>
      </c>
      <c r="BL109" s="14">
        <f t="shared" si="42"/>
        <v>0</v>
      </c>
      <c r="BM109" s="14">
        <f t="shared" si="43"/>
        <v>0</v>
      </c>
      <c r="BN109" s="14">
        <f t="shared" si="44"/>
        <v>0</v>
      </c>
      <c r="BO109" s="15">
        <f t="shared" si="45"/>
        <v>25.333333333333332</v>
      </c>
      <c r="BP109" s="15">
        <f t="shared" si="46"/>
        <v>10</v>
      </c>
      <c r="BQ109" s="122">
        <f t="shared" si="29"/>
        <v>39.473684210526315</v>
      </c>
    </row>
    <row r="110" spans="1:69" x14ac:dyDescent="0.3">
      <c r="A110" s="72" t="s">
        <v>2</v>
      </c>
      <c r="B110" s="72" t="s">
        <v>93</v>
      </c>
      <c r="C110" s="73">
        <v>400</v>
      </c>
      <c r="D110" s="72" t="s">
        <v>473</v>
      </c>
      <c r="E110" s="72" t="s">
        <v>450</v>
      </c>
      <c r="F110" s="72" t="s">
        <v>154</v>
      </c>
      <c r="G110" s="74" t="s">
        <v>466</v>
      </c>
      <c r="H110" s="75">
        <v>57</v>
      </c>
      <c r="I110" s="77" t="s">
        <v>96</v>
      </c>
      <c r="J110" s="6">
        <v>8</v>
      </c>
      <c r="K110" s="6">
        <v>1</v>
      </c>
      <c r="L110" s="6">
        <v>8</v>
      </c>
      <c r="M110" s="6">
        <v>6</v>
      </c>
      <c r="N110" s="6">
        <v>2</v>
      </c>
      <c r="O110" s="6">
        <v>6</v>
      </c>
      <c r="P110" s="6">
        <v>2</v>
      </c>
      <c r="Q110" s="6">
        <v>3</v>
      </c>
      <c r="R110" s="6"/>
      <c r="S110" s="6"/>
      <c r="T110" s="6"/>
      <c r="U110" s="6"/>
      <c r="V110" s="47">
        <f t="shared" si="30"/>
        <v>36</v>
      </c>
      <c r="W110" s="48">
        <v>42.666666666666664</v>
      </c>
      <c r="X110" s="58">
        <f t="shared" si="26"/>
        <v>84.375</v>
      </c>
      <c r="Y110" s="6">
        <v>0</v>
      </c>
      <c r="Z110" s="6">
        <v>0</v>
      </c>
      <c r="AA110" s="6">
        <v>0</v>
      </c>
      <c r="AB110" s="6">
        <v>0</v>
      </c>
      <c r="AC110" s="6">
        <v>0</v>
      </c>
      <c r="AD110" s="6">
        <v>0</v>
      </c>
      <c r="AE110" s="6">
        <v>0</v>
      </c>
      <c r="AF110" s="6">
        <v>0</v>
      </c>
      <c r="AG110" s="6"/>
      <c r="AH110" s="6"/>
      <c r="AI110" s="6"/>
      <c r="AJ110" s="6"/>
      <c r="AK110" s="47">
        <f t="shared" si="31"/>
        <v>0</v>
      </c>
      <c r="AL110" s="48">
        <v>1.3333333333333333</v>
      </c>
      <c r="AM110" s="58">
        <f t="shared" si="27"/>
        <v>0</v>
      </c>
      <c r="AN110" s="6">
        <v>0</v>
      </c>
      <c r="AO110" s="6">
        <v>0</v>
      </c>
      <c r="AP110" s="6">
        <v>0</v>
      </c>
      <c r="AQ110" s="6">
        <v>0</v>
      </c>
      <c r="AR110" s="6">
        <v>0</v>
      </c>
      <c r="AS110" s="6">
        <v>0</v>
      </c>
      <c r="AT110" s="6">
        <v>0</v>
      </c>
      <c r="AU110" s="6">
        <v>0</v>
      </c>
      <c r="AV110" s="6"/>
      <c r="AW110" s="6"/>
      <c r="AX110" s="6"/>
      <c r="AY110" s="6"/>
      <c r="AZ110" s="47">
        <f t="shared" si="32"/>
        <v>0</v>
      </c>
      <c r="BA110" s="48">
        <v>0</v>
      </c>
      <c r="BB110" s="58">
        <f t="shared" si="28"/>
        <v>0</v>
      </c>
      <c r="BC110" s="14">
        <f t="shared" si="33"/>
        <v>8</v>
      </c>
      <c r="BD110" s="14">
        <f t="shared" si="34"/>
        <v>1</v>
      </c>
      <c r="BE110" s="14">
        <f t="shared" si="35"/>
        <v>8</v>
      </c>
      <c r="BF110" s="14">
        <f t="shared" si="36"/>
        <v>6</v>
      </c>
      <c r="BG110" s="14">
        <f t="shared" si="37"/>
        <v>2</v>
      </c>
      <c r="BH110" s="14">
        <f t="shared" si="38"/>
        <v>6</v>
      </c>
      <c r="BI110" s="14">
        <f t="shared" si="39"/>
        <v>2</v>
      </c>
      <c r="BJ110" s="14">
        <f t="shared" si="40"/>
        <v>3</v>
      </c>
      <c r="BK110" s="14">
        <f t="shared" si="41"/>
        <v>0</v>
      </c>
      <c r="BL110" s="14">
        <f t="shared" si="42"/>
        <v>0</v>
      </c>
      <c r="BM110" s="14">
        <f t="shared" si="43"/>
        <v>0</v>
      </c>
      <c r="BN110" s="14">
        <f t="shared" si="44"/>
        <v>0</v>
      </c>
      <c r="BO110" s="15">
        <f t="shared" si="45"/>
        <v>44</v>
      </c>
      <c r="BP110" s="15">
        <f t="shared" si="46"/>
        <v>36</v>
      </c>
      <c r="BQ110" s="122">
        <f t="shared" si="29"/>
        <v>81.818181818181827</v>
      </c>
    </row>
    <row r="111" spans="1:69" x14ac:dyDescent="0.3">
      <c r="A111" s="72" t="s">
        <v>2</v>
      </c>
      <c r="B111" s="72" t="s">
        <v>93</v>
      </c>
      <c r="C111" s="73">
        <v>400</v>
      </c>
      <c r="D111" s="72" t="s">
        <v>473</v>
      </c>
      <c r="E111" s="72" t="s">
        <v>450</v>
      </c>
      <c r="F111" s="72" t="s">
        <v>154</v>
      </c>
      <c r="G111" s="74" t="s">
        <v>466</v>
      </c>
      <c r="H111" s="75">
        <v>58</v>
      </c>
      <c r="I111" s="77" t="s">
        <v>98</v>
      </c>
      <c r="J111" s="6">
        <v>3</v>
      </c>
      <c r="K111" s="6">
        <v>4</v>
      </c>
      <c r="L111" s="6">
        <v>0</v>
      </c>
      <c r="M111" s="6">
        <v>0</v>
      </c>
      <c r="N111" s="6">
        <v>2</v>
      </c>
      <c r="O111" s="6">
        <v>0</v>
      </c>
      <c r="P111" s="6">
        <v>1</v>
      </c>
      <c r="Q111" s="6">
        <v>0</v>
      </c>
      <c r="R111" s="6"/>
      <c r="S111" s="6"/>
      <c r="T111" s="6"/>
      <c r="U111" s="6"/>
      <c r="V111" s="47">
        <f t="shared" si="30"/>
        <v>10</v>
      </c>
      <c r="W111" s="48">
        <v>52.333333333333336</v>
      </c>
      <c r="X111" s="58">
        <f t="shared" si="26"/>
        <v>19.108280254777068</v>
      </c>
      <c r="Y111" s="6">
        <v>0</v>
      </c>
      <c r="Z111" s="6">
        <v>0</v>
      </c>
      <c r="AA111" s="6">
        <v>0</v>
      </c>
      <c r="AB111" s="6">
        <v>0</v>
      </c>
      <c r="AC111" s="6">
        <v>0</v>
      </c>
      <c r="AD111" s="6">
        <v>0</v>
      </c>
      <c r="AE111" s="6">
        <v>0</v>
      </c>
      <c r="AF111" s="6">
        <v>0</v>
      </c>
      <c r="AG111" s="6"/>
      <c r="AH111" s="6"/>
      <c r="AI111" s="6"/>
      <c r="AJ111" s="6"/>
      <c r="AK111" s="47">
        <f t="shared" si="31"/>
        <v>0</v>
      </c>
      <c r="AL111" s="48">
        <v>0.66666666666666663</v>
      </c>
      <c r="AM111" s="58">
        <f t="shared" si="27"/>
        <v>0</v>
      </c>
      <c r="AN111" s="6">
        <v>0</v>
      </c>
      <c r="AO111" s="6">
        <v>0</v>
      </c>
      <c r="AP111" s="6">
        <v>0</v>
      </c>
      <c r="AQ111" s="6">
        <v>0</v>
      </c>
      <c r="AR111" s="6">
        <v>0</v>
      </c>
      <c r="AS111" s="6">
        <v>0</v>
      </c>
      <c r="AT111" s="6">
        <v>0</v>
      </c>
      <c r="AU111" s="6">
        <v>0</v>
      </c>
      <c r="AV111" s="6"/>
      <c r="AW111" s="6"/>
      <c r="AX111" s="6"/>
      <c r="AY111" s="6"/>
      <c r="AZ111" s="47">
        <f t="shared" si="32"/>
        <v>0</v>
      </c>
      <c r="BA111" s="48">
        <v>0</v>
      </c>
      <c r="BB111" s="58">
        <f t="shared" si="28"/>
        <v>0</v>
      </c>
      <c r="BC111" s="14">
        <f t="shared" si="33"/>
        <v>3</v>
      </c>
      <c r="BD111" s="14">
        <f t="shared" si="34"/>
        <v>4</v>
      </c>
      <c r="BE111" s="14">
        <f t="shared" si="35"/>
        <v>0</v>
      </c>
      <c r="BF111" s="14">
        <f t="shared" si="36"/>
        <v>0</v>
      </c>
      <c r="BG111" s="14">
        <f t="shared" si="37"/>
        <v>2</v>
      </c>
      <c r="BH111" s="14">
        <f t="shared" si="38"/>
        <v>0</v>
      </c>
      <c r="BI111" s="14">
        <f t="shared" si="39"/>
        <v>1</v>
      </c>
      <c r="BJ111" s="14">
        <f t="shared" si="40"/>
        <v>0</v>
      </c>
      <c r="BK111" s="14">
        <f t="shared" si="41"/>
        <v>0</v>
      </c>
      <c r="BL111" s="14">
        <f t="shared" si="42"/>
        <v>0</v>
      </c>
      <c r="BM111" s="14">
        <f t="shared" si="43"/>
        <v>0</v>
      </c>
      <c r="BN111" s="14">
        <f t="shared" si="44"/>
        <v>0</v>
      </c>
      <c r="BO111" s="15">
        <f t="shared" si="45"/>
        <v>53</v>
      </c>
      <c r="BP111" s="15">
        <f t="shared" si="46"/>
        <v>10</v>
      </c>
      <c r="BQ111" s="122">
        <f t="shared" si="29"/>
        <v>18.867924528301888</v>
      </c>
    </row>
    <row r="112" spans="1:69" x14ac:dyDescent="0.3">
      <c r="A112" s="72" t="s">
        <v>2</v>
      </c>
      <c r="B112" s="72" t="s">
        <v>93</v>
      </c>
      <c r="C112" s="73">
        <v>400</v>
      </c>
      <c r="D112" s="72" t="s">
        <v>473</v>
      </c>
      <c r="E112" s="72" t="s">
        <v>450</v>
      </c>
      <c r="F112" s="72" t="s">
        <v>154</v>
      </c>
      <c r="G112" s="74" t="s">
        <v>466</v>
      </c>
      <c r="H112" s="75">
        <v>59</v>
      </c>
      <c r="I112" s="77" t="s">
        <v>94</v>
      </c>
      <c r="J112" s="6">
        <v>1</v>
      </c>
      <c r="K112" s="6">
        <v>4</v>
      </c>
      <c r="L112" s="6">
        <v>0</v>
      </c>
      <c r="M112" s="6">
        <v>0</v>
      </c>
      <c r="N112" s="6">
        <v>0</v>
      </c>
      <c r="O112" s="6">
        <v>2</v>
      </c>
      <c r="P112" s="6">
        <v>0</v>
      </c>
      <c r="Q112" s="6">
        <v>0</v>
      </c>
      <c r="R112" s="6"/>
      <c r="S112" s="6"/>
      <c r="T112" s="6"/>
      <c r="U112" s="6"/>
      <c r="V112" s="47">
        <f t="shared" si="30"/>
        <v>7</v>
      </c>
      <c r="W112" s="48">
        <v>22.666666666666668</v>
      </c>
      <c r="X112" s="58">
        <f t="shared" si="26"/>
        <v>30.882352941176467</v>
      </c>
      <c r="Y112" s="6">
        <v>0</v>
      </c>
      <c r="Z112" s="6">
        <v>0</v>
      </c>
      <c r="AA112" s="6">
        <v>0</v>
      </c>
      <c r="AB112" s="6">
        <v>0</v>
      </c>
      <c r="AC112" s="6">
        <v>0</v>
      </c>
      <c r="AD112" s="6">
        <v>0</v>
      </c>
      <c r="AE112" s="6">
        <v>0</v>
      </c>
      <c r="AF112" s="6">
        <v>0</v>
      </c>
      <c r="AG112" s="6"/>
      <c r="AH112" s="6"/>
      <c r="AI112" s="6"/>
      <c r="AJ112" s="6"/>
      <c r="AK112" s="47">
        <f t="shared" si="31"/>
        <v>0</v>
      </c>
      <c r="AL112" s="48">
        <v>0.33333333333333331</v>
      </c>
      <c r="AM112" s="58">
        <f t="shared" si="27"/>
        <v>0</v>
      </c>
      <c r="AN112" s="6">
        <v>0</v>
      </c>
      <c r="AO112" s="6">
        <v>0</v>
      </c>
      <c r="AP112" s="6">
        <v>0</v>
      </c>
      <c r="AQ112" s="6">
        <v>0</v>
      </c>
      <c r="AR112" s="6">
        <v>0</v>
      </c>
      <c r="AS112" s="6">
        <v>0</v>
      </c>
      <c r="AT112" s="6">
        <v>0</v>
      </c>
      <c r="AU112" s="6">
        <v>0</v>
      </c>
      <c r="AV112" s="6"/>
      <c r="AW112" s="6"/>
      <c r="AX112" s="6"/>
      <c r="AY112" s="6"/>
      <c r="AZ112" s="47">
        <f t="shared" si="32"/>
        <v>0</v>
      </c>
      <c r="BA112" s="48">
        <v>0.33333333333333331</v>
      </c>
      <c r="BB112" s="58">
        <f t="shared" si="28"/>
        <v>0</v>
      </c>
      <c r="BC112" s="14">
        <f t="shared" si="33"/>
        <v>1</v>
      </c>
      <c r="BD112" s="14">
        <f t="shared" si="34"/>
        <v>4</v>
      </c>
      <c r="BE112" s="14">
        <f t="shared" si="35"/>
        <v>0</v>
      </c>
      <c r="BF112" s="14">
        <f t="shared" si="36"/>
        <v>0</v>
      </c>
      <c r="BG112" s="14">
        <f t="shared" si="37"/>
        <v>0</v>
      </c>
      <c r="BH112" s="14">
        <f t="shared" si="38"/>
        <v>2</v>
      </c>
      <c r="BI112" s="14">
        <f t="shared" si="39"/>
        <v>0</v>
      </c>
      <c r="BJ112" s="14">
        <f t="shared" si="40"/>
        <v>0</v>
      </c>
      <c r="BK112" s="14">
        <f t="shared" si="41"/>
        <v>0</v>
      </c>
      <c r="BL112" s="14">
        <f t="shared" si="42"/>
        <v>0</v>
      </c>
      <c r="BM112" s="14">
        <f t="shared" si="43"/>
        <v>0</v>
      </c>
      <c r="BN112" s="14">
        <f t="shared" si="44"/>
        <v>0</v>
      </c>
      <c r="BO112" s="15">
        <f t="shared" si="45"/>
        <v>23.333333333333332</v>
      </c>
      <c r="BP112" s="15">
        <f t="shared" si="46"/>
        <v>7</v>
      </c>
      <c r="BQ112" s="122">
        <f t="shared" si="29"/>
        <v>30</v>
      </c>
    </row>
    <row r="113" spans="1:69" x14ac:dyDescent="0.3">
      <c r="A113" s="72" t="s">
        <v>2</v>
      </c>
      <c r="B113" s="72" t="s">
        <v>93</v>
      </c>
      <c r="C113" s="73">
        <v>400</v>
      </c>
      <c r="D113" s="72" t="s">
        <v>473</v>
      </c>
      <c r="E113" s="72" t="s">
        <v>450</v>
      </c>
      <c r="F113" s="72" t="s">
        <v>154</v>
      </c>
      <c r="G113" s="74" t="s">
        <v>466</v>
      </c>
      <c r="H113" s="75">
        <v>6946</v>
      </c>
      <c r="I113" s="77" t="s">
        <v>99</v>
      </c>
      <c r="J113" s="6">
        <v>2</v>
      </c>
      <c r="K113" s="6">
        <v>3</v>
      </c>
      <c r="L113" s="6">
        <v>3</v>
      </c>
      <c r="M113" s="6">
        <v>6</v>
      </c>
      <c r="N113" s="6">
        <v>2</v>
      </c>
      <c r="O113" s="6">
        <v>2</v>
      </c>
      <c r="P113" s="6">
        <v>2</v>
      </c>
      <c r="Q113" s="6">
        <v>0</v>
      </c>
      <c r="R113" s="6"/>
      <c r="S113" s="6"/>
      <c r="T113" s="6"/>
      <c r="U113" s="6"/>
      <c r="V113" s="47">
        <f t="shared" si="30"/>
        <v>20</v>
      </c>
      <c r="W113" s="48">
        <v>21.333333333333332</v>
      </c>
      <c r="X113" s="58">
        <f t="shared" si="26"/>
        <v>93.75</v>
      </c>
      <c r="Y113" s="6">
        <v>0</v>
      </c>
      <c r="Z113" s="6">
        <v>0</v>
      </c>
      <c r="AA113" s="6">
        <v>0</v>
      </c>
      <c r="AB113" s="6">
        <v>0</v>
      </c>
      <c r="AC113" s="6">
        <v>0</v>
      </c>
      <c r="AD113" s="6">
        <v>0</v>
      </c>
      <c r="AE113" s="6">
        <v>0</v>
      </c>
      <c r="AF113" s="6">
        <v>0</v>
      </c>
      <c r="AG113" s="6"/>
      <c r="AH113" s="6"/>
      <c r="AI113" s="6"/>
      <c r="AJ113" s="6"/>
      <c r="AK113" s="47">
        <f t="shared" si="31"/>
        <v>0</v>
      </c>
      <c r="AL113" s="48">
        <v>0</v>
      </c>
      <c r="AM113" s="58">
        <f t="shared" si="27"/>
        <v>0</v>
      </c>
      <c r="AN113" s="6">
        <v>0</v>
      </c>
      <c r="AO113" s="6">
        <v>0</v>
      </c>
      <c r="AP113" s="6">
        <v>0</v>
      </c>
      <c r="AQ113" s="6">
        <v>0</v>
      </c>
      <c r="AR113" s="6">
        <v>0</v>
      </c>
      <c r="AS113" s="6">
        <v>0</v>
      </c>
      <c r="AT113" s="6">
        <v>0</v>
      </c>
      <c r="AU113" s="6">
        <v>0</v>
      </c>
      <c r="AV113" s="6"/>
      <c r="AW113" s="6"/>
      <c r="AX113" s="6"/>
      <c r="AY113" s="6"/>
      <c r="AZ113" s="47">
        <f t="shared" si="32"/>
        <v>0</v>
      </c>
      <c r="BA113" s="48">
        <v>0</v>
      </c>
      <c r="BB113" s="58">
        <f t="shared" si="28"/>
        <v>0</v>
      </c>
      <c r="BC113" s="14">
        <f t="shared" si="33"/>
        <v>2</v>
      </c>
      <c r="BD113" s="14">
        <f t="shared" si="34"/>
        <v>3</v>
      </c>
      <c r="BE113" s="14">
        <f t="shared" si="35"/>
        <v>3</v>
      </c>
      <c r="BF113" s="14">
        <f t="shared" si="36"/>
        <v>6</v>
      </c>
      <c r="BG113" s="14">
        <f t="shared" si="37"/>
        <v>2</v>
      </c>
      <c r="BH113" s="14">
        <f t="shared" si="38"/>
        <v>2</v>
      </c>
      <c r="BI113" s="14">
        <f t="shared" si="39"/>
        <v>2</v>
      </c>
      <c r="BJ113" s="14">
        <f t="shared" si="40"/>
        <v>0</v>
      </c>
      <c r="BK113" s="14">
        <f t="shared" si="41"/>
        <v>0</v>
      </c>
      <c r="BL113" s="14">
        <f t="shared" si="42"/>
        <v>0</v>
      </c>
      <c r="BM113" s="14">
        <f t="shared" si="43"/>
        <v>0</v>
      </c>
      <c r="BN113" s="14">
        <f t="shared" si="44"/>
        <v>0</v>
      </c>
      <c r="BO113" s="15">
        <f t="shared" si="45"/>
        <v>21.333333333333332</v>
      </c>
      <c r="BP113" s="15">
        <f t="shared" si="46"/>
        <v>20</v>
      </c>
      <c r="BQ113" s="122">
        <f t="shared" si="29"/>
        <v>93.75</v>
      </c>
    </row>
    <row r="114" spans="1:69" x14ac:dyDescent="0.3">
      <c r="A114" s="72" t="s">
        <v>2</v>
      </c>
      <c r="B114" s="72" t="s">
        <v>130</v>
      </c>
      <c r="C114" s="73">
        <v>400</v>
      </c>
      <c r="D114" s="72" t="s">
        <v>473</v>
      </c>
      <c r="E114" s="72" t="s">
        <v>450</v>
      </c>
      <c r="F114" s="72" t="s">
        <v>154</v>
      </c>
      <c r="G114" s="74" t="s">
        <v>467</v>
      </c>
      <c r="H114" s="75">
        <v>63</v>
      </c>
      <c r="I114" s="77" t="s">
        <v>129</v>
      </c>
      <c r="J114" s="6">
        <v>4</v>
      </c>
      <c r="K114" s="6">
        <v>5</v>
      </c>
      <c r="L114" s="6">
        <v>2</v>
      </c>
      <c r="M114" s="6">
        <v>2</v>
      </c>
      <c r="N114" s="6">
        <v>4</v>
      </c>
      <c r="O114" s="6">
        <v>15</v>
      </c>
      <c r="P114" s="6">
        <v>4</v>
      </c>
      <c r="Q114" s="6">
        <v>0</v>
      </c>
      <c r="R114" s="6"/>
      <c r="S114" s="6"/>
      <c r="T114" s="6"/>
      <c r="U114" s="6"/>
      <c r="V114" s="47">
        <f t="shared" si="30"/>
        <v>36</v>
      </c>
      <c r="W114" s="48">
        <v>46.666666666666664</v>
      </c>
      <c r="X114" s="58">
        <f t="shared" si="26"/>
        <v>77.142857142857153</v>
      </c>
      <c r="Y114" s="6">
        <v>0</v>
      </c>
      <c r="Z114" s="6">
        <v>0</v>
      </c>
      <c r="AA114" s="6">
        <v>0</v>
      </c>
      <c r="AB114" s="6">
        <v>0</v>
      </c>
      <c r="AC114" s="6">
        <v>0</v>
      </c>
      <c r="AD114" s="6">
        <v>0</v>
      </c>
      <c r="AE114" s="6">
        <v>0</v>
      </c>
      <c r="AF114" s="6">
        <v>0</v>
      </c>
      <c r="AG114" s="6"/>
      <c r="AH114" s="6"/>
      <c r="AI114" s="6"/>
      <c r="AJ114" s="6"/>
      <c r="AK114" s="47">
        <f t="shared" si="31"/>
        <v>0</v>
      </c>
      <c r="AL114" s="48">
        <v>0</v>
      </c>
      <c r="AM114" s="58">
        <f t="shared" si="27"/>
        <v>0</v>
      </c>
      <c r="AN114" s="6">
        <v>0</v>
      </c>
      <c r="AO114" s="6">
        <v>0</v>
      </c>
      <c r="AP114" s="6">
        <v>1</v>
      </c>
      <c r="AQ114" s="6">
        <v>0</v>
      </c>
      <c r="AR114" s="6">
        <v>1</v>
      </c>
      <c r="AS114" s="6">
        <v>2</v>
      </c>
      <c r="AT114" s="6">
        <v>0</v>
      </c>
      <c r="AU114" s="6">
        <v>0</v>
      </c>
      <c r="AV114" s="6"/>
      <c r="AW114" s="6"/>
      <c r="AX114" s="6"/>
      <c r="AY114" s="6"/>
      <c r="AZ114" s="47">
        <f t="shared" si="32"/>
        <v>4</v>
      </c>
      <c r="BA114" s="48">
        <v>0</v>
      </c>
      <c r="BB114" s="58">
        <f t="shared" si="28"/>
        <v>0</v>
      </c>
      <c r="BC114" s="14">
        <f t="shared" si="33"/>
        <v>4</v>
      </c>
      <c r="BD114" s="14">
        <f t="shared" si="34"/>
        <v>5</v>
      </c>
      <c r="BE114" s="14">
        <f t="shared" si="35"/>
        <v>3</v>
      </c>
      <c r="BF114" s="14">
        <f t="shared" si="36"/>
        <v>2</v>
      </c>
      <c r="BG114" s="14">
        <f t="shared" si="37"/>
        <v>5</v>
      </c>
      <c r="BH114" s="14">
        <f t="shared" si="38"/>
        <v>17</v>
      </c>
      <c r="BI114" s="14">
        <f t="shared" si="39"/>
        <v>4</v>
      </c>
      <c r="BJ114" s="14">
        <f t="shared" si="40"/>
        <v>0</v>
      </c>
      <c r="BK114" s="14">
        <f t="shared" si="41"/>
        <v>0</v>
      </c>
      <c r="BL114" s="14">
        <f t="shared" si="42"/>
        <v>0</v>
      </c>
      <c r="BM114" s="14">
        <f t="shared" si="43"/>
        <v>0</v>
      </c>
      <c r="BN114" s="14">
        <f t="shared" si="44"/>
        <v>0</v>
      </c>
      <c r="BO114" s="15">
        <f t="shared" si="45"/>
        <v>46.666666666666664</v>
      </c>
      <c r="BP114" s="15">
        <f t="shared" si="46"/>
        <v>40</v>
      </c>
      <c r="BQ114" s="122">
        <f t="shared" si="29"/>
        <v>85.714285714285722</v>
      </c>
    </row>
    <row r="115" spans="1:69" x14ac:dyDescent="0.3">
      <c r="A115" s="72" t="s">
        <v>2</v>
      </c>
      <c r="B115" s="72" t="s">
        <v>130</v>
      </c>
      <c r="C115" s="73">
        <v>400</v>
      </c>
      <c r="D115" s="72" t="s">
        <v>473</v>
      </c>
      <c r="E115" s="72" t="s">
        <v>450</v>
      </c>
      <c r="F115" s="72" t="s">
        <v>154</v>
      </c>
      <c r="G115" s="74" t="s">
        <v>466</v>
      </c>
      <c r="H115" s="75">
        <v>62</v>
      </c>
      <c r="I115" s="77" t="s">
        <v>131</v>
      </c>
      <c r="J115" s="6">
        <v>1</v>
      </c>
      <c r="K115" s="6">
        <v>5</v>
      </c>
      <c r="L115" s="6">
        <v>4</v>
      </c>
      <c r="M115" s="6">
        <v>2</v>
      </c>
      <c r="N115" s="6">
        <v>4</v>
      </c>
      <c r="O115" s="6">
        <v>1</v>
      </c>
      <c r="P115" s="6">
        <v>2</v>
      </c>
      <c r="Q115" s="6">
        <v>0</v>
      </c>
      <c r="R115" s="6"/>
      <c r="S115" s="6"/>
      <c r="T115" s="6"/>
      <c r="U115" s="6"/>
      <c r="V115" s="47">
        <f t="shared" si="30"/>
        <v>19</v>
      </c>
      <c r="W115" s="48">
        <v>61.333333333333336</v>
      </c>
      <c r="X115" s="58">
        <f t="shared" si="26"/>
        <v>30.978260869565215</v>
      </c>
      <c r="Y115" s="6">
        <v>0</v>
      </c>
      <c r="Z115" s="6">
        <v>0</v>
      </c>
      <c r="AA115" s="6">
        <v>0</v>
      </c>
      <c r="AB115" s="6">
        <v>0</v>
      </c>
      <c r="AC115" s="6">
        <v>0</v>
      </c>
      <c r="AD115" s="6">
        <v>0</v>
      </c>
      <c r="AE115" s="6">
        <v>0</v>
      </c>
      <c r="AF115" s="6">
        <v>0</v>
      </c>
      <c r="AG115" s="6"/>
      <c r="AH115" s="6"/>
      <c r="AI115" s="6"/>
      <c r="AJ115" s="6"/>
      <c r="AK115" s="47">
        <f t="shared" si="31"/>
        <v>0</v>
      </c>
      <c r="AL115" s="48">
        <v>0</v>
      </c>
      <c r="AM115" s="58">
        <f t="shared" si="27"/>
        <v>0</v>
      </c>
      <c r="AN115" s="6">
        <v>0</v>
      </c>
      <c r="AO115" s="6">
        <v>0</v>
      </c>
      <c r="AP115" s="6">
        <v>0</v>
      </c>
      <c r="AQ115" s="6">
        <v>0</v>
      </c>
      <c r="AR115" s="6">
        <v>0</v>
      </c>
      <c r="AS115" s="6">
        <v>0</v>
      </c>
      <c r="AT115" s="6">
        <v>0</v>
      </c>
      <c r="AU115" s="6">
        <v>0</v>
      </c>
      <c r="AV115" s="6"/>
      <c r="AW115" s="6"/>
      <c r="AX115" s="6"/>
      <c r="AY115" s="6"/>
      <c r="AZ115" s="47">
        <f t="shared" si="32"/>
        <v>0</v>
      </c>
      <c r="BA115" s="48">
        <v>0</v>
      </c>
      <c r="BB115" s="58">
        <f t="shared" si="28"/>
        <v>0</v>
      </c>
      <c r="BC115" s="14">
        <f t="shared" si="33"/>
        <v>1</v>
      </c>
      <c r="BD115" s="14">
        <f t="shared" si="34"/>
        <v>5</v>
      </c>
      <c r="BE115" s="14">
        <f t="shared" si="35"/>
        <v>4</v>
      </c>
      <c r="BF115" s="14">
        <f t="shared" si="36"/>
        <v>2</v>
      </c>
      <c r="BG115" s="14">
        <f t="shared" si="37"/>
        <v>4</v>
      </c>
      <c r="BH115" s="14">
        <f t="shared" si="38"/>
        <v>1</v>
      </c>
      <c r="BI115" s="14">
        <f t="shared" si="39"/>
        <v>2</v>
      </c>
      <c r="BJ115" s="14">
        <f t="shared" si="40"/>
        <v>0</v>
      </c>
      <c r="BK115" s="14">
        <f t="shared" si="41"/>
        <v>0</v>
      </c>
      <c r="BL115" s="14">
        <f t="shared" si="42"/>
        <v>0</v>
      </c>
      <c r="BM115" s="14">
        <f t="shared" si="43"/>
        <v>0</v>
      </c>
      <c r="BN115" s="14">
        <f t="shared" si="44"/>
        <v>0</v>
      </c>
      <c r="BO115" s="15">
        <f t="shared" si="45"/>
        <v>61.333333333333336</v>
      </c>
      <c r="BP115" s="15">
        <f t="shared" si="46"/>
        <v>19</v>
      </c>
      <c r="BQ115" s="122">
        <f t="shared" si="29"/>
        <v>30.978260869565215</v>
      </c>
    </row>
    <row r="116" spans="1:69" x14ac:dyDescent="0.3">
      <c r="A116" s="72" t="s">
        <v>2</v>
      </c>
      <c r="B116" s="72" t="s">
        <v>130</v>
      </c>
      <c r="C116" s="73">
        <v>400</v>
      </c>
      <c r="D116" s="72" t="s">
        <v>473</v>
      </c>
      <c r="E116" s="72" t="s">
        <v>450</v>
      </c>
      <c r="F116" s="72" t="s">
        <v>154</v>
      </c>
      <c r="G116" s="74" t="s">
        <v>467</v>
      </c>
      <c r="H116" s="75">
        <v>60</v>
      </c>
      <c r="I116" s="77" t="s">
        <v>132</v>
      </c>
      <c r="J116" s="6">
        <v>0</v>
      </c>
      <c r="K116" s="6">
        <v>4</v>
      </c>
      <c r="L116" s="6">
        <v>4</v>
      </c>
      <c r="M116" s="6">
        <v>4</v>
      </c>
      <c r="N116" s="6">
        <v>3</v>
      </c>
      <c r="O116" s="6">
        <v>2</v>
      </c>
      <c r="P116" s="6">
        <v>3</v>
      </c>
      <c r="Q116" s="6">
        <v>5</v>
      </c>
      <c r="R116" s="6"/>
      <c r="S116" s="6"/>
      <c r="T116" s="6"/>
      <c r="U116" s="6"/>
      <c r="V116" s="47">
        <f t="shared" si="30"/>
        <v>25</v>
      </c>
      <c r="W116" s="48">
        <v>51.666666666666664</v>
      </c>
      <c r="X116" s="58">
        <f t="shared" si="26"/>
        <v>48.387096774193552</v>
      </c>
      <c r="Y116" s="6">
        <v>0</v>
      </c>
      <c r="Z116" s="6">
        <v>0</v>
      </c>
      <c r="AA116" s="6">
        <v>0</v>
      </c>
      <c r="AB116" s="6">
        <v>0</v>
      </c>
      <c r="AC116" s="6">
        <v>0</v>
      </c>
      <c r="AD116" s="6">
        <v>0</v>
      </c>
      <c r="AE116" s="6">
        <v>0</v>
      </c>
      <c r="AF116" s="6">
        <v>0</v>
      </c>
      <c r="AG116" s="6"/>
      <c r="AH116" s="6"/>
      <c r="AI116" s="6"/>
      <c r="AJ116" s="6"/>
      <c r="AK116" s="47">
        <f t="shared" si="31"/>
        <v>0</v>
      </c>
      <c r="AL116" s="48">
        <v>0</v>
      </c>
      <c r="AM116" s="58">
        <f t="shared" si="27"/>
        <v>0</v>
      </c>
      <c r="AN116" s="6">
        <v>0</v>
      </c>
      <c r="AO116" s="6">
        <v>0</v>
      </c>
      <c r="AP116" s="6">
        <v>0</v>
      </c>
      <c r="AQ116" s="6">
        <v>0</v>
      </c>
      <c r="AR116" s="6">
        <v>0</v>
      </c>
      <c r="AS116" s="6">
        <v>0</v>
      </c>
      <c r="AT116" s="6">
        <v>0</v>
      </c>
      <c r="AU116" s="6">
        <v>0</v>
      </c>
      <c r="AV116" s="6"/>
      <c r="AW116" s="6"/>
      <c r="AX116" s="6"/>
      <c r="AY116" s="6"/>
      <c r="AZ116" s="47">
        <f t="shared" si="32"/>
        <v>0</v>
      </c>
      <c r="BA116" s="48">
        <v>1.6666666666666667</v>
      </c>
      <c r="BB116" s="58">
        <f t="shared" si="28"/>
        <v>0</v>
      </c>
      <c r="BC116" s="14">
        <f t="shared" si="33"/>
        <v>0</v>
      </c>
      <c r="BD116" s="14">
        <f t="shared" si="34"/>
        <v>4</v>
      </c>
      <c r="BE116" s="14">
        <f t="shared" si="35"/>
        <v>4</v>
      </c>
      <c r="BF116" s="14">
        <f t="shared" si="36"/>
        <v>4</v>
      </c>
      <c r="BG116" s="14">
        <f t="shared" si="37"/>
        <v>3</v>
      </c>
      <c r="BH116" s="14">
        <f t="shared" si="38"/>
        <v>2</v>
      </c>
      <c r="BI116" s="14">
        <f t="shared" si="39"/>
        <v>3</v>
      </c>
      <c r="BJ116" s="14">
        <f t="shared" si="40"/>
        <v>5</v>
      </c>
      <c r="BK116" s="14">
        <f t="shared" si="41"/>
        <v>0</v>
      </c>
      <c r="BL116" s="14">
        <f t="shared" si="42"/>
        <v>0</v>
      </c>
      <c r="BM116" s="14">
        <f t="shared" si="43"/>
        <v>0</v>
      </c>
      <c r="BN116" s="14">
        <f t="shared" si="44"/>
        <v>0</v>
      </c>
      <c r="BO116" s="15">
        <f t="shared" si="45"/>
        <v>53.333333333333329</v>
      </c>
      <c r="BP116" s="15">
        <f t="shared" si="46"/>
        <v>25</v>
      </c>
      <c r="BQ116" s="122">
        <f t="shared" si="29"/>
        <v>46.875000000000007</v>
      </c>
    </row>
    <row r="117" spans="1:69" x14ac:dyDescent="0.3">
      <c r="A117" s="72" t="s">
        <v>2</v>
      </c>
      <c r="B117" s="72" t="s">
        <v>130</v>
      </c>
      <c r="C117" s="73">
        <v>400</v>
      </c>
      <c r="D117" s="72" t="s">
        <v>473</v>
      </c>
      <c r="E117" s="72" t="s">
        <v>450</v>
      </c>
      <c r="F117" s="72" t="s">
        <v>154</v>
      </c>
      <c r="G117" s="74" t="s">
        <v>466</v>
      </c>
      <c r="H117" s="75">
        <v>61</v>
      </c>
      <c r="I117" s="77" t="s">
        <v>133</v>
      </c>
      <c r="J117" s="6">
        <v>8</v>
      </c>
      <c r="K117" s="6">
        <v>7</v>
      </c>
      <c r="L117" s="6">
        <v>10</v>
      </c>
      <c r="M117" s="6">
        <v>8</v>
      </c>
      <c r="N117" s="6">
        <v>11</v>
      </c>
      <c r="O117" s="6">
        <v>7</v>
      </c>
      <c r="P117" s="6">
        <v>10</v>
      </c>
      <c r="Q117" s="6">
        <v>1</v>
      </c>
      <c r="R117" s="6"/>
      <c r="S117" s="6"/>
      <c r="T117" s="6"/>
      <c r="U117" s="6"/>
      <c r="V117" s="47">
        <f t="shared" si="30"/>
        <v>62</v>
      </c>
      <c r="W117" s="48">
        <v>40.333333333333336</v>
      </c>
      <c r="X117" s="58">
        <f t="shared" si="26"/>
        <v>153.71900826446281</v>
      </c>
      <c r="Y117" s="6">
        <v>0</v>
      </c>
      <c r="Z117" s="6">
        <v>0</v>
      </c>
      <c r="AA117" s="6">
        <v>0</v>
      </c>
      <c r="AB117" s="6">
        <v>0</v>
      </c>
      <c r="AC117" s="6">
        <v>0</v>
      </c>
      <c r="AD117" s="6">
        <v>0</v>
      </c>
      <c r="AE117" s="6">
        <v>0</v>
      </c>
      <c r="AF117" s="6">
        <v>0</v>
      </c>
      <c r="AG117" s="6"/>
      <c r="AH117" s="6"/>
      <c r="AI117" s="6"/>
      <c r="AJ117" s="6"/>
      <c r="AK117" s="47">
        <f t="shared" si="31"/>
        <v>0</v>
      </c>
      <c r="AL117" s="48">
        <v>0</v>
      </c>
      <c r="AM117" s="58">
        <f t="shared" si="27"/>
        <v>0</v>
      </c>
      <c r="AN117" s="6">
        <v>0</v>
      </c>
      <c r="AO117" s="6">
        <v>0</v>
      </c>
      <c r="AP117" s="6">
        <v>0</v>
      </c>
      <c r="AQ117" s="6">
        <v>0</v>
      </c>
      <c r="AR117" s="6">
        <v>0</v>
      </c>
      <c r="AS117" s="6">
        <v>0</v>
      </c>
      <c r="AT117" s="6">
        <v>0</v>
      </c>
      <c r="AU117" s="6">
        <v>0</v>
      </c>
      <c r="AV117" s="6"/>
      <c r="AW117" s="6"/>
      <c r="AX117" s="6"/>
      <c r="AY117" s="6"/>
      <c r="AZ117" s="47">
        <f t="shared" si="32"/>
        <v>0</v>
      </c>
      <c r="BA117" s="48">
        <v>0</v>
      </c>
      <c r="BB117" s="58">
        <f t="shared" si="28"/>
        <v>0</v>
      </c>
      <c r="BC117" s="14">
        <f t="shared" si="33"/>
        <v>8</v>
      </c>
      <c r="BD117" s="14">
        <f t="shared" si="34"/>
        <v>7</v>
      </c>
      <c r="BE117" s="14">
        <f t="shared" si="35"/>
        <v>10</v>
      </c>
      <c r="BF117" s="14">
        <f t="shared" si="36"/>
        <v>8</v>
      </c>
      <c r="BG117" s="14">
        <f t="shared" si="37"/>
        <v>11</v>
      </c>
      <c r="BH117" s="14">
        <f t="shared" si="38"/>
        <v>7</v>
      </c>
      <c r="BI117" s="14">
        <f t="shared" si="39"/>
        <v>10</v>
      </c>
      <c r="BJ117" s="14">
        <f t="shared" si="40"/>
        <v>1</v>
      </c>
      <c r="BK117" s="14">
        <f t="shared" si="41"/>
        <v>0</v>
      </c>
      <c r="BL117" s="14">
        <f t="shared" si="42"/>
        <v>0</v>
      </c>
      <c r="BM117" s="14">
        <f t="shared" si="43"/>
        <v>0</v>
      </c>
      <c r="BN117" s="14">
        <f t="shared" si="44"/>
        <v>0</v>
      </c>
      <c r="BO117" s="15">
        <f t="shared" si="45"/>
        <v>40.333333333333336</v>
      </c>
      <c r="BP117" s="15">
        <f t="shared" si="46"/>
        <v>62</v>
      </c>
      <c r="BQ117" s="122">
        <f t="shared" si="29"/>
        <v>153.71900826446281</v>
      </c>
    </row>
    <row r="118" spans="1:69" x14ac:dyDescent="0.3">
      <c r="A118" s="72" t="s">
        <v>2</v>
      </c>
      <c r="B118" s="72" t="s">
        <v>81</v>
      </c>
      <c r="C118" s="73">
        <v>400</v>
      </c>
      <c r="D118" s="72" t="s">
        <v>473</v>
      </c>
      <c r="E118" s="72" t="s">
        <v>450</v>
      </c>
      <c r="F118" s="72" t="s">
        <v>80</v>
      </c>
      <c r="G118" s="74" t="s">
        <v>467</v>
      </c>
      <c r="H118" s="75">
        <v>37</v>
      </c>
      <c r="I118" s="77" t="s">
        <v>80</v>
      </c>
      <c r="J118" s="6">
        <v>8</v>
      </c>
      <c r="K118" s="6">
        <v>28</v>
      </c>
      <c r="L118" s="6">
        <v>15</v>
      </c>
      <c r="M118" s="6">
        <v>20</v>
      </c>
      <c r="N118" s="6">
        <v>24</v>
      </c>
      <c r="O118" s="6">
        <v>29</v>
      </c>
      <c r="P118" s="6">
        <v>18</v>
      </c>
      <c r="Q118" s="6">
        <v>0</v>
      </c>
      <c r="R118" s="6"/>
      <c r="S118" s="6"/>
      <c r="T118" s="6"/>
      <c r="U118" s="6"/>
      <c r="V118" s="47">
        <f t="shared" si="30"/>
        <v>142</v>
      </c>
      <c r="W118" s="48">
        <v>222</v>
      </c>
      <c r="X118" s="58">
        <f t="shared" si="26"/>
        <v>63.963963963963963</v>
      </c>
      <c r="Y118" s="6">
        <v>0</v>
      </c>
      <c r="Z118" s="6">
        <v>0</v>
      </c>
      <c r="AA118" s="6">
        <v>0</v>
      </c>
      <c r="AB118" s="6">
        <v>0</v>
      </c>
      <c r="AC118" s="6">
        <v>1</v>
      </c>
      <c r="AD118" s="6">
        <v>1</v>
      </c>
      <c r="AE118" s="6">
        <v>0</v>
      </c>
      <c r="AF118" s="6">
        <v>0</v>
      </c>
      <c r="AG118" s="6"/>
      <c r="AH118" s="6"/>
      <c r="AI118" s="6"/>
      <c r="AJ118" s="6"/>
      <c r="AK118" s="47">
        <f t="shared" si="31"/>
        <v>2</v>
      </c>
      <c r="AL118" s="48">
        <v>4.333333333333333</v>
      </c>
      <c r="AM118" s="58">
        <f t="shared" si="27"/>
        <v>46.153846153846153</v>
      </c>
      <c r="AN118" s="6">
        <v>0</v>
      </c>
      <c r="AO118" s="6">
        <v>0</v>
      </c>
      <c r="AP118" s="6">
        <v>0</v>
      </c>
      <c r="AQ118" s="6">
        <v>0</v>
      </c>
      <c r="AR118" s="6">
        <v>0</v>
      </c>
      <c r="AS118" s="6">
        <v>0</v>
      </c>
      <c r="AT118" s="6">
        <v>0</v>
      </c>
      <c r="AU118" s="6">
        <v>0</v>
      </c>
      <c r="AV118" s="6"/>
      <c r="AW118" s="6"/>
      <c r="AX118" s="6"/>
      <c r="AY118" s="6"/>
      <c r="AZ118" s="47">
        <f t="shared" si="32"/>
        <v>0</v>
      </c>
      <c r="BA118" s="48">
        <v>0</v>
      </c>
      <c r="BB118" s="58">
        <f t="shared" si="28"/>
        <v>0</v>
      </c>
      <c r="BC118" s="14">
        <f t="shared" si="33"/>
        <v>8</v>
      </c>
      <c r="BD118" s="14">
        <f t="shared" si="34"/>
        <v>28</v>
      </c>
      <c r="BE118" s="14">
        <f t="shared" si="35"/>
        <v>15</v>
      </c>
      <c r="BF118" s="14">
        <f t="shared" si="36"/>
        <v>20</v>
      </c>
      <c r="BG118" s="14">
        <f t="shared" si="37"/>
        <v>25</v>
      </c>
      <c r="BH118" s="14">
        <f t="shared" si="38"/>
        <v>30</v>
      </c>
      <c r="BI118" s="14">
        <f t="shared" si="39"/>
        <v>18</v>
      </c>
      <c r="BJ118" s="14">
        <f t="shared" si="40"/>
        <v>0</v>
      </c>
      <c r="BK118" s="14">
        <f t="shared" si="41"/>
        <v>0</v>
      </c>
      <c r="BL118" s="14">
        <f t="shared" si="42"/>
        <v>0</v>
      </c>
      <c r="BM118" s="14">
        <f t="shared" si="43"/>
        <v>0</v>
      </c>
      <c r="BN118" s="14">
        <f t="shared" si="44"/>
        <v>0</v>
      </c>
      <c r="BO118" s="15">
        <f t="shared" si="45"/>
        <v>226.33333333333334</v>
      </c>
      <c r="BP118" s="15">
        <f t="shared" si="46"/>
        <v>144</v>
      </c>
      <c r="BQ118" s="122">
        <f t="shared" si="29"/>
        <v>63.622974963181143</v>
      </c>
    </row>
    <row r="119" spans="1:69" x14ac:dyDescent="0.3">
      <c r="A119" s="72" t="s">
        <v>2</v>
      </c>
      <c r="B119" s="72" t="s">
        <v>81</v>
      </c>
      <c r="C119" s="73">
        <v>400</v>
      </c>
      <c r="D119" s="72" t="s">
        <v>473</v>
      </c>
      <c r="E119" s="72" t="s">
        <v>450</v>
      </c>
      <c r="F119" s="72" t="s">
        <v>80</v>
      </c>
      <c r="G119" s="74" t="s">
        <v>466</v>
      </c>
      <c r="H119" s="75">
        <v>47</v>
      </c>
      <c r="I119" s="77" t="s">
        <v>89</v>
      </c>
      <c r="J119" s="6">
        <v>0</v>
      </c>
      <c r="K119" s="6">
        <v>0</v>
      </c>
      <c r="L119" s="6">
        <v>0</v>
      </c>
      <c r="M119" s="6">
        <v>0</v>
      </c>
      <c r="N119" s="6">
        <v>0</v>
      </c>
      <c r="O119" s="6">
        <v>0</v>
      </c>
      <c r="P119" s="6">
        <v>0</v>
      </c>
      <c r="Q119" s="6">
        <v>0</v>
      </c>
      <c r="R119" s="6"/>
      <c r="S119" s="6"/>
      <c r="T119" s="6"/>
      <c r="U119" s="6"/>
      <c r="V119" s="47">
        <f t="shared" si="30"/>
        <v>0</v>
      </c>
      <c r="W119" s="48">
        <v>0</v>
      </c>
      <c r="X119" s="58">
        <f t="shared" si="26"/>
        <v>0</v>
      </c>
      <c r="Y119" s="6">
        <v>0</v>
      </c>
      <c r="Z119" s="6">
        <v>0</v>
      </c>
      <c r="AA119" s="6">
        <v>0</v>
      </c>
      <c r="AB119" s="6">
        <v>0</v>
      </c>
      <c r="AC119" s="6">
        <v>0</v>
      </c>
      <c r="AD119" s="6">
        <v>0</v>
      </c>
      <c r="AE119" s="6">
        <v>0</v>
      </c>
      <c r="AF119" s="6">
        <v>0</v>
      </c>
      <c r="AG119" s="6"/>
      <c r="AH119" s="6"/>
      <c r="AI119" s="6"/>
      <c r="AJ119" s="6"/>
      <c r="AK119" s="47">
        <f t="shared" si="31"/>
        <v>0</v>
      </c>
      <c r="AL119" s="48">
        <v>0</v>
      </c>
      <c r="AM119" s="58">
        <f t="shared" si="27"/>
        <v>0</v>
      </c>
      <c r="AN119" s="6">
        <v>0</v>
      </c>
      <c r="AO119" s="6">
        <v>0</v>
      </c>
      <c r="AP119" s="6">
        <v>0</v>
      </c>
      <c r="AQ119" s="6">
        <v>0</v>
      </c>
      <c r="AR119" s="6">
        <v>0</v>
      </c>
      <c r="AS119" s="6">
        <v>0</v>
      </c>
      <c r="AT119" s="6">
        <v>0</v>
      </c>
      <c r="AU119" s="6">
        <v>0</v>
      </c>
      <c r="AV119" s="6"/>
      <c r="AW119" s="6"/>
      <c r="AX119" s="6"/>
      <c r="AY119" s="6"/>
      <c r="AZ119" s="47">
        <f t="shared" si="32"/>
        <v>0</v>
      </c>
      <c r="BA119" s="48">
        <v>0</v>
      </c>
      <c r="BB119" s="58">
        <f t="shared" si="28"/>
        <v>0</v>
      </c>
      <c r="BC119" s="14">
        <f t="shared" si="33"/>
        <v>0</v>
      </c>
      <c r="BD119" s="14">
        <f t="shared" si="34"/>
        <v>0</v>
      </c>
      <c r="BE119" s="14">
        <f t="shared" si="35"/>
        <v>0</v>
      </c>
      <c r="BF119" s="14">
        <f t="shared" si="36"/>
        <v>0</v>
      </c>
      <c r="BG119" s="14">
        <f t="shared" si="37"/>
        <v>0</v>
      </c>
      <c r="BH119" s="14">
        <f t="shared" si="38"/>
        <v>0</v>
      </c>
      <c r="BI119" s="14">
        <f t="shared" si="39"/>
        <v>0</v>
      </c>
      <c r="BJ119" s="14">
        <f t="shared" si="40"/>
        <v>0</v>
      </c>
      <c r="BK119" s="14">
        <f t="shared" si="41"/>
        <v>0</v>
      </c>
      <c r="BL119" s="14">
        <f t="shared" si="42"/>
        <v>0</v>
      </c>
      <c r="BM119" s="14">
        <f t="shared" si="43"/>
        <v>0</v>
      </c>
      <c r="BN119" s="14">
        <f t="shared" si="44"/>
        <v>0</v>
      </c>
      <c r="BO119" s="15">
        <f t="shared" si="45"/>
        <v>0</v>
      </c>
      <c r="BP119" s="15">
        <f t="shared" si="46"/>
        <v>0</v>
      </c>
      <c r="BQ119" s="122">
        <f t="shared" si="29"/>
        <v>0</v>
      </c>
    </row>
    <row r="120" spans="1:69" x14ac:dyDescent="0.3">
      <c r="A120" s="72" t="s">
        <v>2</v>
      </c>
      <c r="B120" s="72" t="s">
        <v>81</v>
      </c>
      <c r="C120" s="73">
        <v>400</v>
      </c>
      <c r="D120" s="72" t="s">
        <v>473</v>
      </c>
      <c r="E120" s="72" t="s">
        <v>450</v>
      </c>
      <c r="F120" s="72" t="s">
        <v>80</v>
      </c>
      <c r="G120" s="74" t="s">
        <v>466</v>
      </c>
      <c r="H120" s="75">
        <v>45</v>
      </c>
      <c r="I120" s="77" t="s">
        <v>85</v>
      </c>
      <c r="J120" s="6">
        <v>0</v>
      </c>
      <c r="K120" s="6">
        <v>0</v>
      </c>
      <c r="L120" s="6">
        <v>0</v>
      </c>
      <c r="M120" s="6">
        <v>0</v>
      </c>
      <c r="N120" s="6">
        <v>0</v>
      </c>
      <c r="O120" s="6">
        <v>0</v>
      </c>
      <c r="P120" s="6">
        <v>0</v>
      </c>
      <c r="Q120" s="6">
        <v>0</v>
      </c>
      <c r="R120" s="6"/>
      <c r="S120" s="6"/>
      <c r="T120" s="6"/>
      <c r="U120" s="6"/>
      <c r="V120" s="47">
        <f t="shared" si="30"/>
        <v>0</v>
      </c>
      <c r="W120" s="48">
        <v>0.66666666666666663</v>
      </c>
      <c r="X120" s="58">
        <f t="shared" si="26"/>
        <v>0</v>
      </c>
      <c r="Y120" s="6">
        <v>0</v>
      </c>
      <c r="Z120" s="6">
        <v>0</v>
      </c>
      <c r="AA120" s="6">
        <v>0</v>
      </c>
      <c r="AB120" s="6">
        <v>0</v>
      </c>
      <c r="AC120" s="6">
        <v>0</v>
      </c>
      <c r="AD120" s="6">
        <v>0</v>
      </c>
      <c r="AE120" s="6">
        <v>0</v>
      </c>
      <c r="AF120" s="6">
        <v>0</v>
      </c>
      <c r="AG120" s="6"/>
      <c r="AH120" s="6"/>
      <c r="AI120" s="6"/>
      <c r="AJ120" s="6"/>
      <c r="AK120" s="47">
        <f t="shared" si="31"/>
        <v>0</v>
      </c>
      <c r="AL120" s="48">
        <v>0</v>
      </c>
      <c r="AM120" s="58">
        <f t="shared" si="27"/>
        <v>0</v>
      </c>
      <c r="AN120" s="6">
        <v>0</v>
      </c>
      <c r="AO120" s="6">
        <v>0</v>
      </c>
      <c r="AP120" s="6">
        <v>0</v>
      </c>
      <c r="AQ120" s="6">
        <v>0</v>
      </c>
      <c r="AR120" s="6">
        <v>0</v>
      </c>
      <c r="AS120" s="6">
        <v>0</v>
      </c>
      <c r="AT120" s="6">
        <v>0</v>
      </c>
      <c r="AU120" s="6">
        <v>0</v>
      </c>
      <c r="AV120" s="6"/>
      <c r="AW120" s="6"/>
      <c r="AX120" s="6"/>
      <c r="AY120" s="6"/>
      <c r="AZ120" s="47">
        <f t="shared" si="32"/>
        <v>0</v>
      </c>
      <c r="BA120" s="48">
        <v>0</v>
      </c>
      <c r="BB120" s="58">
        <f t="shared" si="28"/>
        <v>0</v>
      </c>
      <c r="BC120" s="14">
        <f t="shared" si="33"/>
        <v>0</v>
      </c>
      <c r="BD120" s="14">
        <f t="shared" si="34"/>
        <v>0</v>
      </c>
      <c r="BE120" s="14">
        <f t="shared" si="35"/>
        <v>0</v>
      </c>
      <c r="BF120" s="14">
        <f t="shared" si="36"/>
        <v>0</v>
      </c>
      <c r="BG120" s="14">
        <f t="shared" si="37"/>
        <v>0</v>
      </c>
      <c r="BH120" s="14">
        <f t="shared" si="38"/>
        <v>0</v>
      </c>
      <c r="BI120" s="14">
        <f t="shared" si="39"/>
        <v>0</v>
      </c>
      <c r="BJ120" s="14">
        <f t="shared" si="40"/>
        <v>0</v>
      </c>
      <c r="BK120" s="14">
        <f t="shared" si="41"/>
        <v>0</v>
      </c>
      <c r="BL120" s="14">
        <f t="shared" si="42"/>
        <v>0</v>
      </c>
      <c r="BM120" s="14">
        <f t="shared" si="43"/>
        <v>0</v>
      </c>
      <c r="BN120" s="14">
        <f t="shared" si="44"/>
        <v>0</v>
      </c>
      <c r="BO120" s="15">
        <f t="shared" si="45"/>
        <v>0.66666666666666663</v>
      </c>
      <c r="BP120" s="15">
        <f t="shared" si="46"/>
        <v>0</v>
      </c>
      <c r="BQ120" s="122">
        <f t="shared" si="29"/>
        <v>0</v>
      </c>
    </row>
    <row r="121" spans="1:69" x14ac:dyDescent="0.3">
      <c r="A121" s="72" t="s">
        <v>2</v>
      </c>
      <c r="B121" s="72" t="s">
        <v>81</v>
      </c>
      <c r="C121" s="73">
        <v>400</v>
      </c>
      <c r="D121" s="72" t="s">
        <v>473</v>
      </c>
      <c r="E121" s="72" t="s">
        <v>450</v>
      </c>
      <c r="F121" s="72" t="s">
        <v>80</v>
      </c>
      <c r="G121" s="74" t="s">
        <v>466</v>
      </c>
      <c r="H121" s="75">
        <v>38</v>
      </c>
      <c r="I121" s="77" t="s">
        <v>90</v>
      </c>
      <c r="J121" s="6">
        <v>0</v>
      </c>
      <c r="K121" s="6">
        <v>0</v>
      </c>
      <c r="L121" s="6">
        <v>0</v>
      </c>
      <c r="M121" s="6">
        <v>0</v>
      </c>
      <c r="N121" s="6">
        <v>0</v>
      </c>
      <c r="O121" s="6">
        <v>0</v>
      </c>
      <c r="P121" s="6">
        <v>0</v>
      </c>
      <c r="Q121" s="6">
        <v>0</v>
      </c>
      <c r="R121" s="6"/>
      <c r="S121" s="6"/>
      <c r="T121" s="6"/>
      <c r="U121" s="6"/>
      <c r="V121" s="47">
        <f t="shared" si="30"/>
        <v>0</v>
      </c>
      <c r="W121" s="48">
        <v>11.666666666666666</v>
      </c>
      <c r="X121" s="58">
        <f t="shared" si="26"/>
        <v>0</v>
      </c>
      <c r="Y121" s="6">
        <v>0</v>
      </c>
      <c r="Z121" s="6">
        <v>0</v>
      </c>
      <c r="AA121" s="6">
        <v>0</v>
      </c>
      <c r="AB121" s="6">
        <v>0</v>
      </c>
      <c r="AC121" s="6">
        <v>0</v>
      </c>
      <c r="AD121" s="6">
        <v>0</v>
      </c>
      <c r="AE121" s="6">
        <v>0</v>
      </c>
      <c r="AF121" s="6">
        <v>0</v>
      </c>
      <c r="AG121" s="6"/>
      <c r="AH121" s="6"/>
      <c r="AI121" s="6"/>
      <c r="AJ121" s="6"/>
      <c r="AK121" s="47">
        <f t="shared" si="31"/>
        <v>0</v>
      </c>
      <c r="AL121" s="48">
        <v>0</v>
      </c>
      <c r="AM121" s="58">
        <f t="shared" si="27"/>
        <v>0</v>
      </c>
      <c r="AN121" s="6">
        <v>0</v>
      </c>
      <c r="AO121" s="6">
        <v>0</v>
      </c>
      <c r="AP121" s="6">
        <v>0</v>
      </c>
      <c r="AQ121" s="6">
        <v>0</v>
      </c>
      <c r="AR121" s="6">
        <v>0</v>
      </c>
      <c r="AS121" s="6">
        <v>0</v>
      </c>
      <c r="AT121" s="6">
        <v>0</v>
      </c>
      <c r="AU121" s="6">
        <v>0</v>
      </c>
      <c r="AV121" s="6"/>
      <c r="AW121" s="6"/>
      <c r="AX121" s="6"/>
      <c r="AY121" s="6"/>
      <c r="AZ121" s="47">
        <f t="shared" si="32"/>
        <v>0</v>
      </c>
      <c r="BA121" s="48">
        <v>0</v>
      </c>
      <c r="BB121" s="58">
        <f t="shared" si="28"/>
        <v>0</v>
      </c>
      <c r="BC121" s="14">
        <f t="shared" si="33"/>
        <v>0</v>
      </c>
      <c r="BD121" s="14">
        <f t="shared" si="34"/>
        <v>0</v>
      </c>
      <c r="BE121" s="14">
        <f t="shared" si="35"/>
        <v>0</v>
      </c>
      <c r="BF121" s="14">
        <f t="shared" si="36"/>
        <v>0</v>
      </c>
      <c r="BG121" s="14">
        <f t="shared" si="37"/>
        <v>0</v>
      </c>
      <c r="BH121" s="14">
        <f t="shared" si="38"/>
        <v>0</v>
      </c>
      <c r="BI121" s="14">
        <f t="shared" si="39"/>
        <v>0</v>
      </c>
      <c r="BJ121" s="14">
        <f t="shared" si="40"/>
        <v>0</v>
      </c>
      <c r="BK121" s="14">
        <f t="shared" si="41"/>
        <v>0</v>
      </c>
      <c r="BL121" s="14">
        <f t="shared" si="42"/>
        <v>0</v>
      </c>
      <c r="BM121" s="14">
        <f t="shared" si="43"/>
        <v>0</v>
      </c>
      <c r="BN121" s="14">
        <f t="shared" si="44"/>
        <v>0</v>
      </c>
      <c r="BO121" s="15">
        <f t="shared" si="45"/>
        <v>11.666666666666666</v>
      </c>
      <c r="BP121" s="15">
        <f t="shared" si="46"/>
        <v>0</v>
      </c>
      <c r="BQ121" s="122">
        <f t="shared" si="29"/>
        <v>0</v>
      </c>
    </row>
    <row r="122" spans="1:69" x14ac:dyDescent="0.3">
      <c r="A122" s="72" t="s">
        <v>2</v>
      </c>
      <c r="B122" s="72" t="s">
        <v>81</v>
      </c>
      <c r="C122" s="73">
        <v>400</v>
      </c>
      <c r="D122" s="72" t="s">
        <v>473</v>
      </c>
      <c r="E122" s="72" t="s">
        <v>459</v>
      </c>
      <c r="F122" s="72" t="s">
        <v>45</v>
      </c>
      <c r="G122" s="74" t="s">
        <v>466</v>
      </c>
      <c r="H122" s="75">
        <v>39</v>
      </c>
      <c r="I122" s="77" t="s">
        <v>530</v>
      </c>
      <c r="J122" s="6">
        <v>0</v>
      </c>
      <c r="K122" s="6">
        <v>0</v>
      </c>
      <c r="L122" s="6">
        <v>0</v>
      </c>
      <c r="M122" s="6">
        <v>8</v>
      </c>
      <c r="N122" s="6">
        <v>0</v>
      </c>
      <c r="O122" s="6">
        <v>4</v>
      </c>
      <c r="P122" s="6">
        <v>3</v>
      </c>
      <c r="Q122" s="6">
        <v>0</v>
      </c>
      <c r="R122" s="6"/>
      <c r="S122" s="6"/>
      <c r="T122" s="6"/>
      <c r="U122" s="6"/>
      <c r="V122" s="47">
        <f t="shared" si="30"/>
        <v>15</v>
      </c>
      <c r="W122" s="48">
        <v>14</v>
      </c>
      <c r="X122" s="58">
        <f t="shared" si="26"/>
        <v>107.14285714285714</v>
      </c>
      <c r="Y122" s="6">
        <v>0</v>
      </c>
      <c r="Z122" s="6">
        <v>0</v>
      </c>
      <c r="AA122" s="6">
        <v>0</v>
      </c>
      <c r="AB122" s="6">
        <v>0</v>
      </c>
      <c r="AC122" s="6">
        <v>0</v>
      </c>
      <c r="AD122" s="6">
        <v>0</v>
      </c>
      <c r="AE122" s="6">
        <v>0</v>
      </c>
      <c r="AF122" s="6">
        <v>0</v>
      </c>
      <c r="AG122" s="6"/>
      <c r="AH122" s="6"/>
      <c r="AI122" s="6"/>
      <c r="AJ122" s="6"/>
      <c r="AK122" s="47">
        <f t="shared" si="31"/>
        <v>0</v>
      </c>
      <c r="AL122" s="48">
        <v>0</v>
      </c>
      <c r="AM122" s="58">
        <f t="shared" si="27"/>
        <v>0</v>
      </c>
      <c r="AN122" s="6">
        <v>0</v>
      </c>
      <c r="AO122" s="6">
        <v>0</v>
      </c>
      <c r="AP122" s="6">
        <v>0</v>
      </c>
      <c r="AQ122" s="6">
        <v>0</v>
      </c>
      <c r="AR122" s="6">
        <v>0</v>
      </c>
      <c r="AS122" s="6">
        <v>0</v>
      </c>
      <c r="AT122" s="6">
        <v>0</v>
      </c>
      <c r="AU122" s="6">
        <v>0</v>
      </c>
      <c r="AV122" s="6"/>
      <c r="AW122" s="6"/>
      <c r="AX122" s="6"/>
      <c r="AY122" s="6"/>
      <c r="AZ122" s="47">
        <f t="shared" si="32"/>
        <v>0</v>
      </c>
      <c r="BA122" s="48">
        <v>0</v>
      </c>
      <c r="BB122" s="58">
        <f t="shared" si="28"/>
        <v>0</v>
      </c>
      <c r="BC122" s="14">
        <f t="shared" si="33"/>
        <v>0</v>
      </c>
      <c r="BD122" s="14">
        <f t="shared" si="34"/>
        <v>0</v>
      </c>
      <c r="BE122" s="14">
        <f t="shared" si="35"/>
        <v>0</v>
      </c>
      <c r="BF122" s="14">
        <f t="shared" si="36"/>
        <v>8</v>
      </c>
      <c r="BG122" s="14">
        <f t="shared" si="37"/>
        <v>0</v>
      </c>
      <c r="BH122" s="14">
        <f t="shared" si="38"/>
        <v>4</v>
      </c>
      <c r="BI122" s="14">
        <f t="shared" si="39"/>
        <v>3</v>
      </c>
      <c r="BJ122" s="14">
        <f t="shared" si="40"/>
        <v>0</v>
      </c>
      <c r="BK122" s="14">
        <f t="shared" si="41"/>
        <v>0</v>
      </c>
      <c r="BL122" s="14">
        <f t="shared" si="42"/>
        <v>0</v>
      </c>
      <c r="BM122" s="14">
        <f t="shared" si="43"/>
        <v>0</v>
      </c>
      <c r="BN122" s="14">
        <f t="shared" si="44"/>
        <v>0</v>
      </c>
      <c r="BO122" s="15">
        <f t="shared" si="45"/>
        <v>14</v>
      </c>
      <c r="BP122" s="15">
        <f t="shared" si="46"/>
        <v>15</v>
      </c>
      <c r="BQ122" s="122">
        <f t="shared" si="29"/>
        <v>107.14285714285714</v>
      </c>
    </row>
    <row r="123" spans="1:69" x14ac:dyDescent="0.3">
      <c r="A123" s="72" t="s">
        <v>2</v>
      </c>
      <c r="B123" s="72" t="s">
        <v>81</v>
      </c>
      <c r="C123" s="73">
        <v>400</v>
      </c>
      <c r="D123" s="72" t="s">
        <v>473</v>
      </c>
      <c r="E123" s="72" t="s">
        <v>450</v>
      </c>
      <c r="F123" s="72" t="s">
        <v>80</v>
      </c>
      <c r="G123" s="74" t="s">
        <v>525</v>
      </c>
      <c r="H123" s="75">
        <v>40</v>
      </c>
      <c r="I123" s="77" t="s">
        <v>86</v>
      </c>
      <c r="J123" s="6">
        <v>3</v>
      </c>
      <c r="K123" s="6">
        <v>2</v>
      </c>
      <c r="L123" s="6">
        <v>1</v>
      </c>
      <c r="M123" s="6">
        <v>1</v>
      </c>
      <c r="N123" s="6">
        <v>4</v>
      </c>
      <c r="O123" s="6">
        <v>2</v>
      </c>
      <c r="P123" s="6">
        <v>1</v>
      </c>
      <c r="Q123" s="6">
        <v>0</v>
      </c>
      <c r="R123" s="6"/>
      <c r="S123" s="6"/>
      <c r="T123" s="6"/>
      <c r="U123" s="6"/>
      <c r="V123" s="47">
        <f t="shared" si="30"/>
        <v>14</v>
      </c>
      <c r="W123" s="48">
        <v>44.333333333333336</v>
      </c>
      <c r="X123" s="58">
        <f t="shared" si="26"/>
        <v>31.578947368421051</v>
      </c>
      <c r="Y123" s="6">
        <v>0</v>
      </c>
      <c r="Z123" s="6">
        <v>0</v>
      </c>
      <c r="AA123" s="6">
        <v>0</v>
      </c>
      <c r="AB123" s="6">
        <v>0</v>
      </c>
      <c r="AC123" s="6">
        <v>0</v>
      </c>
      <c r="AD123" s="6">
        <v>0</v>
      </c>
      <c r="AE123" s="6">
        <v>0</v>
      </c>
      <c r="AF123" s="6">
        <v>0</v>
      </c>
      <c r="AG123" s="6"/>
      <c r="AH123" s="6"/>
      <c r="AI123" s="6"/>
      <c r="AJ123" s="6"/>
      <c r="AK123" s="47">
        <f t="shared" si="31"/>
        <v>0</v>
      </c>
      <c r="AL123" s="48">
        <v>1</v>
      </c>
      <c r="AM123" s="58">
        <f t="shared" si="27"/>
        <v>0</v>
      </c>
      <c r="AN123" s="6">
        <v>0</v>
      </c>
      <c r="AO123" s="6">
        <v>0</v>
      </c>
      <c r="AP123" s="6">
        <v>0</v>
      </c>
      <c r="AQ123" s="6">
        <v>0</v>
      </c>
      <c r="AR123" s="6">
        <v>0</v>
      </c>
      <c r="AS123" s="6">
        <v>0</v>
      </c>
      <c r="AT123" s="6">
        <v>0</v>
      </c>
      <c r="AU123" s="6">
        <v>0</v>
      </c>
      <c r="AV123" s="6"/>
      <c r="AW123" s="6"/>
      <c r="AX123" s="6"/>
      <c r="AY123" s="6"/>
      <c r="AZ123" s="47">
        <f t="shared" si="32"/>
        <v>0</v>
      </c>
      <c r="BA123" s="48">
        <v>0</v>
      </c>
      <c r="BB123" s="58">
        <f t="shared" si="28"/>
        <v>0</v>
      </c>
      <c r="BC123" s="14">
        <f t="shared" si="33"/>
        <v>3</v>
      </c>
      <c r="BD123" s="14">
        <f t="shared" si="34"/>
        <v>2</v>
      </c>
      <c r="BE123" s="14">
        <f t="shared" si="35"/>
        <v>1</v>
      </c>
      <c r="BF123" s="14">
        <f t="shared" si="36"/>
        <v>1</v>
      </c>
      <c r="BG123" s="14">
        <f t="shared" si="37"/>
        <v>4</v>
      </c>
      <c r="BH123" s="14">
        <f t="shared" si="38"/>
        <v>2</v>
      </c>
      <c r="BI123" s="14">
        <f t="shared" si="39"/>
        <v>1</v>
      </c>
      <c r="BJ123" s="14">
        <f t="shared" si="40"/>
        <v>0</v>
      </c>
      <c r="BK123" s="14">
        <f t="shared" si="41"/>
        <v>0</v>
      </c>
      <c r="BL123" s="14">
        <f t="shared" si="42"/>
        <v>0</v>
      </c>
      <c r="BM123" s="14">
        <f t="shared" si="43"/>
        <v>0</v>
      </c>
      <c r="BN123" s="14">
        <f t="shared" si="44"/>
        <v>0</v>
      </c>
      <c r="BO123" s="15">
        <f t="shared" si="45"/>
        <v>45.333333333333336</v>
      </c>
      <c r="BP123" s="15">
        <f t="shared" si="46"/>
        <v>14</v>
      </c>
      <c r="BQ123" s="122">
        <f t="shared" si="29"/>
        <v>30.882352941176467</v>
      </c>
    </row>
    <row r="124" spans="1:69" x14ac:dyDescent="0.3">
      <c r="A124" s="72" t="s">
        <v>2</v>
      </c>
      <c r="B124" s="72" t="s">
        <v>81</v>
      </c>
      <c r="C124" s="73">
        <v>400</v>
      </c>
      <c r="D124" s="72" t="s">
        <v>473</v>
      </c>
      <c r="E124" s="72" t="s">
        <v>450</v>
      </c>
      <c r="F124" s="72" t="s">
        <v>80</v>
      </c>
      <c r="G124" s="74" t="s">
        <v>466</v>
      </c>
      <c r="H124" s="75">
        <v>41</v>
      </c>
      <c r="I124" s="77" t="s">
        <v>84</v>
      </c>
      <c r="J124" s="6">
        <v>2</v>
      </c>
      <c r="K124" s="6">
        <v>1</v>
      </c>
      <c r="L124" s="6">
        <v>5</v>
      </c>
      <c r="M124" s="6">
        <v>4</v>
      </c>
      <c r="N124" s="6">
        <v>1</v>
      </c>
      <c r="O124" s="6">
        <v>6</v>
      </c>
      <c r="P124" s="6">
        <v>4</v>
      </c>
      <c r="Q124" s="6">
        <v>0</v>
      </c>
      <c r="R124" s="6"/>
      <c r="S124" s="6"/>
      <c r="T124" s="6"/>
      <c r="U124" s="6"/>
      <c r="V124" s="47">
        <f t="shared" si="30"/>
        <v>23</v>
      </c>
      <c r="W124" s="48">
        <v>46.666666666666664</v>
      </c>
      <c r="X124" s="58">
        <f t="shared" si="26"/>
        <v>49.285714285714292</v>
      </c>
      <c r="Y124" s="6">
        <v>0</v>
      </c>
      <c r="Z124" s="6">
        <v>0</v>
      </c>
      <c r="AA124" s="6">
        <v>0</v>
      </c>
      <c r="AB124" s="6">
        <v>0</v>
      </c>
      <c r="AC124" s="6">
        <v>0</v>
      </c>
      <c r="AD124" s="6">
        <v>0</v>
      </c>
      <c r="AE124" s="6">
        <v>0</v>
      </c>
      <c r="AF124" s="6">
        <v>0</v>
      </c>
      <c r="AG124" s="6"/>
      <c r="AH124" s="6"/>
      <c r="AI124" s="6"/>
      <c r="AJ124" s="6"/>
      <c r="AK124" s="47">
        <f t="shared" si="31"/>
        <v>0</v>
      </c>
      <c r="AL124" s="48">
        <v>0.66666666666666663</v>
      </c>
      <c r="AM124" s="58">
        <f t="shared" si="27"/>
        <v>0</v>
      </c>
      <c r="AN124" s="6">
        <v>0</v>
      </c>
      <c r="AO124" s="6">
        <v>0</v>
      </c>
      <c r="AP124" s="6">
        <v>0</v>
      </c>
      <c r="AQ124" s="6">
        <v>0</v>
      </c>
      <c r="AR124" s="6">
        <v>0</v>
      </c>
      <c r="AS124" s="6">
        <v>0</v>
      </c>
      <c r="AT124" s="6">
        <v>0</v>
      </c>
      <c r="AU124" s="6">
        <v>0</v>
      </c>
      <c r="AV124" s="6"/>
      <c r="AW124" s="6"/>
      <c r="AX124" s="6"/>
      <c r="AY124" s="6"/>
      <c r="AZ124" s="47">
        <f t="shared" si="32"/>
        <v>0</v>
      </c>
      <c r="BA124" s="48">
        <v>0</v>
      </c>
      <c r="BB124" s="58">
        <f t="shared" si="28"/>
        <v>0</v>
      </c>
      <c r="BC124" s="14">
        <f t="shared" si="33"/>
        <v>2</v>
      </c>
      <c r="BD124" s="14">
        <f t="shared" si="34"/>
        <v>1</v>
      </c>
      <c r="BE124" s="14">
        <f t="shared" si="35"/>
        <v>5</v>
      </c>
      <c r="BF124" s="14">
        <f t="shared" si="36"/>
        <v>4</v>
      </c>
      <c r="BG124" s="14">
        <f t="shared" si="37"/>
        <v>1</v>
      </c>
      <c r="BH124" s="14">
        <f t="shared" si="38"/>
        <v>6</v>
      </c>
      <c r="BI124" s="14">
        <f t="shared" si="39"/>
        <v>4</v>
      </c>
      <c r="BJ124" s="14">
        <f t="shared" si="40"/>
        <v>0</v>
      </c>
      <c r="BK124" s="14">
        <f t="shared" si="41"/>
        <v>0</v>
      </c>
      <c r="BL124" s="14">
        <f t="shared" si="42"/>
        <v>0</v>
      </c>
      <c r="BM124" s="14">
        <f t="shared" si="43"/>
        <v>0</v>
      </c>
      <c r="BN124" s="14">
        <f t="shared" si="44"/>
        <v>0</v>
      </c>
      <c r="BO124" s="15">
        <f t="shared" si="45"/>
        <v>47.333333333333329</v>
      </c>
      <c r="BP124" s="15">
        <f t="shared" si="46"/>
        <v>23</v>
      </c>
      <c r="BQ124" s="122">
        <f t="shared" si="29"/>
        <v>48.591549295774655</v>
      </c>
    </row>
    <row r="125" spans="1:69" x14ac:dyDescent="0.3">
      <c r="A125" s="72" t="s">
        <v>2</v>
      </c>
      <c r="B125" s="72" t="s">
        <v>81</v>
      </c>
      <c r="C125" s="73">
        <v>400</v>
      </c>
      <c r="D125" s="72" t="s">
        <v>473</v>
      </c>
      <c r="E125" s="72" t="s">
        <v>450</v>
      </c>
      <c r="F125" s="72" t="s">
        <v>80</v>
      </c>
      <c r="G125" s="74" t="s">
        <v>466</v>
      </c>
      <c r="H125" s="75">
        <v>42</v>
      </c>
      <c r="I125" s="77" t="s">
        <v>476</v>
      </c>
      <c r="J125" s="6">
        <v>2</v>
      </c>
      <c r="K125" s="6">
        <v>1</v>
      </c>
      <c r="L125" s="6">
        <v>1</v>
      </c>
      <c r="M125" s="6">
        <v>4</v>
      </c>
      <c r="N125" s="6">
        <v>1</v>
      </c>
      <c r="O125" s="6">
        <v>1</v>
      </c>
      <c r="P125" s="6">
        <v>0</v>
      </c>
      <c r="Q125" s="6">
        <v>0</v>
      </c>
      <c r="R125" s="6"/>
      <c r="S125" s="6"/>
      <c r="T125" s="6"/>
      <c r="U125" s="6"/>
      <c r="V125" s="47">
        <f t="shared" si="30"/>
        <v>10</v>
      </c>
      <c r="W125" s="48">
        <v>23</v>
      </c>
      <c r="X125" s="58">
        <f t="shared" si="26"/>
        <v>43.478260869565219</v>
      </c>
      <c r="Y125" s="6">
        <v>0</v>
      </c>
      <c r="Z125" s="6">
        <v>0</v>
      </c>
      <c r="AA125" s="6">
        <v>0</v>
      </c>
      <c r="AB125" s="6">
        <v>0</v>
      </c>
      <c r="AC125" s="6">
        <v>0</v>
      </c>
      <c r="AD125" s="6">
        <v>0</v>
      </c>
      <c r="AE125" s="6">
        <v>0</v>
      </c>
      <c r="AF125" s="6">
        <v>0</v>
      </c>
      <c r="AG125" s="6"/>
      <c r="AH125" s="6"/>
      <c r="AI125" s="6"/>
      <c r="AJ125" s="6"/>
      <c r="AK125" s="47">
        <f t="shared" si="31"/>
        <v>0</v>
      </c>
      <c r="AL125" s="48">
        <v>0</v>
      </c>
      <c r="AM125" s="58">
        <f t="shared" si="27"/>
        <v>0</v>
      </c>
      <c r="AN125" s="6">
        <v>0</v>
      </c>
      <c r="AO125" s="6">
        <v>0</v>
      </c>
      <c r="AP125" s="6">
        <v>0</v>
      </c>
      <c r="AQ125" s="6">
        <v>0</v>
      </c>
      <c r="AR125" s="6">
        <v>0</v>
      </c>
      <c r="AS125" s="6">
        <v>0</v>
      </c>
      <c r="AT125" s="6">
        <v>0</v>
      </c>
      <c r="AU125" s="6">
        <v>0</v>
      </c>
      <c r="AV125" s="6"/>
      <c r="AW125" s="6"/>
      <c r="AX125" s="6"/>
      <c r="AY125" s="6"/>
      <c r="AZ125" s="47">
        <f t="shared" si="32"/>
        <v>0</v>
      </c>
      <c r="BA125" s="48">
        <v>0</v>
      </c>
      <c r="BB125" s="58">
        <f t="shared" si="28"/>
        <v>0</v>
      </c>
      <c r="BC125" s="14">
        <f t="shared" si="33"/>
        <v>2</v>
      </c>
      <c r="BD125" s="14">
        <f t="shared" si="34"/>
        <v>1</v>
      </c>
      <c r="BE125" s="14">
        <f t="shared" si="35"/>
        <v>1</v>
      </c>
      <c r="BF125" s="14">
        <f t="shared" si="36"/>
        <v>4</v>
      </c>
      <c r="BG125" s="14">
        <f t="shared" si="37"/>
        <v>1</v>
      </c>
      <c r="BH125" s="14">
        <f t="shared" si="38"/>
        <v>1</v>
      </c>
      <c r="BI125" s="14">
        <f t="shared" si="39"/>
        <v>0</v>
      </c>
      <c r="BJ125" s="14">
        <f t="shared" si="40"/>
        <v>0</v>
      </c>
      <c r="BK125" s="14">
        <f t="shared" si="41"/>
        <v>0</v>
      </c>
      <c r="BL125" s="14">
        <f t="shared" si="42"/>
        <v>0</v>
      </c>
      <c r="BM125" s="14">
        <f t="shared" si="43"/>
        <v>0</v>
      </c>
      <c r="BN125" s="14">
        <f t="shared" si="44"/>
        <v>0</v>
      </c>
      <c r="BO125" s="15">
        <f t="shared" si="45"/>
        <v>23</v>
      </c>
      <c r="BP125" s="15">
        <f t="shared" si="46"/>
        <v>10</v>
      </c>
      <c r="BQ125" s="122">
        <f t="shared" si="29"/>
        <v>43.478260869565219</v>
      </c>
    </row>
    <row r="126" spans="1:69" x14ac:dyDescent="0.3">
      <c r="A126" s="72" t="s">
        <v>2</v>
      </c>
      <c r="B126" s="72" t="s">
        <v>81</v>
      </c>
      <c r="C126" s="73">
        <v>400</v>
      </c>
      <c r="D126" s="72" t="s">
        <v>473</v>
      </c>
      <c r="E126" s="72" t="s">
        <v>450</v>
      </c>
      <c r="F126" s="72" t="s">
        <v>80</v>
      </c>
      <c r="G126" s="74" t="s">
        <v>466</v>
      </c>
      <c r="H126" s="75">
        <v>43</v>
      </c>
      <c r="I126" s="77" t="s">
        <v>82</v>
      </c>
      <c r="J126" s="6">
        <v>1</v>
      </c>
      <c r="K126" s="6">
        <v>0</v>
      </c>
      <c r="L126" s="6">
        <v>0</v>
      </c>
      <c r="M126" s="6">
        <v>0</v>
      </c>
      <c r="N126" s="6">
        <v>0</v>
      </c>
      <c r="O126" s="6">
        <v>0</v>
      </c>
      <c r="P126" s="6">
        <v>3</v>
      </c>
      <c r="Q126" s="6">
        <v>0</v>
      </c>
      <c r="R126" s="6"/>
      <c r="S126" s="6"/>
      <c r="T126" s="6"/>
      <c r="U126" s="6"/>
      <c r="V126" s="47">
        <f t="shared" si="30"/>
        <v>4</v>
      </c>
      <c r="W126" s="48">
        <v>7.333333333333333</v>
      </c>
      <c r="X126" s="58">
        <f t="shared" si="26"/>
        <v>54.545454545454554</v>
      </c>
      <c r="Y126" s="6">
        <v>0</v>
      </c>
      <c r="Z126" s="6">
        <v>0</v>
      </c>
      <c r="AA126" s="6">
        <v>0</v>
      </c>
      <c r="AB126" s="6">
        <v>0</v>
      </c>
      <c r="AC126" s="6">
        <v>0</v>
      </c>
      <c r="AD126" s="6">
        <v>0</v>
      </c>
      <c r="AE126" s="6">
        <v>0</v>
      </c>
      <c r="AF126" s="6">
        <v>0</v>
      </c>
      <c r="AG126" s="6"/>
      <c r="AH126" s="6"/>
      <c r="AI126" s="6"/>
      <c r="AJ126" s="6"/>
      <c r="AK126" s="47">
        <f t="shared" si="31"/>
        <v>0</v>
      </c>
      <c r="AL126" s="48">
        <v>0</v>
      </c>
      <c r="AM126" s="58">
        <f t="shared" si="27"/>
        <v>0</v>
      </c>
      <c r="AN126" s="6">
        <v>0</v>
      </c>
      <c r="AO126" s="6">
        <v>0</v>
      </c>
      <c r="AP126" s="6">
        <v>0</v>
      </c>
      <c r="AQ126" s="6">
        <v>0</v>
      </c>
      <c r="AR126" s="6">
        <v>0</v>
      </c>
      <c r="AS126" s="6">
        <v>0</v>
      </c>
      <c r="AT126" s="6">
        <v>0</v>
      </c>
      <c r="AU126" s="6">
        <v>0</v>
      </c>
      <c r="AV126" s="6"/>
      <c r="AW126" s="6"/>
      <c r="AX126" s="6"/>
      <c r="AY126" s="6"/>
      <c r="AZ126" s="47">
        <f t="shared" si="32"/>
        <v>0</v>
      </c>
      <c r="BA126" s="48">
        <v>0</v>
      </c>
      <c r="BB126" s="58">
        <f t="shared" si="28"/>
        <v>0</v>
      </c>
      <c r="BC126" s="14">
        <f t="shared" si="33"/>
        <v>1</v>
      </c>
      <c r="BD126" s="14">
        <f t="shared" si="34"/>
        <v>0</v>
      </c>
      <c r="BE126" s="14">
        <f t="shared" si="35"/>
        <v>0</v>
      </c>
      <c r="BF126" s="14">
        <f t="shared" si="36"/>
        <v>0</v>
      </c>
      <c r="BG126" s="14">
        <f t="shared" si="37"/>
        <v>0</v>
      </c>
      <c r="BH126" s="14">
        <f t="shared" si="38"/>
        <v>0</v>
      </c>
      <c r="BI126" s="14">
        <f t="shared" si="39"/>
        <v>3</v>
      </c>
      <c r="BJ126" s="14">
        <f t="shared" si="40"/>
        <v>0</v>
      </c>
      <c r="BK126" s="14">
        <f t="shared" si="41"/>
        <v>0</v>
      </c>
      <c r="BL126" s="14">
        <f t="shared" si="42"/>
        <v>0</v>
      </c>
      <c r="BM126" s="14">
        <f t="shared" si="43"/>
        <v>0</v>
      </c>
      <c r="BN126" s="14">
        <f t="shared" si="44"/>
        <v>0</v>
      </c>
      <c r="BO126" s="15">
        <f t="shared" si="45"/>
        <v>7.333333333333333</v>
      </c>
      <c r="BP126" s="15">
        <f t="shared" si="46"/>
        <v>4</v>
      </c>
      <c r="BQ126" s="122">
        <f t="shared" si="29"/>
        <v>54.545454545454554</v>
      </c>
    </row>
    <row r="127" spans="1:69" x14ac:dyDescent="0.3">
      <c r="A127" s="72" t="s">
        <v>2</v>
      </c>
      <c r="B127" s="72" t="s">
        <v>81</v>
      </c>
      <c r="C127" s="73">
        <v>400</v>
      </c>
      <c r="D127" s="72" t="s">
        <v>473</v>
      </c>
      <c r="E127" s="72" t="s">
        <v>450</v>
      </c>
      <c r="F127" s="72" t="s">
        <v>80</v>
      </c>
      <c r="G127" s="74" t="s">
        <v>466</v>
      </c>
      <c r="H127" s="75">
        <v>46</v>
      </c>
      <c r="I127" s="77" t="s">
        <v>87</v>
      </c>
      <c r="J127" s="6">
        <v>1</v>
      </c>
      <c r="K127" s="6">
        <v>1</v>
      </c>
      <c r="L127" s="6">
        <v>0</v>
      </c>
      <c r="M127" s="6">
        <v>6</v>
      </c>
      <c r="N127" s="6">
        <v>1</v>
      </c>
      <c r="O127" s="6">
        <v>0</v>
      </c>
      <c r="P127" s="6">
        <v>1</v>
      </c>
      <c r="Q127" s="6">
        <v>2</v>
      </c>
      <c r="R127" s="6"/>
      <c r="S127" s="6"/>
      <c r="T127" s="6"/>
      <c r="U127" s="6"/>
      <c r="V127" s="47">
        <f t="shared" si="30"/>
        <v>12</v>
      </c>
      <c r="W127" s="48">
        <v>19</v>
      </c>
      <c r="X127" s="58">
        <f t="shared" si="26"/>
        <v>63.157894736842103</v>
      </c>
      <c r="Y127" s="6">
        <v>0</v>
      </c>
      <c r="Z127" s="6">
        <v>0</v>
      </c>
      <c r="AA127" s="6">
        <v>0</v>
      </c>
      <c r="AB127" s="6">
        <v>0</v>
      </c>
      <c r="AC127" s="6">
        <v>0</v>
      </c>
      <c r="AD127" s="6">
        <v>0</v>
      </c>
      <c r="AE127" s="6">
        <v>0</v>
      </c>
      <c r="AF127" s="6">
        <v>0</v>
      </c>
      <c r="AG127" s="6"/>
      <c r="AH127" s="6"/>
      <c r="AI127" s="6"/>
      <c r="AJ127" s="6"/>
      <c r="AK127" s="47">
        <f t="shared" si="31"/>
        <v>0</v>
      </c>
      <c r="AL127" s="48">
        <v>0</v>
      </c>
      <c r="AM127" s="58">
        <f t="shared" si="27"/>
        <v>0</v>
      </c>
      <c r="AN127" s="6">
        <v>0</v>
      </c>
      <c r="AO127" s="6">
        <v>0</v>
      </c>
      <c r="AP127" s="6">
        <v>0</v>
      </c>
      <c r="AQ127" s="6">
        <v>0</v>
      </c>
      <c r="AR127" s="6">
        <v>0</v>
      </c>
      <c r="AS127" s="6">
        <v>0</v>
      </c>
      <c r="AT127" s="6">
        <v>0</v>
      </c>
      <c r="AU127" s="6">
        <v>0</v>
      </c>
      <c r="AV127" s="6"/>
      <c r="AW127" s="6"/>
      <c r="AX127" s="6"/>
      <c r="AY127" s="6"/>
      <c r="AZ127" s="47">
        <f t="shared" si="32"/>
        <v>0</v>
      </c>
      <c r="BA127" s="48">
        <v>0</v>
      </c>
      <c r="BB127" s="58">
        <f t="shared" si="28"/>
        <v>0</v>
      </c>
      <c r="BC127" s="14">
        <f t="shared" si="33"/>
        <v>1</v>
      </c>
      <c r="BD127" s="14">
        <f t="shared" si="34"/>
        <v>1</v>
      </c>
      <c r="BE127" s="14">
        <f t="shared" si="35"/>
        <v>0</v>
      </c>
      <c r="BF127" s="14">
        <f t="shared" si="36"/>
        <v>6</v>
      </c>
      <c r="BG127" s="14">
        <f t="shared" si="37"/>
        <v>1</v>
      </c>
      <c r="BH127" s="14">
        <f t="shared" si="38"/>
        <v>0</v>
      </c>
      <c r="BI127" s="14">
        <f t="shared" si="39"/>
        <v>1</v>
      </c>
      <c r="BJ127" s="14">
        <f t="shared" si="40"/>
        <v>2</v>
      </c>
      <c r="BK127" s="14">
        <f t="shared" si="41"/>
        <v>0</v>
      </c>
      <c r="BL127" s="14">
        <f t="shared" si="42"/>
        <v>0</v>
      </c>
      <c r="BM127" s="14">
        <f t="shared" si="43"/>
        <v>0</v>
      </c>
      <c r="BN127" s="14">
        <f t="shared" si="44"/>
        <v>0</v>
      </c>
      <c r="BO127" s="15">
        <f t="shared" si="45"/>
        <v>19</v>
      </c>
      <c r="BP127" s="15">
        <f t="shared" si="46"/>
        <v>12</v>
      </c>
      <c r="BQ127" s="122">
        <f t="shared" si="29"/>
        <v>63.157894736842103</v>
      </c>
    </row>
    <row r="128" spans="1:69" x14ac:dyDescent="0.3">
      <c r="A128" s="72" t="s">
        <v>2</v>
      </c>
      <c r="B128" s="72" t="s">
        <v>81</v>
      </c>
      <c r="C128" s="73">
        <v>400</v>
      </c>
      <c r="D128" s="72" t="s">
        <v>473</v>
      </c>
      <c r="E128" s="72" t="s">
        <v>450</v>
      </c>
      <c r="F128" s="72" t="s">
        <v>80</v>
      </c>
      <c r="G128" s="74" t="s">
        <v>466</v>
      </c>
      <c r="H128" s="75">
        <v>277</v>
      </c>
      <c r="I128" s="77" t="s">
        <v>83</v>
      </c>
      <c r="J128" s="6">
        <v>0</v>
      </c>
      <c r="K128" s="6">
        <v>0</v>
      </c>
      <c r="L128" s="6">
        <v>0</v>
      </c>
      <c r="M128" s="6">
        <v>0</v>
      </c>
      <c r="N128" s="6">
        <v>0</v>
      </c>
      <c r="O128" s="6">
        <v>0</v>
      </c>
      <c r="P128" s="6">
        <v>0</v>
      </c>
      <c r="Q128" s="6">
        <v>0</v>
      </c>
      <c r="R128" s="6"/>
      <c r="S128" s="6"/>
      <c r="T128" s="6"/>
      <c r="U128" s="6"/>
      <c r="V128" s="47">
        <f t="shared" si="30"/>
        <v>0</v>
      </c>
      <c r="W128" s="48">
        <v>0</v>
      </c>
      <c r="X128" s="58">
        <f t="shared" si="26"/>
        <v>0</v>
      </c>
      <c r="Y128" s="6">
        <v>0</v>
      </c>
      <c r="Z128" s="6">
        <v>0</v>
      </c>
      <c r="AA128" s="6">
        <v>0</v>
      </c>
      <c r="AB128" s="6">
        <v>0</v>
      </c>
      <c r="AC128" s="6">
        <v>0</v>
      </c>
      <c r="AD128" s="6">
        <v>0</v>
      </c>
      <c r="AE128" s="6">
        <v>0</v>
      </c>
      <c r="AF128" s="6">
        <v>0</v>
      </c>
      <c r="AG128" s="6"/>
      <c r="AH128" s="6"/>
      <c r="AI128" s="6"/>
      <c r="AJ128" s="6"/>
      <c r="AK128" s="47">
        <f t="shared" si="31"/>
        <v>0</v>
      </c>
      <c r="AL128" s="48">
        <v>0</v>
      </c>
      <c r="AM128" s="58">
        <f t="shared" si="27"/>
        <v>0</v>
      </c>
      <c r="AN128" s="6">
        <v>0</v>
      </c>
      <c r="AO128" s="6">
        <v>0</v>
      </c>
      <c r="AP128" s="6">
        <v>0</v>
      </c>
      <c r="AQ128" s="6">
        <v>0</v>
      </c>
      <c r="AR128" s="6">
        <v>0</v>
      </c>
      <c r="AS128" s="6">
        <v>0</v>
      </c>
      <c r="AT128" s="6">
        <v>0</v>
      </c>
      <c r="AU128" s="6">
        <v>0</v>
      </c>
      <c r="AV128" s="6"/>
      <c r="AW128" s="6"/>
      <c r="AX128" s="6"/>
      <c r="AY128" s="6"/>
      <c r="AZ128" s="47">
        <f t="shared" si="32"/>
        <v>0</v>
      </c>
      <c r="BA128" s="48">
        <v>0</v>
      </c>
      <c r="BB128" s="58">
        <f t="shared" si="28"/>
        <v>0</v>
      </c>
      <c r="BC128" s="14">
        <f t="shared" si="33"/>
        <v>0</v>
      </c>
      <c r="BD128" s="14">
        <f t="shared" si="34"/>
        <v>0</v>
      </c>
      <c r="BE128" s="14">
        <f t="shared" si="35"/>
        <v>0</v>
      </c>
      <c r="BF128" s="14">
        <f t="shared" si="36"/>
        <v>0</v>
      </c>
      <c r="BG128" s="14">
        <f t="shared" si="37"/>
        <v>0</v>
      </c>
      <c r="BH128" s="14">
        <f t="shared" si="38"/>
        <v>0</v>
      </c>
      <c r="BI128" s="14">
        <f t="shared" si="39"/>
        <v>0</v>
      </c>
      <c r="BJ128" s="14">
        <f t="shared" si="40"/>
        <v>0</v>
      </c>
      <c r="BK128" s="14">
        <f t="shared" si="41"/>
        <v>0</v>
      </c>
      <c r="BL128" s="14">
        <f t="shared" si="42"/>
        <v>0</v>
      </c>
      <c r="BM128" s="14">
        <f t="shared" si="43"/>
        <v>0</v>
      </c>
      <c r="BN128" s="14">
        <f t="shared" si="44"/>
        <v>0</v>
      </c>
      <c r="BO128" s="15">
        <f t="shared" si="45"/>
        <v>0</v>
      </c>
      <c r="BP128" s="15">
        <f t="shared" si="46"/>
        <v>0</v>
      </c>
      <c r="BQ128" s="122">
        <f t="shared" si="29"/>
        <v>0</v>
      </c>
    </row>
    <row r="129" spans="1:69" x14ac:dyDescent="0.3">
      <c r="A129" s="72" t="s">
        <v>2</v>
      </c>
      <c r="B129" s="72" t="s">
        <v>81</v>
      </c>
      <c r="C129" s="73">
        <v>400</v>
      </c>
      <c r="D129" s="72" t="s">
        <v>473</v>
      </c>
      <c r="E129" s="72" t="s">
        <v>450</v>
      </c>
      <c r="F129" s="72" t="s">
        <v>80</v>
      </c>
      <c r="G129" s="74" t="s">
        <v>466</v>
      </c>
      <c r="H129" s="80">
        <v>6727</v>
      </c>
      <c r="I129" s="77" t="s">
        <v>88</v>
      </c>
      <c r="J129" s="6">
        <v>3</v>
      </c>
      <c r="K129" s="6">
        <v>0</v>
      </c>
      <c r="L129" s="6">
        <v>2</v>
      </c>
      <c r="M129" s="6">
        <v>1</v>
      </c>
      <c r="N129" s="6">
        <v>0</v>
      </c>
      <c r="O129" s="6">
        <v>0</v>
      </c>
      <c r="P129" s="6">
        <v>0</v>
      </c>
      <c r="Q129" s="6">
        <v>0</v>
      </c>
      <c r="R129" s="6"/>
      <c r="S129" s="6"/>
      <c r="T129" s="6"/>
      <c r="U129" s="6"/>
      <c r="V129" s="47">
        <f t="shared" si="30"/>
        <v>6</v>
      </c>
      <c r="W129" s="48">
        <v>12.666666666666666</v>
      </c>
      <c r="X129" s="58">
        <f t="shared" si="26"/>
        <v>47.368421052631582</v>
      </c>
      <c r="Y129" s="6">
        <v>0</v>
      </c>
      <c r="Z129" s="6">
        <v>0</v>
      </c>
      <c r="AA129" s="6">
        <v>0</v>
      </c>
      <c r="AB129" s="6">
        <v>0</v>
      </c>
      <c r="AC129" s="6">
        <v>0</v>
      </c>
      <c r="AD129" s="6">
        <v>0</v>
      </c>
      <c r="AE129" s="6">
        <v>0</v>
      </c>
      <c r="AF129" s="6">
        <v>0</v>
      </c>
      <c r="AG129" s="6"/>
      <c r="AH129" s="6"/>
      <c r="AI129" s="6"/>
      <c r="AJ129" s="6"/>
      <c r="AK129" s="47">
        <f t="shared" si="31"/>
        <v>0</v>
      </c>
      <c r="AL129" s="48">
        <v>0</v>
      </c>
      <c r="AM129" s="58">
        <f t="shared" si="27"/>
        <v>0</v>
      </c>
      <c r="AN129" s="6">
        <v>0</v>
      </c>
      <c r="AO129" s="6">
        <v>0</v>
      </c>
      <c r="AP129" s="6">
        <v>0</v>
      </c>
      <c r="AQ129" s="6">
        <v>0</v>
      </c>
      <c r="AR129" s="6">
        <v>0</v>
      </c>
      <c r="AS129" s="6">
        <v>0</v>
      </c>
      <c r="AT129" s="6">
        <v>0</v>
      </c>
      <c r="AU129" s="6">
        <v>0</v>
      </c>
      <c r="AV129" s="6"/>
      <c r="AW129" s="6"/>
      <c r="AX129" s="6"/>
      <c r="AY129" s="6"/>
      <c r="AZ129" s="47">
        <f t="shared" si="32"/>
        <v>0</v>
      </c>
      <c r="BA129" s="48">
        <v>0</v>
      </c>
      <c r="BB129" s="58">
        <f t="shared" si="28"/>
        <v>0</v>
      </c>
      <c r="BC129" s="14">
        <f t="shared" si="33"/>
        <v>3</v>
      </c>
      <c r="BD129" s="14">
        <f t="shared" si="34"/>
        <v>0</v>
      </c>
      <c r="BE129" s="14">
        <f t="shared" si="35"/>
        <v>2</v>
      </c>
      <c r="BF129" s="14">
        <f t="shared" si="36"/>
        <v>1</v>
      </c>
      <c r="BG129" s="14">
        <f t="shared" si="37"/>
        <v>0</v>
      </c>
      <c r="BH129" s="14">
        <f t="shared" si="38"/>
        <v>0</v>
      </c>
      <c r="BI129" s="14">
        <f t="shared" si="39"/>
        <v>0</v>
      </c>
      <c r="BJ129" s="14">
        <f t="shared" si="40"/>
        <v>0</v>
      </c>
      <c r="BK129" s="14">
        <f t="shared" si="41"/>
        <v>0</v>
      </c>
      <c r="BL129" s="14">
        <f t="shared" si="42"/>
        <v>0</v>
      </c>
      <c r="BM129" s="14">
        <f t="shared" si="43"/>
        <v>0</v>
      </c>
      <c r="BN129" s="14">
        <f t="shared" si="44"/>
        <v>0</v>
      </c>
      <c r="BO129" s="15">
        <f t="shared" si="45"/>
        <v>12.666666666666666</v>
      </c>
      <c r="BP129" s="15">
        <f t="shared" si="46"/>
        <v>6</v>
      </c>
      <c r="BQ129" s="122">
        <f t="shared" si="29"/>
        <v>47.368421052631582</v>
      </c>
    </row>
    <row r="130" spans="1:69" x14ac:dyDescent="0.3">
      <c r="A130" s="72" t="s">
        <v>2</v>
      </c>
      <c r="B130" s="72" t="s">
        <v>81</v>
      </c>
      <c r="C130" s="73">
        <v>400</v>
      </c>
      <c r="D130" s="72" t="s">
        <v>473</v>
      </c>
      <c r="E130" s="72" t="s">
        <v>450</v>
      </c>
      <c r="F130" s="72" t="s">
        <v>80</v>
      </c>
      <c r="G130" s="74" t="s">
        <v>466</v>
      </c>
      <c r="H130" s="81">
        <v>24407</v>
      </c>
      <c r="I130" s="77" t="s">
        <v>531</v>
      </c>
      <c r="J130" s="6">
        <v>0</v>
      </c>
      <c r="K130" s="6">
        <v>0</v>
      </c>
      <c r="L130" s="6">
        <v>0</v>
      </c>
      <c r="M130" s="6">
        <v>0</v>
      </c>
      <c r="N130" s="6">
        <v>0</v>
      </c>
      <c r="O130" s="6">
        <v>0</v>
      </c>
      <c r="P130" s="6">
        <v>0</v>
      </c>
      <c r="Q130" s="6">
        <v>0</v>
      </c>
      <c r="R130" s="6"/>
      <c r="S130" s="6"/>
      <c r="T130" s="6"/>
      <c r="U130" s="6"/>
      <c r="V130" s="47">
        <f t="shared" si="30"/>
        <v>0</v>
      </c>
      <c r="W130" s="48">
        <v>0</v>
      </c>
      <c r="X130" s="58">
        <f t="shared" si="26"/>
        <v>0</v>
      </c>
      <c r="Y130" s="6">
        <v>0</v>
      </c>
      <c r="Z130" s="6">
        <v>0</v>
      </c>
      <c r="AA130" s="6">
        <v>0</v>
      </c>
      <c r="AB130" s="6">
        <v>0</v>
      </c>
      <c r="AC130" s="6">
        <v>0</v>
      </c>
      <c r="AD130" s="6">
        <v>0</v>
      </c>
      <c r="AE130" s="6">
        <v>0</v>
      </c>
      <c r="AF130" s="6">
        <v>0</v>
      </c>
      <c r="AG130" s="6"/>
      <c r="AH130" s="6"/>
      <c r="AI130" s="6"/>
      <c r="AJ130" s="6"/>
      <c r="AK130" s="47">
        <f t="shared" si="31"/>
        <v>0</v>
      </c>
      <c r="AL130" s="48">
        <v>0</v>
      </c>
      <c r="AM130" s="58">
        <f t="shared" si="27"/>
        <v>0</v>
      </c>
      <c r="AN130" s="6">
        <v>0</v>
      </c>
      <c r="AO130" s="6">
        <v>0</v>
      </c>
      <c r="AP130" s="6">
        <v>0</v>
      </c>
      <c r="AQ130" s="6">
        <v>0</v>
      </c>
      <c r="AR130" s="6">
        <v>0</v>
      </c>
      <c r="AS130" s="6">
        <v>0</v>
      </c>
      <c r="AT130" s="6">
        <v>0</v>
      </c>
      <c r="AU130" s="6">
        <v>0</v>
      </c>
      <c r="AV130" s="6"/>
      <c r="AW130" s="6"/>
      <c r="AX130" s="6"/>
      <c r="AY130" s="6"/>
      <c r="AZ130" s="47">
        <f t="shared" si="32"/>
        <v>0</v>
      </c>
      <c r="BA130" s="48">
        <v>0</v>
      </c>
      <c r="BB130" s="58">
        <f t="shared" si="28"/>
        <v>0</v>
      </c>
      <c r="BC130" s="14">
        <f t="shared" si="33"/>
        <v>0</v>
      </c>
      <c r="BD130" s="14">
        <f t="shared" si="34"/>
        <v>0</v>
      </c>
      <c r="BE130" s="14">
        <f t="shared" si="35"/>
        <v>0</v>
      </c>
      <c r="BF130" s="14">
        <f t="shared" si="36"/>
        <v>0</v>
      </c>
      <c r="BG130" s="14">
        <f t="shared" si="37"/>
        <v>0</v>
      </c>
      <c r="BH130" s="14">
        <f t="shared" si="38"/>
        <v>0</v>
      </c>
      <c r="BI130" s="14">
        <f t="shared" si="39"/>
        <v>0</v>
      </c>
      <c r="BJ130" s="14">
        <f t="shared" si="40"/>
        <v>0</v>
      </c>
      <c r="BK130" s="14">
        <f t="shared" si="41"/>
        <v>0</v>
      </c>
      <c r="BL130" s="14">
        <f t="shared" si="42"/>
        <v>0</v>
      </c>
      <c r="BM130" s="14">
        <f t="shared" si="43"/>
        <v>0</v>
      </c>
      <c r="BN130" s="14">
        <f t="shared" si="44"/>
        <v>0</v>
      </c>
      <c r="BO130" s="15">
        <f t="shared" si="45"/>
        <v>0</v>
      </c>
      <c r="BP130" s="15">
        <f t="shared" si="46"/>
        <v>0</v>
      </c>
      <c r="BQ130" s="122">
        <f t="shared" si="29"/>
        <v>0</v>
      </c>
    </row>
    <row r="131" spans="1:69" x14ac:dyDescent="0.3">
      <c r="A131" s="72" t="s">
        <v>8</v>
      </c>
      <c r="B131" s="72" t="s">
        <v>363</v>
      </c>
      <c r="C131" s="73">
        <v>400</v>
      </c>
      <c r="D131" s="72" t="s">
        <v>473</v>
      </c>
      <c r="E131" s="72" t="s">
        <v>450</v>
      </c>
      <c r="F131" s="72" t="s">
        <v>364</v>
      </c>
      <c r="G131" s="74" t="s">
        <v>467</v>
      </c>
      <c r="H131" s="78">
        <v>53</v>
      </c>
      <c r="I131" s="77" t="s">
        <v>364</v>
      </c>
      <c r="J131" s="6">
        <v>2</v>
      </c>
      <c r="K131" s="6">
        <v>1</v>
      </c>
      <c r="L131" s="6">
        <v>6</v>
      </c>
      <c r="M131" s="6">
        <v>6</v>
      </c>
      <c r="N131" s="6">
        <v>2</v>
      </c>
      <c r="O131" s="6">
        <v>4</v>
      </c>
      <c r="P131" s="6">
        <v>4</v>
      </c>
      <c r="Q131" s="6">
        <v>0</v>
      </c>
      <c r="R131" s="6"/>
      <c r="S131" s="6"/>
      <c r="T131" s="6"/>
      <c r="U131" s="6"/>
      <c r="V131" s="47">
        <f t="shared" si="30"/>
        <v>25</v>
      </c>
      <c r="W131" s="48">
        <v>75.333333333333329</v>
      </c>
      <c r="X131" s="58">
        <f t="shared" si="26"/>
        <v>33.185840707964601</v>
      </c>
      <c r="Y131" s="6">
        <v>0</v>
      </c>
      <c r="Z131" s="6">
        <v>0</v>
      </c>
      <c r="AA131" s="6">
        <v>0</v>
      </c>
      <c r="AB131" s="6">
        <v>0</v>
      </c>
      <c r="AC131" s="6">
        <v>0</v>
      </c>
      <c r="AD131" s="6">
        <v>0</v>
      </c>
      <c r="AE131" s="6">
        <v>0</v>
      </c>
      <c r="AF131" s="6">
        <v>0</v>
      </c>
      <c r="AG131" s="6"/>
      <c r="AH131" s="6"/>
      <c r="AI131" s="6"/>
      <c r="AJ131" s="6"/>
      <c r="AK131" s="47">
        <f t="shared" si="31"/>
        <v>0</v>
      </c>
      <c r="AL131" s="48">
        <v>0.66666666666666663</v>
      </c>
      <c r="AM131" s="58">
        <f t="shared" si="27"/>
        <v>0</v>
      </c>
      <c r="AN131" s="6">
        <v>0</v>
      </c>
      <c r="AO131" s="6">
        <v>0</v>
      </c>
      <c r="AP131" s="6">
        <v>0</v>
      </c>
      <c r="AQ131" s="6">
        <v>0</v>
      </c>
      <c r="AR131" s="6">
        <v>0</v>
      </c>
      <c r="AS131" s="6">
        <v>1</v>
      </c>
      <c r="AT131" s="6">
        <v>0</v>
      </c>
      <c r="AU131" s="6">
        <v>0</v>
      </c>
      <c r="AV131" s="6"/>
      <c r="AW131" s="6"/>
      <c r="AX131" s="6"/>
      <c r="AY131" s="6"/>
      <c r="AZ131" s="47">
        <f t="shared" si="32"/>
        <v>1</v>
      </c>
      <c r="BA131" s="48">
        <v>1</v>
      </c>
      <c r="BB131" s="58">
        <f t="shared" si="28"/>
        <v>100</v>
      </c>
      <c r="BC131" s="14">
        <f t="shared" si="33"/>
        <v>2</v>
      </c>
      <c r="BD131" s="14">
        <f t="shared" si="34"/>
        <v>1</v>
      </c>
      <c r="BE131" s="14">
        <f t="shared" si="35"/>
        <v>6</v>
      </c>
      <c r="BF131" s="14">
        <f t="shared" si="36"/>
        <v>6</v>
      </c>
      <c r="BG131" s="14">
        <f t="shared" si="37"/>
        <v>2</v>
      </c>
      <c r="BH131" s="14">
        <f t="shared" si="38"/>
        <v>5</v>
      </c>
      <c r="BI131" s="14">
        <f t="shared" si="39"/>
        <v>4</v>
      </c>
      <c r="BJ131" s="14">
        <f t="shared" si="40"/>
        <v>0</v>
      </c>
      <c r="BK131" s="14">
        <f t="shared" si="41"/>
        <v>0</v>
      </c>
      <c r="BL131" s="14">
        <f t="shared" si="42"/>
        <v>0</v>
      </c>
      <c r="BM131" s="14">
        <f t="shared" si="43"/>
        <v>0</v>
      </c>
      <c r="BN131" s="14">
        <f t="shared" si="44"/>
        <v>0</v>
      </c>
      <c r="BO131" s="15">
        <f t="shared" si="45"/>
        <v>77</v>
      </c>
      <c r="BP131" s="15">
        <f t="shared" si="46"/>
        <v>26</v>
      </c>
      <c r="BQ131" s="122">
        <f t="shared" si="29"/>
        <v>33.766233766233768</v>
      </c>
    </row>
    <row r="132" spans="1:69" x14ac:dyDescent="0.3">
      <c r="A132" s="72" t="s">
        <v>8</v>
      </c>
      <c r="B132" s="72" t="s">
        <v>363</v>
      </c>
      <c r="C132" s="73">
        <v>400</v>
      </c>
      <c r="D132" s="72" t="s">
        <v>473</v>
      </c>
      <c r="E132" s="72" t="s">
        <v>450</v>
      </c>
      <c r="F132" s="72" t="s">
        <v>364</v>
      </c>
      <c r="G132" s="74" t="s">
        <v>466</v>
      </c>
      <c r="H132" s="78">
        <v>278</v>
      </c>
      <c r="I132" s="77" t="s">
        <v>362</v>
      </c>
      <c r="J132" s="6">
        <v>1</v>
      </c>
      <c r="K132" s="6">
        <v>1</v>
      </c>
      <c r="L132" s="6">
        <v>3</v>
      </c>
      <c r="M132" s="6">
        <v>3</v>
      </c>
      <c r="N132" s="6">
        <v>5</v>
      </c>
      <c r="O132" s="6">
        <v>1</v>
      </c>
      <c r="P132" s="6">
        <v>5</v>
      </c>
      <c r="Q132" s="6">
        <v>1</v>
      </c>
      <c r="R132" s="6"/>
      <c r="S132" s="6"/>
      <c r="T132" s="6"/>
      <c r="U132" s="6"/>
      <c r="V132" s="47">
        <f t="shared" si="30"/>
        <v>20</v>
      </c>
      <c r="W132" s="48">
        <v>17.333333333333332</v>
      </c>
      <c r="X132" s="58">
        <f t="shared" si="26"/>
        <v>115.3846153846154</v>
      </c>
      <c r="Y132" s="6">
        <v>0</v>
      </c>
      <c r="Z132" s="6">
        <v>0</v>
      </c>
      <c r="AA132" s="6">
        <v>0</v>
      </c>
      <c r="AB132" s="6">
        <v>0</v>
      </c>
      <c r="AC132" s="6">
        <v>0</v>
      </c>
      <c r="AD132" s="6">
        <v>0</v>
      </c>
      <c r="AE132" s="6">
        <v>0</v>
      </c>
      <c r="AF132" s="6">
        <v>0</v>
      </c>
      <c r="AG132" s="6"/>
      <c r="AH132" s="6"/>
      <c r="AI132" s="6"/>
      <c r="AJ132" s="6"/>
      <c r="AK132" s="47">
        <f t="shared" si="31"/>
        <v>0</v>
      </c>
      <c r="AL132" s="48">
        <v>0</v>
      </c>
      <c r="AM132" s="58">
        <f t="shared" si="27"/>
        <v>0</v>
      </c>
      <c r="AN132" s="6">
        <v>0</v>
      </c>
      <c r="AO132" s="6">
        <v>0</v>
      </c>
      <c r="AP132" s="6">
        <v>0</v>
      </c>
      <c r="AQ132" s="6">
        <v>0</v>
      </c>
      <c r="AR132" s="6">
        <v>0</v>
      </c>
      <c r="AS132" s="6">
        <v>0</v>
      </c>
      <c r="AT132" s="6">
        <v>0</v>
      </c>
      <c r="AU132" s="6">
        <v>0</v>
      </c>
      <c r="AV132" s="6"/>
      <c r="AW132" s="6"/>
      <c r="AX132" s="6"/>
      <c r="AY132" s="6"/>
      <c r="AZ132" s="47">
        <f t="shared" si="32"/>
        <v>0</v>
      </c>
      <c r="BA132" s="48">
        <v>0</v>
      </c>
      <c r="BB132" s="58">
        <f t="shared" si="28"/>
        <v>0</v>
      </c>
      <c r="BC132" s="14">
        <f t="shared" si="33"/>
        <v>1</v>
      </c>
      <c r="BD132" s="14">
        <f t="shared" si="34"/>
        <v>1</v>
      </c>
      <c r="BE132" s="14">
        <f t="shared" si="35"/>
        <v>3</v>
      </c>
      <c r="BF132" s="14">
        <f t="shared" si="36"/>
        <v>3</v>
      </c>
      <c r="BG132" s="14">
        <f t="shared" si="37"/>
        <v>5</v>
      </c>
      <c r="BH132" s="14">
        <f t="shared" si="38"/>
        <v>1</v>
      </c>
      <c r="BI132" s="14">
        <f t="shared" si="39"/>
        <v>5</v>
      </c>
      <c r="BJ132" s="14">
        <f t="shared" si="40"/>
        <v>1</v>
      </c>
      <c r="BK132" s="14">
        <f t="shared" si="41"/>
        <v>0</v>
      </c>
      <c r="BL132" s="14">
        <f t="shared" si="42"/>
        <v>0</v>
      </c>
      <c r="BM132" s="14">
        <f t="shared" si="43"/>
        <v>0</v>
      </c>
      <c r="BN132" s="14">
        <f t="shared" si="44"/>
        <v>0</v>
      </c>
      <c r="BO132" s="15">
        <f t="shared" si="45"/>
        <v>17.333333333333332</v>
      </c>
      <c r="BP132" s="15">
        <f t="shared" si="46"/>
        <v>20</v>
      </c>
      <c r="BQ132" s="122">
        <f t="shared" si="29"/>
        <v>115.3846153846154</v>
      </c>
    </row>
    <row r="133" spans="1:69" x14ac:dyDescent="0.3">
      <c r="A133" s="72" t="s">
        <v>245</v>
      </c>
      <c r="B133" s="72" t="s">
        <v>245</v>
      </c>
      <c r="C133" s="73">
        <v>400</v>
      </c>
      <c r="D133" s="72" t="s">
        <v>473</v>
      </c>
      <c r="E133" s="72" t="s">
        <v>245</v>
      </c>
      <c r="F133" s="72" t="s">
        <v>405</v>
      </c>
      <c r="G133" s="74" t="s">
        <v>474</v>
      </c>
      <c r="H133" s="75">
        <v>118</v>
      </c>
      <c r="I133" s="77" t="s">
        <v>244</v>
      </c>
      <c r="J133" s="6">
        <v>51</v>
      </c>
      <c r="K133" s="6">
        <v>57</v>
      </c>
      <c r="L133" s="6">
        <v>64</v>
      </c>
      <c r="M133" s="6">
        <v>56</v>
      </c>
      <c r="N133" s="6">
        <v>83</v>
      </c>
      <c r="O133" s="6">
        <v>69</v>
      </c>
      <c r="P133" s="6">
        <v>32</v>
      </c>
      <c r="Q133" s="6">
        <v>2</v>
      </c>
      <c r="R133" s="6"/>
      <c r="S133" s="6"/>
      <c r="T133" s="6"/>
      <c r="U133" s="6"/>
      <c r="V133" s="47">
        <f t="shared" si="30"/>
        <v>414</v>
      </c>
      <c r="W133" s="48">
        <v>578.66666666666663</v>
      </c>
      <c r="X133" s="58">
        <f t="shared" si="26"/>
        <v>71.543778801843331</v>
      </c>
      <c r="Y133" s="6">
        <v>0</v>
      </c>
      <c r="Z133" s="6">
        <v>0</v>
      </c>
      <c r="AA133" s="6">
        <v>0</v>
      </c>
      <c r="AB133" s="6">
        <v>0</v>
      </c>
      <c r="AC133" s="6">
        <v>0</v>
      </c>
      <c r="AD133" s="6">
        <v>0</v>
      </c>
      <c r="AE133" s="6">
        <v>0</v>
      </c>
      <c r="AF133" s="6">
        <v>0</v>
      </c>
      <c r="AG133" s="6"/>
      <c r="AH133" s="6"/>
      <c r="AI133" s="6"/>
      <c r="AJ133" s="6"/>
      <c r="AK133" s="47">
        <f t="shared" si="31"/>
        <v>0</v>
      </c>
      <c r="AL133" s="48">
        <v>2.3333333333333335</v>
      </c>
      <c r="AM133" s="58">
        <f t="shared" si="27"/>
        <v>0</v>
      </c>
      <c r="AN133" s="6">
        <v>0</v>
      </c>
      <c r="AO133" s="6">
        <v>0</v>
      </c>
      <c r="AP133" s="6">
        <v>1</v>
      </c>
      <c r="AQ133" s="6">
        <v>0</v>
      </c>
      <c r="AR133" s="6">
        <v>0</v>
      </c>
      <c r="AS133" s="6">
        <v>1</v>
      </c>
      <c r="AT133" s="6">
        <v>0</v>
      </c>
      <c r="AU133" s="6">
        <v>0</v>
      </c>
      <c r="AV133" s="6"/>
      <c r="AW133" s="6"/>
      <c r="AX133" s="6"/>
      <c r="AY133" s="6"/>
      <c r="AZ133" s="47">
        <f t="shared" si="32"/>
        <v>2</v>
      </c>
      <c r="BA133" s="48">
        <v>26.333333333333332</v>
      </c>
      <c r="BB133" s="58">
        <f t="shared" si="28"/>
        <v>7.59493670886076</v>
      </c>
      <c r="BC133" s="14">
        <f t="shared" si="33"/>
        <v>51</v>
      </c>
      <c r="BD133" s="14">
        <f t="shared" si="34"/>
        <v>57</v>
      </c>
      <c r="BE133" s="14">
        <f t="shared" si="35"/>
        <v>65</v>
      </c>
      <c r="BF133" s="14">
        <f t="shared" si="36"/>
        <v>56</v>
      </c>
      <c r="BG133" s="14">
        <f t="shared" si="37"/>
        <v>83</v>
      </c>
      <c r="BH133" s="14">
        <f t="shared" si="38"/>
        <v>70</v>
      </c>
      <c r="BI133" s="14">
        <f t="shared" si="39"/>
        <v>32</v>
      </c>
      <c r="BJ133" s="14">
        <f t="shared" si="40"/>
        <v>2</v>
      </c>
      <c r="BK133" s="14">
        <f t="shared" si="41"/>
        <v>0</v>
      </c>
      <c r="BL133" s="14">
        <f t="shared" si="42"/>
        <v>0</v>
      </c>
      <c r="BM133" s="14">
        <f t="shared" si="43"/>
        <v>0</v>
      </c>
      <c r="BN133" s="14">
        <f t="shared" si="44"/>
        <v>0</v>
      </c>
      <c r="BO133" s="15">
        <f t="shared" si="45"/>
        <v>607.33333333333337</v>
      </c>
      <c r="BP133" s="15">
        <f t="shared" si="46"/>
        <v>416</v>
      </c>
      <c r="BQ133" s="122">
        <f t="shared" si="29"/>
        <v>68.496158068057085</v>
      </c>
    </row>
    <row r="134" spans="1:69" x14ac:dyDescent="0.3">
      <c r="A134" s="72" t="s">
        <v>245</v>
      </c>
      <c r="B134" s="72" t="s">
        <v>245</v>
      </c>
      <c r="C134" s="73">
        <v>400</v>
      </c>
      <c r="D134" s="72" t="s">
        <v>473</v>
      </c>
      <c r="E134" s="72" t="s">
        <v>245</v>
      </c>
      <c r="F134" s="72" t="s">
        <v>405</v>
      </c>
      <c r="G134" s="74" t="s">
        <v>466</v>
      </c>
      <c r="H134" s="75">
        <v>119</v>
      </c>
      <c r="I134" s="77" t="s">
        <v>246</v>
      </c>
      <c r="J134" s="6">
        <v>2</v>
      </c>
      <c r="K134" s="6">
        <v>9</v>
      </c>
      <c r="L134" s="6">
        <v>6</v>
      </c>
      <c r="M134" s="6">
        <v>15</v>
      </c>
      <c r="N134" s="6">
        <v>9</v>
      </c>
      <c r="O134" s="6">
        <v>6</v>
      </c>
      <c r="P134" s="6">
        <v>2</v>
      </c>
      <c r="Q134" s="6">
        <v>0</v>
      </c>
      <c r="R134" s="6"/>
      <c r="S134" s="6"/>
      <c r="T134" s="6"/>
      <c r="U134" s="6"/>
      <c r="V134" s="47">
        <f t="shared" si="30"/>
        <v>49</v>
      </c>
      <c r="W134" s="48">
        <v>78.333333333333329</v>
      </c>
      <c r="X134" s="58">
        <f t="shared" ref="X134:X197" si="47">IFERROR(V134/W134,0)*100</f>
        <v>62.553191489361701</v>
      </c>
      <c r="Y134" s="6">
        <v>0</v>
      </c>
      <c r="Z134" s="6">
        <v>1</v>
      </c>
      <c r="AA134" s="6">
        <v>0</v>
      </c>
      <c r="AB134" s="6">
        <v>0</v>
      </c>
      <c r="AC134" s="6">
        <v>0</v>
      </c>
      <c r="AD134" s="6">
        <v>0</v>
      </c>
      <c r="AE134" s="6">
        <v>0</v>
      </c>
      <c r="AF134" s="6">
        <v>0</v>
      </c>
      <c r="AG134" s="6"/>
      <c r="AH134" s="6"/>
      <c r="AI134" s="6"/>
      <c r="AJ134" s="6"/>
      <c r="AK134" s="47">
        <f t="shared" si="31"/>
        <v>1</v>
      </c>
      <c r="AL134" s="48">
        <v>0</v>
      </c>
      <c r="AM134" s="58">
        <f t="shared" ref="AM134:AM197" si="48">IFERROR(AK134/AL134,0)*100</f>
        <v>0</v>
      </c>
      <c r="AN134" s="6">
        <v>0</v>
      </c>
      <c r="AO134" s="6">
        <v>0</v>
      </c>
      <c r="AP134" s="6">
        <v>0</v>
      </c>
      <c r="AQ134" s="6">
        <v>0</v>
      </c>
      <c r="AR134" s="6">
        <v>0</v>
      </c>
      <c r="AS134" s="6">
        <v>0</v>
      </c>
      <c r="AT134" s="6">
        <v>0</v>
      </c>
      <c r="AU134" s="6">
        <v>0</v>
      </c>
      <c r="AV134" s="6"/>
      <c r="AW134" s="6"/>
      <c r="AX134" s="6"/>
      <c r="AY134" s="6"/>
      <c r="AZ134" s="47">
        <f t="shared" si="32"/>
        <v>0</v>
      </c>
      <c r="BA134" s="48">
        <v>0</v>
      </c>
      <c r="BB134" s="58">
        <f t="shared" ref="BB134:BB197" si="49">IFERROR(AZ134/BA134,0)*100</f>
        <v>0</v>
      </c>
      <c r="BC134" s="14">
        <f t="shared" si="33"/>
        <v>2</v>
      </c>
      <c r="BD134" s="14">
        <f t="shared" si="34"/>
        <v>10</v>
      </c>
      <c r="BE134" s="14">
        <f t="shared" si="35"/>
        <v>6</v>
      </c>
      <c r="BF134" s="14">
        <f t="shared" si="36"/>
        <v>15</v>
      </c>
      <c r="BG134" s="14">
        <f t="shared" si="37"/>
        <v>9</v>
      </c>
      <c r="BH134" s="14">
        <f t="shared" si="38"/>
        <v>6</v>
      </c>
      <c r="BI134" s="14">
        <f t="shared" si="39"/>
        <v>2</v>
      </c>
      <c r="BJ134" s="14">
        <f t="shared" si="40"/>
        <v>0</v>
      </c>
      <c r="BK134" s="14">
        <f t="shared" si="41"/>
        <v>0</v>
      </c>
      <c r="BL134" s="14">
        <f t="shared" si="42"/>
        <v>0</v>
      </c>
      <c r="BM134" s="14">
        <f t="shared" si="43"/>
        <v>0</v>
      </c>
      <c r="BN134" s="14">
        <f t="shared" si="44"/>
        <v>0</v>
      </c>
      <c r="BO134" s="15">
        <f t="shared" si="45"/>
        <v>78.333333333333329</v>
      </c>
      <c r="BP134" s="15">
        <f t="shared" si="46"/>
        <v>50</v>
      </c>
      <c r="BQ134" s="122">
        <f t="shared" ref="BQ134:BQ197" si="50">IFERROR(BP134/BO134,0)*100</f>
        <v>63.829787234042556</v>
      </c>
    </row>
    <row r="135" spans="1:69" x14ac:dyDescent="0.3">
      <c r="A135" s="72" t="s">
        <v>245</v>
      </c>
      <c r="B135" s="72" t="s">
        <v>245</v>
      </c>
      <c r="C135" s="73">
        <v>400</v>
      </c>
      <c r="D135" s="72" t="s">
        <v>473</v>
      </c>
      <c r="E135" s="72" t="s">
        <v>245</v>
      </c>
      <c r="F135" s="72" t="s">
        <v>405</v>
      </c>
      <c r="G135" s="74" t="s">
        <v>466</v>
      </c>
      <c r="H135" s="75">
        <v>120</v>
      </c>
      <c r="I135" s="77" t="s">
        <v>247</v>
      </c>
      <c r="J135" s="6">
        <v>3</v>
      </c>
      <c r="K135" s="6">
        <v>3</v>
      </c>
      <c r="L135" s="6">
        <v>6</v>
      </c>
      <c r="M135" s="6">
        <v>5</v>
      </c>
      <c r="N135" s="6">
        <v>4</v>
      </c>
      <c r="O135" s="6">
        <v>12</v>
      </c>
      <c r="P135" s="6">
        <v>8</v>
      </c>
      <c r="Q135" s="6">
        <v>0</v>
      </c>
      <c r="R135" s="6"/>
      <c r="S135" s="6"/>
      <c r="T135" s="6"/>
      <c r="U135" s="6"/>
      <c r="V135" s="47">
        <f t="shared" ref="V135:V198" si="51">SUM(J135:U135)</f>
        <v>41</v>
      </c>
      <c r="W135" s="48">
        <v>65.333333333333329</v>
      </c>
      <c r="X135" s="58">
        <f t="shared" si="47"/>
        <v>62.755102040816332</v>
      </c>
      <c r="Y135" s="6">
        <v>0</v>
      </c>
      <c r="Z135" s="6">
        <v>0</v>
      </c>
      <c r="AA135" s="6">
        <v>0</v>
      </c>
      <c r="AB135" s="6">
        <v>0</v>
      </c>
      <c r="AC135" s="6">
        <v>0</v>
      </c>
      <c r="AD135" s="6">
        <v>0</v>
      </c>
      <c r="AE135" s="6">
        <v>0</v>
      </c>
      <c r="AF135" s="6">
        <v>0</v>
      </c>
      <c r="AG135" s="6"/>
      <c r="AH135" s="6"/>
      <c r="AI135" s="6"/>
      <c r="AJ135" s="6"/>
      <c r="AK135" s="47">
        <f t="shared" ref="AK135:AK198" si="52">SUM(Y135:AJ135)</f>
        <v>0</v>
      </c>
      <c r="AL135" s="48">
        <v>0</v>
      </c>
      <c r="AM135" s="58">
        <f t="shared" si="48"/>
        <v>0</v>
      </c>
      <c r="AN135" s="6">
        <v>0</v>
      </c>
      <c r="AO135" s="6">
        <v>0</v>
      </c>
      <c r="AP135" s="6">
        <v>0</v>
      </c>
      <c r="AQ135" s="6">
        <v>0</v>
      </c>
      <c r="AR135" s="6">
        <v>0</v>
      </c>
      <c r="AS135" s="6">
        <v>0</v>
      </c>
      <c r="AT135" s="6">
        <v>0</v>
      </c>
      <c r="AU135" s="6">
        <v>0</v>
      </c>
      <c r="AV135" s="6"/>
      <c r="AW135" s="6"/>
      <c r="AX135" s="6"/>
      <c r="AY135" s="6"/>
      <c r="AZ135" s="47">
        <f t="shared" ref="AZ135:AZ198" si="53">SUM(AN135:AY135)</f>
        <v>0</v>
      </c>
      <c r="BA135" s="48">
        <v>0</v>
      </c>
      <c r="BB135" s="58">
        <f t="shared" si="49"/>
        <v>0</v>
      </c>
      <c r="BC135" s="14">
        <f t="shared" ref="BC135:BC198" si="54">+J135+Y135+AN135</f>
        <v>3</v>
      </c>
      <c r="BD135" s="14">
        <f t="shared" ref="BD135:BD198" si="55">+K135+Z135+AO135</f>
        <v>3</v>
      </c>
      <c r="BE135" s="14">
        <f t="shared" ref="BE135:BE198" si="56">+L135+AA135+AP135</f>
        <v>6</v>
      </c>
      <c r="BF135" s="14">
        <f t="shared" ref="BF135:BF198" si="57">+M135+AB135+AQ135</f>
        <v>5</v>
      </c>
      <c r="BG135" s="14">
        <f t="shared" ref="BG135:BG198" si="58">+N135+AC135+AR135</f>
        <v>4</v>
      </c>
      <c r="BH135" s="14">
        <f t="shared" ref="BH135:BH198" si="59">+O135+AD135+AS135</f>
        <v>12</v>
      </c>
      <c r="BI135" s="14">
        <f t="shared" ref="BI135:BI198" si="60">+P135+AE135+AT135</f>
        <v>8</v>
      </c>
      <c r="BJ135" s="14">
        <f t="shared" ref="BJ135:BJ198" si="61">+Q135+AF135+AU135</f>
        <v>0</v>
      </c>
      <c r="BK135" s="14">
        <f t="shared" ref="BK135:BK198" si="62">+R135+AG135+AV135</f>
        <v>0</v>
      </c>
      <c r="BL135" s="14">
        <f t="shared" ref="BL135:BL198" si="63">+S135+AH135+AW135</f>
        <v>0</v>
      </c>
      <c r="BM135" s="14">
        <f t="shared" ref="BM135:BM198" si="64">+T135+AI135+AX135</f>
        <v>0</v>
      </c>
      <c r="BN135" s="14">
        <f t="shared" ref="BN135:BN198" si="65">+U135+AJ135+AY135</f>
        <v>0</v>
      </c>
      <c r="BO135" s="15">
        <f t="shared" ref="BO135:BO198" si="66">+W135+AL135+BA135</f>
        <v>65.333333333333329</v>
      </c>
      <c r="BP135" s="15">
        <f t="shared" ref="BP135:BP198" si="67">V135+AK135+AZ135</f>
        <v>41</v>
      </c>
      <c r="BQ135" s="122">
        <f t="shared" si="50"/>
        <v>62.755102040816332</v>
      </c>
    </row>
    <row r="136" spans="1:69" x14ac:dyDescent="0.3">
      <c r="A136" s="72" t="s">
        <v>245</v>
      </c>
      <c r="B136" s="72" t="s">
        <v>245</v>
      </c>
      <c r="C136" s="73">
        <v>400</v>
      </c>
      <c r="D136" s="72" t="s">
        <v>473</v>
      </c>
      <c r="E136" s="72" t="s">
        <v>245</v>
      </c>
      <c r="F136" s="72" t="s">
        <v>405</v>
      </c>
      <c r="G136" s="74" t="s">
        <v>466</v>
      </c>
      <c r="H136" s="75">
        <v>121</v>
      </c>
      <c r="I136" s="77" t="s">
        <v>250</v>
      </c>
      <c r="J136" s="6">
        <v>10</v>
      </c>
      <c r="K136" s="6">
        <v>10</v>
      </c>
      <c r="L136" s="6">
        <v>14</v>
      </c>
      <c r="M136" s="6">
        <v>14</v>
      </c>
      <c r="N136" s="6">
        <v>12</v>
      </c>
      <c r="O136" s="6">
        <v>13</v>
      </c>
      <c r="P136" s="6">
        <v>12</v>
      </c>
      <c r="Q136" s="6">
        <v>0</v>
      </c>
      <c r="R136" s="6"/>
      <c r="S136" s="6"/>
      <c r="T136" s="6"/>
      <c r="U136" s="6"/>
      <c r="V136" s="47">
        <f t="shared" si="51"/>
        <v>85</v>
      </c>
      <c r="W136" s="48">
        <v>279.66666666666669</v>
      </c>
      <c r="X136" s="58">
        <f t="shared" si="47"/>
        <v>30.393325387365909</v>
      </c>
      <c r="Y136" s="6">
        <v>0</v>
      </c>
      <c r="Z136" s="6">
        <v>0</v>
      </c>
      <c r="AA136" s="6">
        <v>0</v>
      </c>
      <c r="AB136" s="6">
        <v>0</v>
      </c>
      <c r="AC136" s="6">
        <v>0</v>
      </c>
      <c r="AD136" s="6">
        <v>0</v>
      </c>
      <c r="AE136" s="6">
        <v>1</v>
      </c>
      <c r="AF136" s="6">
        <v>0</v>
      </c>
      <c r="AG136" s="6"/>
      <c r="AH136" s="6"/>
      <c r="AI136" s="6"/>
      <c r="AJ136" s="6"/>
      <c r="AK136" s="47">
        <f t="shared" si="52"/>
        <v>1</v>
      </c>
      <c r="AL136" s="48">
        <v>0.66666666666666663</v>
      </c>
      <c r="AM136" s="58">
        <f t="shared" si="48"/>
        <v>150</v>
      </c>
      <c r="AN136" s="6">
        <v>0</v>
      </c>
      <c r="AO136" s="6">
        <v>0</v>
      </c>
      <c r="AP136" s="6">
        <v>0</v>
      </c>
      <c r="AQ136" s="6">
        <v>0</v>
      </c>
      <c r="AR136" s="6">
        <v>0</v>
      </c>
      <c r="AS136" s="6">
        <v>0</v>
      </c>
      <c r="AT136" s="6">
        <v>0</v>
      </c>
      <c r="AU136" s="6">
        <v>0</v>
      </c>
      <c r="AV136" s="6"/>
      <c r="AW136" s="6"/>
      <c r="AX136" s="6"/>
      <c r="AY136" s="6"/>
      <c r="AZ136" s="47">
        <f t="shared" si="53"/>
        <v>0</v>
      </c>
      <c r="BA136" s="48">
        <v>2</v>
      </c>
      <c r="BB136" s="58">
        <f t="shared" si="49"/>
        <v>0</v>
      </c>
      <c r="BC136" s="14">
        <f t="shared" si="54"/>
        <v>10</v>
      </c>
      <c r="BD136" s="14">
        <f t="shared" si="55"/>
        <v>10</v>
      </c>
      <c r="BE136" s="14">
        <f t="shared" si="56"/>
        <v>14</v>
      </c>
      <c r="BF136" s="14">
        <f t="shared" si="57"/>
        <v>14</v>
      </c>
      <c r="BG136" s="14">
        <f t="shared" si="58"/>
        <v>12</v>
      </c>
      <c r="BH136" s="14">
        <f t="shared" si="59"/>
        <v>13</v>
      </c>
      <c r="BI136" s="14">
        <f t="shared" si="60"/>
        <v>13</v>
      </c>
      <c r="BJ136" s="14">
        <f t="shared" si="61"/>
        <v>0</v>
      </c>
      <c r="BK136" s="14">
        <f t="shared" si="62"/>
        <v>0</v>
      </c>
      <c r="BL136" s="14">
        <f t="shared" si="63"/>
        <v>0</v>
      </c>
      <c r="BM136" s="14">
        <f t="shared" si="64"/>
        <v>0</v>
      </c>
      <c r="BN136" s="14">
        <f t="shared" si="65"/>
        <v>0</v>
      </c>
      <c r="BO136" s="15">
        <f t="shared" si="66"/>
        <v>282.33333333333337</v>
      </c>
      <c r="BP136" s="15">
        <f t="shared" si="67"/>
        <v>86</v>
      </c>
      <c r="BQ136" s="122">
        <f t="shared" si="50"/>
        <v>30.460448642266819</v>
      </c>
    </row>
    <row r="137" spans="1:69" x14ac:dyDescent="0.3">
      <c r="A137" s="72" t="s">
        <v>245</v>
      </c>
      <c r="B137" s="72" t="s">
        <v>245</v>
      </c>
      <c r="C137" s="73">
        <v>400</v>
      </c>
      <c r="D137" s="72" t="s">
        <v>473</v>
      </c>
      <c r="E137" s="72" t="s">
        <v>245</v>
      </c>
      <c r="F137" s="72" t="s">
        <v>405</v>
      </c>
      <c r="G137" s="74" t="s">
        <v>466</v>
      </c>
      <c r="H137" s="75">
        <v>76</v>
      </c>
      <c r="I137" s="77" t="s">
        <v>249</v>
      </c>
      <c r="J137" s="6">
        <v>0</v>
      </c>
      <c r="K137" s="6">
        <v>3</v>
      </c>
      <c r="L137" s="6">
        <v>0</v>
      </c>
      <c r="M137" s="6">
        <v>0</v>
      </c>
      <c r="N137" s="6">
        <v>0</v>
      </c>
      <c r="O137" s="6">
        <v>0</v>
      </c>
      <c r="P137" s="6">
        <v>2</v>
      </c>
      <c r="Q137" s="6">
        <v>4</v>
      </c>
      <c r="R137" s="6"/>
      <c r="S137" s="6"/>
      <c r="T137" s="6"/>
      <c r="U137" s="6"/>
      <c r="V137" s="47">
        <f t="shared" si="51"/>
        <v>9</v>
      </c>
      <c r="W137" s="48">
        <v>5.666666666666667</v>
      </c>
      <c r="X137" s="58">
        <f t="shared" si="47"/>
        <v>158.8235294117647</v>
      </c>
      <c r="Y137" s="6">
        <v>3</v>
      </c>
      <c r="Z137" s="6">
        <v>1</v>
      </c>
      <c r="AA137" s="6">
        <v>0</v>
      </c>
      <c r="AB137" s="6">
        <v>2</v>
      </c>
      <c r="AC137" s="6">
        <v>1</v>
      </c>
      <c r="AD137" s="6">
        <v>4</v>
      </c>
      <c r="AE137" s="6">
        <v>1</v>
      </c>
      <c r="AF137" s="6">
        <v>0</v>
      </c>
      <c r="AG137" s="6"/>
      <c r="AH137" s="6"/>
      <c r="AI137" s="6"/>
      <c r="AJ137" s="6"/>
      <c r="AK137" s="47">
        <f t="shared" si="52"/>
        <v>12</v>
      </c>
      <c r="AL137" s="48">
        <v>15</v>
      </c>
      <c r="AM137" s="58">
        <f t="shared" si="48"/>
        <v>80</v>
      </c>
      <c r="AN137" s="6">
        <v>0</v>
      </c>
      <c r="AO137" s="6">
        <v>0</v>
      </c>
      <c r="AP137" s="6">
        <v>0</v>
      </c>
      <c r="AQ137" s="6">
        <v>0</v>
      </c>
      <c r="AR137" s="6">
        <v>0</v>
      </c>
      <c r="AS137" s="6">
        <v>0</v>
      </c>
      <c r="AT137" s="6">
        <v>0</v>
      </c>
      <c r="AU137" s="6">
        <v>0</v>
      </c>
      <c r="AV137" s="6"/>
      <c r="AW137" s="6"/>
      <c r="AX137" s="6"/>
      <c r="AY137" s="6"/>
      <c r="AZ137" s="47">
        <f t="shared" si="53"/>
        <v>0</v>
      </c>
      <c r="BA137" s="48">
        <v>0</v>
      </c>
      <c r="BB137" s="58">
        <f t="shared" si="49"/>
        <v>0</v>
      </c>
      <c r="BC137" s="14">
        <f t="shared" si="54"/>
        <v>3</v>
      </c>
      <c r="BD137" s="14">
        <f t="shared" si="55"/>
        <v>4</v>
      </c>
      <c r="BE137" s="14">
        <f t="shared" si="56"/>
        <v>0</v>
      </c>
      <c r="BF137" s="14">
        <f t="shared" si="57"/>
        <v>2</v>
      </c>
      <c r="BG137" s="14">
        <f t="shared" si="58"/>
        <v>1</v>
      </c>
      <c r="BH137" s="14">
        <f t="shared" si="59"/>
        <v>4</v>
      </c>
      <c r="BI137" s="14">
        <f t="shared" si="60"/>
        <v>3</v>
      </c>
      <c r="BJ137" s="14">
        <f t="shared" si="61"/>
        <v>4</v>
      </c>
      <c r="BK137" s="14">
        <f t="shared" si="62"/>
        <v>0</v>
      </c>
      <c r="BL137" s="14">
        <f t="shared" si="63"/>
        <v>0</v>
      </c>
      <c r="BM137" s="14">
        <f t="shared" si="64"/>
        <v>0</v>
      </c>
      <c r="BN137" s="14">
        <f t="shared" si="65"/>
        <v>0</v>
      </c>
      <c r="BO137" s="15">
        <f t="shared" si="66"/>
        <v>20.666666666666668</v>
      </c>
      <c r="BP137" s="15">
        <f t="shared" si="67"/>
        <v>21</v>
      </c>
      <c r="BQ137" s="122">
        <f t="shared" si="50"/>
        <v>101.61290322580645</v>
      </c>
    </row>
    <row r="138" spans="1:69" x14ac:dyDescent="0.3">
      <c r="A138" s="72" t="s">
        <v>245</v>
      </c>
      <c r="B138" s="72" t="s">
        <v>278</v>
      </c>
      <c r="C138" s="73">
        <v>400</v>
      </c>
      <c r="D138" s="72" t="s">
        <v>473</v>
      </c>
      <c r="E138" s="72" t="s">
        <v>245</v>
      </c>
      <c r="F138" s="72" t="s">
        <v>278</v>
      </c>
      <c r="G138" s="74" t="s">
        <v>467</v>
      </c>
      <c r="H138" s="78">
        <v>123</v>
      </c>
      <c r="I138" s="77" t="s">
        <v>278</v>
      </c>
      <c r="J138" s="6">
        <v>9</v>
      </c>
      <c r="K138" s="6">
        <v>5</v>
      </c>
      <c r="L138" s="6">
        <v>7</v>
      </c>
      <c r="M138" s="6">
        <v>1</v>
      </c>
      <c r="N138" s="6">
        <v>0</v>
      </c>
      <c r="O138" s="6">
        <v>2</v>
      </c>
      <c r="P138" s="6">
        <v>8</v>
      </c>
      <c r="Q138" s="6">
        <v>0</v>
      </c>
      <c r="R138" s="6"/>
      <c r="S138" s="6"/>
      <c r="T138" s="6"/>
      <c r="U138" s="6"/>
      <c r="V138" s="47">
        <f t="shared" si="51"/>
        <v>32</v>
      </c>
      <c r="W138" s="48">
        <v>157.66666666666666</v>
      </c>
      <c r="X138" s="58">
        <f t="shared" si="47"/>
        <v>20.295983086680764</v>
      </c>
      <c r="Y138" s="6">
        <v>6</v>
      </c>
      <c r="Z138" s="6">
        <v>4</v>
      </c>
      <c r="AA138" s="6">
        <v>7</v>
      </c>
      <c r="AB138" s="6">
        <v>4</v>
      </c>
      <c r="AC138" s="6">
        <v>7</v>
      </c>
      <c r="AD138" s="6">
        <v>4</v>
      </c>
      <c r="AE138" s="6">
        <v>2</v>
      </c>
      <c r="AF138" s="6">
        <v>4</v>
      </c>
      <c r="AG138" s="6"/>
      <c r="AH138" s="6"/>
      <c r="AI138" s="6"/>
      <c r="AJ138" s="6"/>
      <c r="AK138" s="47">
        <f t="shared" si="52"/>
        <v>38</v>
      </c>
      <c r="AL138" s="48">
        <v>3</v>
      </c>
      <c r="AM138" s="58">
        <f t="shared" si="48"/>
        <v>1266.6666666666665</v>
      </c>
      <c r="AN138" s="6">
        <v>0</v>
      </c>
      <c r="AO138" s="6">
        <v>0</v>
      </c>
      <c r="AP138" s="6">
        <v>0</v>
      </c>
      <c r="AQ138" s="6">
        <v>0</v>
      </c>
      <c r="AR138" s="6">
        <v>0</v>
      </c>
      <c r="AS138" s="6">
        <v>0</v>
      </c>
      <c r="AT138" s="6">
        <v>1</v>
      </c>
      <c r="AU138" s="6">
        <v>0</v>
      </c>
      <c r="AV138" s="6"/>
      <c r="AW138" s="6"/>
      <c r="AX138" s="6"/>
      <c r="AY138" s="6"/>
      <c r="AZ138" s="47">
        <f t="shared" si="53"/>
        <v>1</v>
      </c>
      <c r="BA138" s="48">
        <v>7.333333333333333</v>
      </c>
      <c r="BB138" s="58">
        <f t="shared" si="49"/>
        <v>13.636363636363638</v>
      </c>
      <c r="BC138" s="14">
        <f t="shared" si="54"/>
        <v>15</v>
      </c>
      <c r="BD138" s="14">
        <f t="shared" si="55"/>
        <v>9</v>
      </c>
      <c r="BE138" s="14">
        <f t="shared" si="56"/>
        <v>14</v>
      </c>
      <c r="BF138" s="14">
        <f t="shared" si="57"/>
        <v>5</v>
      </c>
      <c r="BG138" s="14">
        <f t="shared" si="58"/>
        <v>7</v>
      </c>
      <c r="BH138" s="14">
        <f t="shared" si="59"/>
        <v>6</v>
      </c>
      <c r="BI138" s="14">
        <f t="shared" si="60"/>
        <v>11</v>
      </c>
      <c r="BJ138" s="14">
        <f t="shared" si="61"/>
        <v>4</v>
      </c>
      <c r="BK138" s="14">
        <f t="shared" si="62"/>
        <v>0</v>
      </c>
      <c r="BL138" s="14">
        <f t="shared" si="63"/>
        <v>0</v>
      </c>
      <c r="BM138" s="14">
        <f t="shared" si="64"/>
        <v>0</v>
      </c>
      <c r="BN138" s="14">
        <f t="shared" si="65"/>
        <v>0</v>
      </c>
      <c r="BO138" s="15">
        <f t="shared" si="66"/>
        <v>168</v>
      </c>
      <c r="BP138" s="15">
        <f t="shared" si="67"/>
        <v>71</v>
      </c>
      <c r="BQ138" s="122">
        <f t="shared" si="50"/>
        <v>42.261904761904759</v>
      </c>
    </row>
    <row r="139" spans="1:69" x14ac:dyDescent="0.3">
      <c r="A139" s="72" t="s">
        <v>245</v>
      </c>
      <c r="B139" s="72" t="s">
        <v>278</v>
      </c>
      <c r="C139" s="73">
        <v>400</v>
      </c>
      <c r="D139" s="72" t="s">
        <v>473</v>
      </c>
      <c r="E139" s="72" t="s">
        <v>245</v>
      </c>
      <c r="F139" s="72" t="s">
        <v>278</v>
      </c>
      <c r="G139" s="74" t="s">
        <v>466</v>
      </c>
      <c r="H139" s="78">
        <v>124</v>
      </c>
      <c r="I139" s="77" t="s">
        <v>280</v>
      </c>
      <c r="J139" s="6">
        <v>0</v>
      </c>
      <c r="K139" s="6">
        <v>12</v>
      </c>
      <c r="L139" s="6">
        <v>1</v>
      </c>
      <c r="M139" s="6">
        <v>20</v>
      </c>
      <c r="N139" s="6">
        <v>3</v>
      </c>
      <c r="O139" s="6">
        <v>0</v>
      </c>
      <c r="P139" s="6">
        <v>0</v>
      </c>
      <c r="Q139" s="6">
        <v>0</v>
      </c>
      <c r="R139" s="6"/>
      <c r="S139" s="6"/>
      <c r="T139" s="6"/>
      <c r="U139" s="6"/>
      <c r="V139" s="47">
        <f t="shared" si="51"/>
        <v>36</v>
      </c>
      <c r="W139" s="48">
        <v>116.66666666666667</v>
      </c>
      <c r="X139" s="58">
        <f t="shared" si="47"/>
        <v>30.857142857142854</v>
      </c>
      <c r="Y139" s="6">
        <v>0</v>
      </c>
      <c r="Z139" s="6">
        <v>0</v>
      </c>
      <c r="AA139" s="6">
        <v>0</v>
      </c>
      <c r="AB139" s="6">
        <v>0</v>
      </c>
      <c r="AC139" s="6">
        <v>0</v>
      </c>
      <c r="AD139" s="6">
        <v>0</v>
      </c>
      <c r="AE139" s="6">
        <v>0</v>
      </c>
      <c r="AF139" s="6">
        <v>0</v>
      </c>
      <c r="AG139" s="6"/>
      <c r="AH139" s="6"/>
      <c r="AI139" s="6"/>
      <c r="AJ139" s="6"/>
      <c r="AK139" s="47">
        <f t="shared" si="52"/>
        <v>0</v>
      </c>
      <c r="AL139" s="48">
        <v>0</v>
      </c>
      <c r="AM139" s="58">
        <f t="shared" si="48"/>
        <v>0</v>
      </c>
      <c r="AN139" s="6">
        <v>0</v>
      </c>
      <c r="AO139" s="6">
        <v>0</v>
      </c>
      <c r="AP139" s="6">
        <v>0</v>
      </c>
      <c r="AQ139" s="6">
        <v>0</v>
      </c>
      <c r="AR139" s="6">
        <v>0</v>
      </c>
      <c r="AS139" s="6">
        <v>0</v>
      </c>
      <c r="AT139" s="6">
        <v>0</v>
      </c>
      <c r="AU139" s="6">
        <v>0</v>
      </c>
      <c r="AV139" s="6"/>
      <c r="AW139" s="6"/>
      <c r="AX139" s="6"/>
      <c r="AY139" s="6"/>
      <c r="AZ139" s="47">
        <f t="shared" si="53"/>
        <v>0</v>
      </c>
      <c r="BA139" s="48">
        <v>0</v>
      </c>
      <c r="BB139" s="58">
        <f t="shared" si="49"/>
        <v>0</v>
      </c>
      <c r="BC139" s="14">
        <f t="shared" si="54"/>
        <v>0</v>
      </c>
      <c r="BD139" s="14">
        <f t="shared" si="55"/>
        <v>12</v>
      </c>
      <c r="BE139" s="14">
        <f t="shared" si="56"/>
        <v>1</v>
      </c>
      <c r="BF139" s="14">
        <f t="shared" si="57"/>
        <v>20</v>
      </c>
      <c r="BG139" s="14">
        <f t="shared" si="58"/>
        <v>3</v>
      </c>
      <c r="BH139" s="14">
        <f t="shared" si="59"/>
        <v>0</v>
      </c>
      <c r="BI139" s="14">
        <f t="shared" si="60"/>
        <v>0</v>
      </c>
      <c r="BJ139" s="14">
        <f t="shared" si="61"/>
        <v>0</v>
      </c>
      <c r="BK139" s="14">
        <f t="shared" si="62"/>
        <v>0</v>
      </c>
      <c r="BL139" s="14">
        <f t="shared" si="63"/>
        <v>0</v>
      </c>
      <c r="BM139" s="14">
        <f t="shared" si="64"/>
        <v>0</v>
      </c>
      <c r="BN139" s="14">
        <f t="shared" si="65"/>
        <v>0</v>
      </c>
      <c r="BO139" s="15">
        <f t="shared" si="66"/>
        <v>116.66666666666667</v>
      </c>
      <c r="BP139" s="15">
        <f t="shared" si="67"/>
        <v>36</v>
      </c>
      <c r="BQ139" s="122">
        <f t="shared" si="50"/>
        <v>30.857142857142854</v>
      </c>
    </row>
    <row r="140" spans="1:69" x14ac:dyDescent="0.3">
      <c r="A140" s="72" t="s">
        <v>245</v>
      </c>
      <c r="B140" s="72" t="s">
        <v>278</v>
      </c>
      <c r="C140" s="73">
        <v>400</v>
      </c>
      <c r="D140" s="72" t="s">
        <v>473</v>
      </c>
      <c r="E140" s="72" t="s">
        <v>245</v>
      </c>
      <c r="F140" s="72" t="s">
        <v>278</v>
      </c>
      <c r="G140" s="74" t="s">
        <v>466</v>
      </c>
      <c r="H140" s="78">
        <v>290</v>
      </c>
      <c r="I140" s="77" t="s">
        <v>281</v>
      </c>
      <c r="J140" s="6">
        <v>0</v>
      </c>
      <c r="K140" s="6">
        <v>12</v>
      </c>
      <c r="L140" s="6">
        <v>4</v>
      </c>
      <c r="M140" s="6">
        <v>7</v>
      </c>
      <c r="N140" s="6">
        <v>0</v>
      </c>
      <c r="O140" s="6">
        <v>5</v>
      </c>
      <c r="P140" s="6">
        <v>0</v>
      </c>
      <c r="Q140" s="6">
        <v>0</v>
      </c>
      <c r="R140" s="6"/>
      <c r="S140" s="6"/>
      <c r="T140" s="6"/>
      <c r="U140" s="6"/>
      <c r="V140" s="47">
        <f t="shared" si="51"/>
        <v>28</v>
      </c>
      <c r="W140" s="48">
        <v>68</v>
      </c>
      <c r="X140" s="58">
        <f t="shared" si="47"/>
        <v>41.17647058823529</v>
      </c>
      <c r="Y140" s="6">
        <v>0</v>
      </c>
      <c r="Z140" s="6">
        <v>0</v>
      </c>
      <c r="AA140" s="6">
        <v>2</v>
      </c>
      <c r="AB140" s="6">
        <v>7</v>
      </c>
      <c r="AC140" s="6">
        <v>0</v>
      </c>
      <c r="AD140" s="6">
        <v>0</v>
      </c>
      <c r="AE140" s="6">
        <v>0</v>
      </c>
      <c r="AF140" s="6">
        <v>0</v>
      </c>
      <c r="AG140" s="6"/>
      <c r="AH140" s="6"/>
      <c r="AI140" s="6"/>
      <c r="AJ140" s="6"/>
      <c r="AK140" s="47">
        <f t="shared" si="52"/>
        <v>9</v>
      </c>
      <c r="AL140" s="48">
        <v>0.66666666666666663</v>
      </c>
      <c r="AM140" s="58">
        <f t="shared" si="48"/>
        <v>1350</v>
      </c>
      <c r="AN140" s="6">
        <v>0</v>
      </c>
      <c r="AO140" s="6">
        <v>0</v>
      </c>
      <c r="AP140" s="6">
        <v>0</v>
      </c>
      <c r="AQ140" s="6">
        <v>0</v>
      </c>
      <c r="AR140" s="6">
        <v>0</v>
      </c>
      <c r="AS140" s="6">
        <v>0</v>
      </c>
      <c r="AT140" s="6">
        <v>0</v>
      </c>
      <c r="AU140" s="6">
        <v>0</v>
      </c>
      <c r="AV140" s="6"/>
      <c r="AW140" s="6"/>
      <c r="AX140" s="6"/>
      <c r="AY140" s="6"/>
      <c r="AZ140" s="47">
        <f t="shared" si="53"/>
        <v>0</v>
      </c>
      <c r="BA140" s="48">
        <v>0</v>
      </c>
      <c r="BB140" s="58">
        <f t="shared" si="49"/>
        <v>0</v>
      </c>
      <c r="BC140" s="14">
        <f t="shared" si="54"/>
        <v>0</v>
      </c>
      <c r="BD140" s="14">
        <f t="shared" si="55"/>
        <v>12</v>
      </c>
      <c r="BE140" s="14">
        <f t="shared" si="56"/>
        <v>6</v>
      </c>
      <c r="BF140" s="14">
        <f t="shared" si="57"/>
        <v>14</v>
      </c>
      <c r="BG140" s="14">
        <f t="shared" si="58"/>
        <v>0</v>
      </c>
      <c r="BH140" s="14">
        <f t="shared" si="59"/>
        <v>5</v>
      </c>
      <c r="BI140" s="14">
        <f t="shared" si="60"/>
        <v>0</v>
      </c>
      <c r="BJ140" s="14">
        <f t="shared" si="61"/>
        <v>0</v>
      </c>
      <c r="BK140" s="14">
        <f t="shared" si="62"/>
        <v>0</v>
      </c>
      <c r="BL140" s="14">
        <f t="shared" si="63"/>
        <v>0</v>
      </c>
      <c r="BM140" s="14">
        <f t="shared" si="64"/>
        <v>0</v>
      </c>
      <c r="BN140" s="14">
        <f t="shared" si="65"/>
        <v>0</v>
      </c>
      <c r="BO140" s="15">
        <f t="shared" si="66"/>
        <v>68.666666666666671</v>
      </c>
      <c r="BP140" s="15">
        <f t="shared" si="67"/>
        <v>37</v>
      </c>
      <c r="BQ140" s="122">
        <f t="shared" si="50"/>
        <v>53.883495145631066</v>
      </c>
    </row>
    <row r="141" spans="1:69" x14ac:dyDescent="0.3">
      <c r="A141" s="72" t="s">
        <v>245</v>
      </c>
      <c r="B141" s="72" t="s">
        <v>278</v>
      </c>
      <c r="C141" s="73">
        <v>400</v>
      </c>
      <c r="D141" s="72" t="s">
        <v>473</v>
      </c>
      <c r="E141" s="72" t="s">
        <v>245</v>
      </c>
      <c r="F141" s="72" t="s">
        <v>278</v>
      </c>
      <c r="G141" s="74" t="s">
        <v>466</v>
      </c>
      <c r="H141" s="78">
        <v>21348</v>
      </c>
      <c r="I141" s="77" t="s">
        <v>279</v>
      </c>
      <c r="J141" s="6">
        <v>0</v>
      </c>
      <c r="K141" s="6">
        <v>7</v>
      </c>
      <c r="L141" s="6">
        <v>7</v>
      </c>
      <c r="M141" s="6">
        <v>3</v>
      </c>
      <c r="N141" s="6">
        <v>3</v>
      </c>
      <c r="O141" s="6">
        <v>7</v>
      </c>
      <c r="P141" s="6">
        <v>1</v>
      </c>
      <c r="Q141" s="6">
        <v>0</v>
      </c>
      <c r="R141" s="6"/>
      <c r="S141" s="6"/>
      <c r="T141" s="6"/>
      <c r="U141" s="6"/>
      <c r="V141" s="47">
        <f t="shared" si="51"/>
        <v>28</v>
      </c>
      <c r="W141" s="48">
        <v>67.333333333333329</v>
      </c>
      <c r="X141" s="58">
        <f t="shared" si="47"/>
        <v>41.584158415841586</v>
      </c>
      <c r="Y141" s="6">
        <v>0</v>
      </c>
      <c r="Z141" s="6">
        <v>0</v>
      </c>
      <c r="AA141" s="6">
        <v>1</v>
      </c>
      <c r="AB141" s="6">
        <v>1</v>
      </c>
      <c r="AC141" s="6">
        <v>1</v>
      </c>
      <c r="AD141" s="6">
        <v>0</v>
      </c>
      <c r="AE141" s="6">
        <v>0</v>
      </c>
      <c r="AF141" s="6">
        <v>0</v>
      </c>
      <c r="AG141" s="6"/>
      <c r="AH141" s="6"/>
      <c r="AI141" s="6"/>
      <c r="AJ141" s="6"/>
      <c r="AK141" s="47">
        <f t="shared" si="52"/>
        <v>3</v>
      </c>
      <c r="AL141" s="48">
        <v>2.3333333333333335</v>
      </c>
      <c r="AM141" s="58">
        <f t="shared" si="48"/>
        <v>128.57142857142856</v>
      </c>
      <c r="AN141" s="6">
        <v>0</v>
      </c>
      <c r="AO141" s="6">
        <v>0</v>
      </c>
      <c r="AP141" s="6">
        <v>0</v>
      </c>
      <c r="AQ141" s="6">
        <v>0</v>
      </c>
      <c r="AR141" s="6">
        <v>0</v>
      </c>
      <c r="AS141" s="6">
        <v>0</v>
      </c>
      <c r="AT141" s="6">
        <v>0</v>
      </c>
      <c r="AU141" s="6">
        <v>0</v>
      </c>
      <c r="AV141" s="6"/>
      <c r="AW141" s="6"/>
      <c r="AX141" s="6"/>
      <c r="AY141" s="6"/>
      <c r="AZ141" s="47">
        <f t="shared" si="53"/>
        <v>0</v>
      </c>
      <c r="BA141" s="48">
        <v>0</v>
      </c>
      <c r="BB141" s="58">
        <f t="shared" si="49"/>
        <v>0</v>
      </c>
      <c r="BC141" s="14">
        <f t="shared" si="54"/>
        <v>0</v>
      </c>
      <c r="BD141" s="14">
        <f t="shared" si="55"/>
        <v>7</v>
      </c>
      <c r="BE141" s="14">
        <f t="shared" si="56"/>
        <v>8</v>
      </c>
      <c r="BF141" s="14">
        <f t="shared" si="57"/>
        <v>4</v>
      </c>
      <c r="BG141" s="14">
        <f t="shared" si="58"/>
        <v>4</v>
      </c>
      <c r="BH141" s="14">
        <f t="shared" si="59"/>
        <v>7</v>
      </c>
      <c r="BI141" s="14">
        <f t="shared" si="60"/>
        <v>1</v>
      </c>
      <c r="BJ141" s="14">
        <f t="shared" si="61"/>
        <v>0</v>
      </c>
      <c r="BK141" s="14">
        <f t="shared" si="62"/>
        <v>0</v>
      </c>
      <c r="BL141" s="14">
        <f t="shared" si="63"/>
        <v>0</v>
      </c>
      <c r="BM141" s="14">
        <f t="shared" si="64"/>
        <v>0</v>
      </c>
      <c r="BN141" s="14">
        <f t="shared" si="65"/>
        <v>0</v>
      </c>
      <c r="BO141" s="15">
        <f t="shared" si="66"/>
        <v>69.666666666666657</v>
      </c>
      <c r="BP141" s="15">
        <f t="shared" si="67"/>
        <v>31</v>
      </c>
      <c r="BQ141" s="122">
        <f t="shared" si="50"/>
        <v>44.497607655502399</v>
      </c>
    </row>
    <row r="142" spans="1:69" x14ac:dyDescent="0.3">
      <c r="A142" s="72" t="s">
        <v>245</v>
      </c>
      <c r="B142" s="72" t="s">
        <v>278</v>
      </c>
      <c r="C142" s="73">
        <v>400</v>
      </c>
      <c r="D142" s="72" t="s">
        <v>473</v>
      </c>
      <c r="E142" s="72" t="s">
        <v>245</v>
      </c>
      <c r="F142" s="72" t="s">
        <v>278</v>
      </c>
      <c r="G142" s="74" t="s">
        <v>466</v>
      </c>
      <c r="H142" s="78">
        <v>21349</v>
      </c>
      <c r="I142" s="77" t="s">
        <v>277</v>
      </c>
      <c r="J142" s="6">
        <v>0</v>
      </c>
      <c r="K142" s="6">
        <v>16</v>
      </c>
      <c r="L142" s="6">
        <v>7</v>
      </c>
      <c r="M142" s="6">
        <v>1</v>
      </c>
      <c r="N142" s="6">
        <v>4</v>
      </c>
      <c r="O142" s="6">
        <v>0</v>
      </c>
      <c r="P142" s="6">
        <v>0</v>
      </c>
      <c r="Q142" s="6">
        <v>0</v>
      </c>
      <c r="R142" s="6"/>
      <c r="S142" s="6"/>
      <c r="T142" s="6"/>
      <c r="U142" s="6"/>
      <c r="V142" s="47">
        <f t="shared" si="51"/>
        <v>28</v>
      </c>
      <c r="W142" s="48">
        <v>81.333333333333329</v>
      </c>
      <c r="X142" s="58">
        <f t="shared" si="47"/>
        <v>34.42622950819672</v>
      </c>
      <c r="Y142" s="6">
        <v>0</v>
      </c>
      <c r="Z142" s="6">
        <v>0</v>
      </c>
      <c r="AA142" s="6">
        <v>0</v>
      </c>
      <c r="AB142" s="6">
        <v>1</v>
      </c>
      <c r="AC142" s="6">
        <v>0</v>
      </c>
      <c r="AD142" s="6">
        <v>0</v>
      </c>
      <c r="AE142" s="6">
        <v>0</v>
      </c>
      <c r="AF142" s="6">
        <v>0</v>
      </c>
      <c r="AG142" s="6"/>
      <c r="AH142" s="6"/>
      <c r="AI142" s="6"/>
      <c r="AJ142" s="6"/>
      <c r="AK142" s="47">
        <f t="shared" si="52"/>
        <v>1</v>
      </c>
      <c r="AL142" s="48">
        <v>0</v>
      </c>
      <c r="AM142" s="58">
        <f t="shared" si="48"/>
        <v>0</v>
      </c>
      <c r="AN142" s="6">
        <v>0</v>
      </c>
      <c r="AO142" s="6">
        <v>0</v>
      </c>
      <c r="AP142" s="6">
        <v>0</v>
      </c>
      <c r="AQ142" s="6">
        <v>0</v>
      </c>
      <c r="AR142" s="6">
        <v>0</v>
      </c>
      <c r="AS142" s="6">
        <v>0</v>
      </c>
      <c r="AT142" s="6">
        <v>0</v>
      </c>
      <c r="AU142" s="6">
        <v>0</v>
      </c>
      <c r="AV142" s="6"/>
      <c r="AW142" s="6"/>
      <c r="AX142" s="6"/>
      <c r="AY142" s="6"/>
      <c r="AZ142" s="47">
        <f t="shared" si="53"/>
        <v>0</v>
      </c>
      <c r="BA142" s="48">
        <v>0</v>
      </c>
      <c r="BB142" s="58">
        <f t="shared" si="49"/>
        <v>0</v>
      </c>
      <c r="BC142" s="14">
        <f t="shared" si="54"/>
        <v>0</v>
      </c>
      <c r="BD142" s="14">
        <f t="shared" si="55"/>
        <v>16</v>
      </c>
      <c r="BE142" s="14">
        <f t="shared" si="56"/>
        <v>7</v>
      </c>
      <c r="BF142" s="14">
        <f t="shared" si="57"/>
        <v>2</v>
      </c>
      <c r="BG142" s="14">
        <f t="shared" si="58"/>
        <v>4</v>
      </c>
      <c r="BH142" s="14">
        <f t="shared" si="59"/>
        <v>0</v>
      </c>
      <c r="BI142" s="14">
        <f t="shared" si="60"/>
        <v>0</v>
      </c>
      <c r="BJ142" s="14">
        <f t="shared" si="61"/>
        <v>0</v>
      </c>
      <c r="BK142" s="14">
        <f t="shared" si="62"/>
        <v>0</v>
      </c>
      <c r="BL142" s="14">
        <f t="shared" si="63"/>
        <v>0</v>
      </c>
      <c r="BM142" s="14">
        <f t="shared" si="64"/>
        <v>0</v>
      </c>
      <c r="BN142" s="14">
        <f t="shared" si="65"/>
        <v>0</v>
      </c>
      <c r="BO142" s="15">
        <f t="shared" si="66"/>
        <v>81.333333333333329</v>
      </c>
      <c r="BP142" s="15">
        <f t="shared" si="67"/>
        <v>29</v>
      </c>
      <c r="BQ142" s="122">
        <f t="shared" si="50"/>
        <v>35.655737704918032</v>
      </c>
    </row>
    <row r="143" spans="1:69" x14ac:dyDescent="0.3">
      <c r="A143" s="72" t="s">
        <v>245</v>
      </c>
      <c r="B143" s="72" t="s">
        <v>478</v>
      </c>
      <c r="C143" s="73">
        <v>400</v>
      </c>
      <c r="D143" s="72" t="s">
        <v>473</v>
      </c>
      <c r="E143" s="72" t="s">
        <v>245</v>
      </c>
      <c r="F143" s="72" t="s">
        <v>409</v>
      </c>
      <c r="G143" s="74" t="s">
        <v>467</v>
      </c>
      <c r="H143" s="75">
        <v>113</v>
      </c>
      <c r="I143" s="77" t="s">
        <v>216</v>
      </c>
      <c r="J143" s="6">
        <v>15</v>
      </c>
      <c r="K143" s="6">
        <v>5</v>
      </c>
      <c r="L143" s="6">
        <v>8</v>
      </c>
      <c r="M143" s="6">
        <v>10</v>
      </c>
      <c r="N143" s="6">
        <v>4</v>
      </c>
      <c r="O143" s="6">
        <v>7</v>
      </c>
      <c r="P143" s="6">
        <v>11</v>
      </c>
      <c r="Q143" s="6">
        <v>4</v>
      </c>
      <c r="R143" s="6"/>
      <c r="S143" s="6"/>
      <c r="T143" s="6"/>
      <c r="U143" s="6"/>
      <c r="V143" s="47">
        <f t="shared" si="51"/>
        <v>64</v>
      </c>
      <c r="W143" s="48">
        <v>216.33333333333334</v>
      </c>
      <c r="X143" s="58">
        <f t="shared" si="47"/>
        <v>29.583975346687208</v>
      </c>
      <c r="Y143" s="6">
        <v>0</v>
      </c>
      <c r="Z143" s="6">
        <v>0</v>
      </c>
      <c r="AA143" s="6">
        <v>0</v>
      </c>
      <c r="AB143" s="6">
        <v>0</v>
      </c>
      <c r="AC143" s="6">
        <v>1</v>
      </c>
      <c r="AD143" s="6">
        <v>0</v>
      </c>
      <c r="AE143" s="6">
        <v>0</v>
      </c>
      <c r="AF143" s="6">
        <v>0</v>
      </c>
      <c r="AG143" s="6"/>
      <c r="AH143" s="6"/>
      <c r="AI143" s="6"/>
      <c r="AJ143" s="6"/>
      <c r="AK143" s="47">
        <f t="shared" si="52"/>
        <v>1</v>
      </c>
      <c r="AL143" s="48">
        <v>0.33333333333333331</v>
      </c>
      <c r="AM143" s="58">
        <f t="shared" si="48"/>
        <v>300</v>
      </c>
      <c r="AN143" s="6">
        <v>0</v>
      </c>
      <c r="AO143" s="6">
        <v>0</v>
      </c>
      <c r="AP143" s="6">
        <v>0</v>
      </c>
      <c r="AQ143" s="6">
        <v>0</v>
      </c>
      <c r="AR143" s="6">
        <v>0</v>
      </c>
      <c r="AS143" s="6">
        <v>2</v>
      </c>
      <c r="AT143" s="6">
        <v>0</v>
      </c>
      <c r="AU143" s="6">
        <v>0</v>
      </c>
      <c r="AV143" s="6"/>
      <c r="AW143" s="6"/>
      <c r="AX143" s="6"/>
      <c r="AY143" s="6"/>
      <c r="AZ143" s="47">
        <f t="shared" si="53"/>
        <v>2</v>
      </c>
      <c r="BA143" s="48">
        <v>2.3333333333333335</v>
      </c>
      <c r="BB143" s="58">
        <f t="shared" si="49"/>
        <v>85.714285714285708</v>
      </c>
      <c r="BC143" s="14">
        <f t="shared" si="54"/>
        <v>15</v>
      </c>
      <c r="BD143" s="14">
        <f t="shared" si="55"/>
        <v>5</v>
      </c>
      <c r="BE143" s="14">
        <f t="shared" si="56"/>
        <v>8</v>
      </c>
      <c r="BF143" s="14">
        <f t="shared" si="57"/>
        <v>10</v>
      </c>
      <c r="BG143" s="14">
        <f t="shared" si="58"/>
        <v>5</v>
      </c>
      <c r="BH143" s="14">
        <f t="shared" si="59"/>
        <v>9</v>
      </c>
      <c r="BI143" s="14">
        <f t="shared" si="60"/>
        <v>11</v>
      </c>
      <c r="BJ143" s="14">
        <f t="shared" si="61"/>
        <v>4</v>
      </c>
      <c r="BK143" s="14">
        <f t="shared" si="62"/>
        <v>0</v>
      </c>
      <c r="BL143" s="14">
        <f t="shared" si="63"/>
        <v>0</v>
      </c>
      <c r="BM143" s="14">
        <f t="shared" si="64"/>
        <v>0</v>
      </c>
      <c r="BN143" s="14">
        <f t="shared" si="65"/>
        <v>0</v>
      </c>
      <c r="BO143" s="15">
        <f t="shared" si="66"/>
        <v>219.00000000000003</v>
      </c>
      <c r="BP143" s="15">
        <f t="shared" si="67"/>
        <v>67</v>
      </c>
      <c r="BQ143" s="122">
        <f t="shared" si="50"/>
        <v>30.593607305936072</v>
      </c>
    </row>
    <row r="144" spans="1:69" x14ac:dyDescent="0.3">
      <c r="A144" s="72" t="s">
        <v>245</v>
      </c>
      <c r="B144" s="72" t="s">
        <v>478</v>
      </c>
      <c r="C144" s="73">
        <v>400</v>
      </c>
      <c r="D144" s="72" t="s">
        <v>473</v>
      </c>
      <c r="E144" s="72" t="s">
        <v>245</v>
      </c>
      <c r="F144" s="72" t="s">
        <v>409</v>
      </c>
      <c r="G144" s="74" t="s">
        <v>466</v>
      </c>
      <c r="H144" s="75">
        <v>114</v>
      </c>
      <c r="I144" s="77" t="s">
        <v>222</v>
      </c>
      <c r="J144" s="6">
        <v>1</v>
      </c>
      <c r="K144" s="6">
        <v>3</v>
      </c>
      <c r="L144" s="6">
        <v>1</v>
      </c>
      <c r="M144" s="6">
        <v>6</v>
      </c>
      <c r="N144" s="6">
        <v>2</v>
      </c>
      <c r="O144" s="6">
        <v>7</v>
      </c>
      <c r="P144" s="6">
        <v>2</v>
      </c>
      <c r="Q144" s="6">
        <v>1</v>
      </c>
      <c r="R144" s="6"/>
      <c r="S144" s="6"/>
      <c r="T144" s="6"/>
      <c r="U144" s="6"/>
      <c r="V144" s="47">
        <f t="shared" si="51"/>
        <v>23</v>
      </c>
      <c r="W144" s="48">
        <v>38.666666666666664</v>
      </c>
      <c r="X144" s="58">
        <f t="shared" si="47"/>
        <v>59.482758620689658</v>
      </c>
      <c r="Y144" s="6">
        <v>0</v>
      </c>
      <c r="Z144" s="6">
        <v>0</v>
      </c>
      <c r="AA144" s="6">
        <v>0</v>
      </c>
      <c r="AB144" s="6">
        <v>1</v>
      </c>
      <c r="AC144" s="6">
        <v>0</v>
      </c>
      <c r="AD144" s="6">
        <v>0</v>
      </c>
      <c r="AE144" s="6">
        <v>0</v>
      </c>
      <c r="AF144" s="6">
        <v>0</v>
      </c>
      <c r="AG144" s="6"/>
      <c r="AH144" s="6"/>
      <c r="AI144" s="6"/>
      <c r="AJ144" s="6"/>
      <c r="AK144" s="47">
        <f t="shared" si="52"/>
        <v>1</v>
      </c>
      <c r="AL144" s="48">
        <v>0</v>
      </c>
      <c r="AM144" s="58">
        <f t="shared" si="48"/>
        <v>0</v>
      </c>
      <c r="AN144" s="6">
        <v>0</v>
      </c>
      <c r="AO144" s="6">
        <v>0</v>
      </c>
      <c r="AP144" s="6">
        <v>0</v>
      </c>
      <c r="AQ144" s="6">
        <v>0</v>
      </c>
      <c r="AR144" s="6">
        <v>0</v>
      </c>
      <c r="AS144" s="6">
        <v>0</v>
      </c>
      <c r="AT144" s="6">
        <v>0</v>
      </c>
      <c r="AU144" s="6">
        <v>0</v>
      </c>
      <c r="AV144" s="6"/>
      <c r="AW144" s="6"/>
      <c r="AX144" s="6"/>
      <c r="AY144" s="6"/>
      <c r="AZ144" s="47">
        <f t="shared" si="53"/>
        <v>0</v>
      </c>
      <c r="BA144" s="48">
        <v>0</v>
      </c>
      <c r="BB144" s="58">
        <f t="shared" si="49"/>
        <v>0</v>
      </c>
      <c r="BC144" s="14">
        <f t="shared" si="54"/>
        <v>1</v>
      </c>
      <c r="BD144" s="14">
        <f t="shared" si="55"/>
        <v>3</v>
      </c>
      <c r="BE144" s="14">
        <f t="shared" si="56"/>
        <v>1</v>
      </c>
      <c r="BF144" s="14">
        <f t="shared" si="57"/>
        <v>7</v>
      </c>
      <c r="BG144" s="14">
        <f t="shared" si="58"/>
        <v>2</v>
      </c>
      <c r="BH144" s="14">
        <f t="shared" si="59"/>
        <v>7</v>
      </c>
      <c r="BI144" s="14">
        <f t="shared" si="60"/>
        <v>2</v>
      </c>
      <c r="BJ144" s="14">
        <f t="shared" si="61"/>
        <v>1</v>
      </c>
      <c r="BK144" s="14">
        <f t="shared" si="62"/>
        <v>0</v>
      </c>
      <c r="BL144" s="14">
        <f t="shared" si="63"/>
        <v>0</v>
      </c>
      <c r="BM144" s="14">
        <f t="shared" si="64"/>
        <v>0</v>
      </c>
      <c r="BN144" s="14">
        <f t="shared" si="65"/>
        <v>0</v>
      </c>
      <c r="BO144" s="15">
        <f t="shared" si="66"/>
        <v>38.666666666666664</v>
      </c>
      <c r="BP144" s="15">
        <f t="shared" si="67"/>
        <v>24</v>
      </c>
      <c r="BQ144" s="122">
        <f t="shared" si="50"/>
        <v>62.068965517241381</v>
      </c>
    </row>
    <row r="145" spans="1:69" x14ac:dyDescent="0.3">
      <c r="A145" s="72" t="s">
        <v>245</v>
      </c>
      <c r="B145" s="72" t="s">
        <v>478</v>
      </c>
      <c r="C145" s="73">
        <v>400</v>
      </c>
      <c r="D145" s="72" t="s">
        <v>473</v>
      </c>
      <c r="E145" s="72" t="s">
        <v>245</v>
      </c>
      <c r="F145" s="72" t="s">
        <v>409</v>
      </c>
      <c r="G145" s="74" t="s">
        <v>466</v>
      </c>
      <c r="H145" s="75">
        <v>115</v>
      </c>
      <c r="I145" s="77" t="s">
        <v>221</v>
      </c>
      <c r="J145" s="6">
        <v>2</v>
      </c>
      <c r="K145" s="6">
        <v>2</v>
      </c>
      <c r="L145" s="6">
        <v>0</v>
      </c>
      <c r="M145" s="6">
        <v>2</v>
      </c>
      <c r="N145" s="6">
        <v>0</v>
      </c>
      <c r="O145" s="6">
        <v>1</v>
      </c>
      <c r="P145" s="6">
        <v>3</v>
      </c>
      <c r="Q145" s="6">
        <v>6</v>
      </c>
      <c r="R145" s="6"/>
      <c r="S145" s="6"/>
      <c r="T145" s="6"/>
      <c r="U145" s="6"/>
      <c r="V145" s="47">
        <f t="shared" si="51"/>
        <v>16</v>
      </c>
      <c r="W145" s="48">
        <v>19</v>
      </c>
      <c r="X145" s="58">
        <f t="shared" si="47"/>
        <v>84.210526315789465</v>
      </c>
      <c r="Y145" s="6">
        <v>0</v>
      </c>
      <c r="Z145" s="6">
        <v>0</v>
      </c>
      <c r="AA145" s="6">
        <v>0</v>
      </c>
      <c r="AB145" s="6">
        <v>0</v>
      </c>
      <c r="AC145" s="6">
        <v>0</v>
      </c>
      <c r="AD145" s="6">
        <v>0</v>
      </c>
      <c r="AE145" s="6">
        <v>0</v>
      </c>
      <c r="AF145" s="6">
        <v>0</v>
      </c>
      <c r="AG145" s="6"/>
      <c r="AH145" s="6"/>
      <c r="AI145" s="6"/>
      <c r="AJ145" s="6"/>
      <c r="AK145" s="47">
        <f t="shared" si="52"/>
        <v>0</v>
      </c>
      <c r="AL145" s="48">
        <v>0</v>
      </c>
      <c r="AM145" s="58">
        <f t="shared" si="48"/>
        <v>0</v>
      </c>
      <c r="AN145" s="6">
        <v>0</v>
      </c>
      <c r="AO145" s="6">
        <v>0</v>
      </c>
      <c r="AP145" s="6">
        <v>0</v>
      </c>
      <c r="AQ145" s="6">
        <v>0</v>
      </c>
      <c r="AR145" s="6">
        <v>0</v>
      </c>
      <c r="AS145" s="6">
        <v>0</v>
      </c>
      <c r="AT145" s="6">
        <v>0</v>
      </c>
      <c r="AU145" s="6">
        <v>0</v>
      </c>
      <c r="AV145" s="6"/>
      <c r="AW145" s="6"/>
      <c r="AX145" s="6"/>
      <c r="AY145" s="6"/>
      <c r="AZ145" s="47">
        <f t="shared" si="53"/>
        <v>0</v>
      </c>
      <c r="BA145" s="48">
        <v>0</v>
      </c>
      <c r="BB145" s="58">
        <f t="shared" si="49"/>
        <v>0</v>
      </c>
      <c r="BC145" s="14">
        <f t="shared" si="54"/>
        <v>2</v>
      </c>
      <c r="BD145" s="14">
        <f t="shared" si="55"/>
        <v>2</v>
      </c>
      <c r="BE145" s="14">
        <f t="shared" si="56"/>
        <v>0</v>
      </c>
      <c r="BF145" s="14">
        <f t="shared" si="57"/>
        <v>2</v>
      </c>
      <c r="BG145" s="14">
        <f t="shared" si="58"/>
        <v>0</v>
      </c>
      <c r="BH145" s="14">
        <f t="shared" si="59"/>
        <v>1</v>
      </c>
      <c r="BI145" s="14">
        <f t="shared" si="60"/>
        <v>3</v>
      </c>
      <c r="BJ145" s="14">
        <f t="shared" si="61"/>
        <v>6</v>
      </c>
      <c r="BK145" s="14">
        <f t="shared" si="62"/>
        <v>0</v>
      </c>
      <c r="BL145" s="14">
        <f t="shared" si="63"/>
        <v>0</v>
      </c>
      <c r="BM145" s="14">
        <f t="shared" si="64"/>
        <v>0</v>
      </c>
      <c r="BN145" s="14">
        <f t="shared" si="65"/>
        <v>0</v>
      </c>
      <c r="BO145" s="15">
        <f t="shared" si="66"/>
        <v>19</v>
      </c>
      <c r="BP145" s="15">
        <f t="shared" si="67"/>
        <v>16</v>
      </c>
      <c r="BQ145" s="122">
        <f t="shared" si="50"/>
        <v>84.210526315789465</v>
      </c>
    </row>
    <row r="146" spans="1:69" x14ac:dyDescent="0.3">
      <c r="A146" s="72" t="s">
        <v>245</v>
      </c>
      <c r="B146" s="72" t="s">
        <v>478</v>
      </c>
      <c r="C146" s="73">
        <v>400</v>
      </c>
      <c r="D146" s="72" t="s">
        <v>473</v>
      </c>
      <c r="E146" s="72" t="s">
        <v>245</v>
      </c>
      <c r="F146" s="72" t="s">
        <v>409</v>
      </c>
      <c r="G146" s="74" t="s">
        <v>466</v>
      </c>
      <c r="H146" s="75">
        <v>116</v>
      </c>
      <c r="I146" s="77" t="s">
        <v>217</v>
      </c>
      <c r="J146" s="6">
        <v>0</v>
      </c>
      <c r="K146" s="6">
        <v>2</v>
      </c>
      <c r="L146" s="6">
        <v>2</v>
      </c>
      <c r="M146" s="6">
        <v>0</v>
      </c>
      <c r="N146" s="6">
        <v>1</v>
      </c>
      <c r="O146" s="6">
        <v>6</v>
      </c>
      <c r="P146" s="6">
        <v>4</v>
      </c>
      <c r="Q146" s="6">
        <v>1</v>
      </c>
      <c r="R146" s="6"/>
      <c r="S146" s="6"/>
      <c r="T146" s="6"/>
      <c r="U146" s="6"/>
      <c r="V146" s="47">
        <f t="shared" si="51"/>
        <v>16</v>
      </c>
      <c r="W146" s="48">
        <v>28</v>
      </c>
      <c r="X146" s="58">
        <f t="shared" si="47"/>
        <v>57.142857142857139</v>
      </c>
      <c r="Y146" s="6">
        <v>0</v>
      </c>
      <c r="Z146" s="6">
        <v>0</v>
      </c>
      <c r="AA146" s="6">
        <v>0</v>
      </c>
      <c r="AB146" s="6">
        <v>0</v>
      </c>
      <c r="AC146" s="6">
        <v>0</v>
      </c>
      <c r="AD146" s="6">
        <v>0</v>
      </c>
      <c r="AE146" s="6">
        <v>0</v>
      </c>
      <c r="AF146" s="6">
        <v>0</v>
      </c>
      <c r="AG146" s="6"/>
      <c r="AH146" s="6"/>
      <c r="AI146" s="6"/>
      <c r="AJ146" s="6"/>
      <c r="AK146" s="47">
        <f t="shared" si="52"/>
        <v>0</v>
      </c>
      <c r="AL146" s="48">
        <v>0</v>
      </c>
      <c r="AM146" s="58">
        <f t="shared" si="48"/>
        <v>0</v>
      </c>
      <c r="AN146" s="6">
        <v>0</v>
      </c>
      <c r="AO146" s="6">
        <v>0</v>
      </c>
      <c r="AP146" s="6">
        <v>0</v>
      </c>
      <c r="AQ146" s="6">
        <v>0</v>
      </c>
      <c r="AR146" s="6">
        <v>0</v>
      </c>
      <c r="AS146" s="6">
        <v>0</v>
      </c>
      <c r="AT146" s="6">
        <v>0</v>
      </c>
      <c r="AU146" s="6">
        <v>0</v>
      </c>
      <c r="AV146" s="6"/>
      <c r="AW146" s="6"/>
      <c r="AX146" s="6"/>
      <c r="AY146" s="6"/>
      <c r="AZ146" s="47">
        <f t="shared" si="53"/>
        <v>0</v>
      </c>
      <c r="BA146" s="48">
        <v>0</v>
      </c>
      <c r="BB146" s="58">
        <f t="shared" si="49"/>
        <v>0</v>
      </c>
      <c r="BC146" s="14">
        <f t="shared" si="54"/>
        <v>0</v>
      </c>
      <c r="BD146" s="14">
        <f t="shared" si="55"/>
        <v>2</v>
      </c>
      <c r="BE146" s="14">
        <f t="shared" si="56"/>
        <v>2</v>
      </c>
      <c r="BF146" s="14">
        <f t="shared" si="57"/>
        <v>0</v>
      </c>
      <c r="BG146" s="14">
        <f t="shared" si="58"/>
        <v>1</v>
      </c>
      <c r="BH146" s="14">
        <f t="shared" si="59"/>
        <v>6</v>
      </c>
      <c r="BI146" s="14">
        <f t="shared" si="60"/>
        <v>4</v>
      </c>
      <c r="BJ146" s="14">
        <f t="shared" si="61"/>
        <v>1</v>
      </c>
      <c r="BK146" s="14">
        <f t="shared" si="62"/>
        <v>0</v>
      </c>
      <c r="BL146" s="14">
        <f t="shared" si="63"/>
        <v>0</v>
      </c>
      <c r="BM146" s="14">
        <f t="shared" si="64"/>
        <v>0</v>
      </c>
      <c r="BN146" s="14">
        <f t="shared" si="65"/>
        <v>0</v>
      </c>
      <c r="BO146" s="15">
        <f t="shared" si="66"/>
        <v>28</v>
      </c>
      <c r="BP146" s="15">
        <f t="shared" si="67"/>
        <v>16</v>
      </c>
      <c r="BQ146" s="122">
        <f t="shared" si="50"/>
        <v>57.142857142857139</v>
      </c>
    </row>
    <row r="147" spans="1:69" x14ac:dyDescent="0.3">
      <c r="A147" s="72" t="s">
        <v>245</v>
      </c>
      <c r="B147" s="72" t="s">
        <v>478</v>
      </c>
      <c r="C147" s="73">
        <v>400</v>
      </c>
      <c r="D147" s="72" t="s">
        <v>473</v>
      </c>
      <c r="E147" s="72" t="s">
        <v>245</v>
      </c>
      <c r="F147" s="72" t="s">
        <v>409</v>
      </c>
      <c r="G147" s="74" t="s">
        <v>466</v>
      </c>
      <c r="H147" s="75">
        <v>117</v>
      </c>
      <c r="I147" s="77" t="s">
        <v>220</v>
      </c>
      <c r="J147" s="6">
        <v>6</v>
      </c>
      <c r="K147" s="6">
        <v>0</v>
      </c>
      <c r="L147" s="6">
        <v>2</v>
      </c>
      <c r="M147" s="6">
        <v>3</v>
      </c>
      <c r="N147" s="6">
        <v>11</v>
      </c>
      <c r="O147" s="6">
        <v>4</v>
      </c>
      <c r="P147" s="6">
        <v>5</v>
      </c>
      <c r="Q147" s="6">
        <v>4</v>
      </c>
      <c r="R147" s="6"/>
      <c r="S147" s="6"/>
      <c r="T147" s="6"/>
      <c r="U147" s="6"/>
      <c r="V147" s="47">
        <f t="shared" si="51"/>
        <v>35</v>
      </c>
      <c r="W147" s="48">
        <v>80.333333333333329</v>
      </c>
      <c r="X147" s="58">
        <f t="shared" si="47"/>
        <v>43.568464730290458</v>
      </c>
      <c r="Y147" s="6">
        <v>0</v>
      </c>
      <c r="Z147" s="6">
        <v>0</v>
      </c>
      <c r="AA147" s="6">
        <v>0</v>
      </c>
      <c r="AB147" s="6">
        <v>0</v>
      </c>
      <c r="AC147" s="6">
        <v>0</v>
      </c>
      <c r="AD147" s="6">
        <v>0</v>
      </c>
      <c r="AE147" s="6">
        <v>0</v>
      </c>
      <c r="AF147" s="6">
        <v>0</v>
      </c>
      <c r="AG147" s="6"/>
      <c r="AH147" s="6"/>
      <c r="AI147" s="6"/>
      <c r="AJ147" s="6"/>
      <c r="AK147" s="47">
        <f t="shared" si="52"/>
        <v>0</v>
      </c>
      <c r="AL147" s="48">
        <v>0.33333333333333331</v>
      </c>
      <c r="AM147" s="58">
        <f t="shared" si="48"/>
        <v>0</v>
      </c>
      <c r="AN147" s="6">
        <v>0</v>
      </c>
      <c r="AO147" s="6">
        <v>0</v>
      </c>
      <c r="AP147" s="6">
        <v>0</v>
      </c>
      <c r="AQ147" s="6">
        <v>0</v>
      </c>
      <c r="AR147" s="6">
        <v>0</v>
      </c>
      <c r="AS147" s="6">
        <v>0</v>
      </c>
      <c r="AT147" s="6">
        <v>0</v>
      </c>
      <c r="AU147" s="6">
        <v>0</v>
      </c>
      <c r="AV147" s="6"/>
      <c r="AW147" s="6"/>
      <c r="AX147" s="6"/>
      <c r="AY147" s="6"/>
      <c r="AZ147" s="47">
        <f t="shared" si="53"/>
        <v>0</v>
      </c>
      <c r="BA147" s="48">
        <v>0</v>
      </c>
      <c r="BB147" s="58">
        <f t="shared" si="49"/>
        <v>0</v>
      </c>
      <c r="BC147" s="14">
        <f t="shared" si="54"/>
        <v>6</v>
      </c>
      <c r="BD147" s="14">
        <f t="shared" si="55"/>
        <v>0</v>
      </c>
      <c r="BE147" s="14">
        <f t="shared" si="56"/>
        <v>2</v>
      </c>
      <c r="BF147" s="14">
        <f t="shared" si="57"/>
        <v>3</v>
      </c>
      <c r="BG147" s="14">
        <f t="shared" si="58"/>
        <v>11</v>
      </c>
      <c r="BH147" s="14">
        <f t="shared" si="59"/>
        <v>4</v>
      </c>
      <c r="BI147" s="14">
        <f t="shared" si="60"/>
        <v>5</v>
      </c>
      <c r="BJ147" s="14">
        <f t="shared" si="61"/>
        <v>4</v>
      </c>
      <c r="BK147" s="14">
        <f t="shared" si="62"/>
        <v>0</v>
      </c>
      <c r="BL147" s="14">
        <f t="shared" si="63"/>
        <v>0</v>
      </c>
      <c r="BM147" s="14">
        <f t="shared" si="64"/>
        <v>0</v>
      </c>
      <c r="BN147" s="14">
        <f t="shared" si="65"/>
        <v>0</v>
      </c>
      <c r="BO147" s="15">
        <f t="shared" si="66"/>
        <v>80.666666666666657</v>
      </c>
      <c r="BP147" s="15">
        <f t="shared" si="67"/>
        <v>35</v>
      </c>
      <c r="BQ147" s="122">
        <f t="shared" si="50"/>
        <v>43.388429752066124</v>
      </c>
    </row>
    <row r="148" spans="1:69" x14ac:dyDescent="0.3">
      <c r="A148" s="72" t="s">
        <v>245</v>
      </c>
      <c r="B148" s="72" t="s">
        <v>478</v>
      </c>
      <c r="C148" s="73">
        <v>400</v>
      </c>
      <c r="D148" s="72" t="s">
        <v>473</v>
      </c>
      <c r="E148" s="72" t="s">
        <v>245</v>
      </c>
      <c r="F148" s="72" t="s">
        <v>409</v>
      </c>
      <c r="G148" s="74" t="s">
        <v>466</v>
      </c>
      <c r="H148" s="78">
        <v>6689</v>
      </c>
      <c r="I148" s="77" t="s">
        <v>218</v>
      </c>
      <c r="J148" s="6">
        <v>7</v>
      </c>
      <c r="K148" s="6">
        <v>6</v>
      </c>
      <c r="L148" s="6">
        <v>20</v>
      </c>
      <c r="M148" s="6">
        <v>5</v>
      </c>
      <c r="N148" s="6">
        <v>4</v>
      </c>
      <c r="O148" s="6">
        <v>17</v>
      </c>
      <c r="P148" s="6">
        <v>5</v>
      </c>
      <c r="Q148" s="6">
        <v>8</v>
      </c>
      <c r="R148" s="6"/>
      <c r="S148" s="6"/>
      <c r="T148" s="6"/>
      <c r="U148" s="6"/>
      <c r="V148" s="47">
        <f t="shared" si="51"/>
        <v>72</v>
      </c>
      <c r="W148" s="48">
        <v>146.33333333333334</v>
      </c>
      <c r="X148" s="58">
        <f t="shared" si="47"/>
        <v>49.202733485193619</v>
      </c>
      <c r="Y148" s="6">
        <v>0</v>
      </c>
      <c r="Z148" s="6">
        <v>0</v>
      </c>
      <c r="AA148" s="6">
        <v>0</v>
      </c>
      <c r="AB148" s="6">
        <v>0</v>
      </c>
      <c r="AC148" s="6">
        <v>0</v>
      </c>
      <c r="AD148" s="6">
        <v>0</v>
      </c>
      <c r="AE148" s="6">
        <v>0</v>
      </c>
      <c r="AF148" s="6">
        <v>0</v>
      </c>
      <c r="AG148" s="6"/>
      <c r="AH148" s="6"/>
      <c r="AI148" s="6"/>
      <c r="AJ148" s="6"/>
      <c r="AK148" s="47">
        <f t="shared" si="52"/>
        <v>0</v>
      </c>
      <c r="AL148" s="48">
        <v>0.33333333333333331</v>
      </c>
      <c r="AM148" s="58">
        <f t="shared" si="48"/>
        <v>0</v>
      </c>
      <c r="AN148" s="6">
        <v>0</v>
      </c>
      <c r="AO148" s="6">
        <v>0</v>
      </c>
      <c r="AP148" s="6">
        <v>0</v>
      </c>
      <c r="AQ148" s="6">
        <v>0</v>
      </c>
      <c r="AR148" s="6">
        <v>0</v>
      </c>
      <c r="AS148" s="6">
        <v>0</v>
      </c>
      <c r="AT148" s="6">
        <v>0</v>
      </c>
      <c r="AU148" s="6">
        <v>0</v>
      </c>
      <c r="AV148" s="6"/>
      <c r="AW148" s="6"/>
      <c r="AX148" s="6"/>
      <c r="AY148" s="6"/>
      <c r="AZ148" s="47">
        <f t="shared" si="53"/>
        <v>0</v>
      </c>
      <c r="BA148" s="48">
        <v>0</v>
      </c>
      <c r="BB148" s="58">
        <f t="shared" si="49"/>
        <v>0</v>
      </c>
      <c r="BC148" s="14">
        <f t="shared" si="54"/>
        <v>7</v>
      </c>
      <c r="BD148" s="14">
        <f t="shared" si="55"/>
        <v>6</v>
      </c>
      <c r="BE148" s="14">
        <f t="shared" si="56"/>
        <v>20</v>
      </c>
      <c r="BF148" s="14">
        <f t="shared" si="57"/>
        <v>5</v>
      </c>
      <c r="BG148" s="14">
        <f t="shared" si="58"/>
        <v>4</v>
      </c>
      <c r="BH148" s="14">
        <f t="shared" si="59"/>
        <v>17</v>
      </c>
      <c r="BI148" s="14">
        <f t="shared" si="60"/>
        <v>5</v>
      </c>
      <c r="BJ148" s="14">
        <f t="shared" si="61"/>
        <v>8</v>
      </c>
      <c r="BK148" s="14">
        <f t="shared" si="62"/>
        <v>0</v>
      </c>
      <c r="BL148" s="14">
        <f t="shared" si="63"/>
        <v>0</v>
      </c>
      <c r="BM148" s="14">
        <f t="shared" si="64"/>
        <v>0</v>
      </c>
      <c r="BN148" s="14">
        <f t="shared" si="65"/>
        <v>0</v>
      </c>
      <c r="BO148" s="15">
        <f t="shared" si="66"/>
        <v>146.66666666666669</v>
      </c>
      <c r="BP148" s="15">
        <f t="shared" si="67"/>
        <v>72</v>
      </c>
      <c r="BQ148" s="122">
        <f t="shared" si="50"/>
        <v>49.090909090909086</v>
      </c>
    </row>
    <row r="149" spans="1:69" x14ac:dyDescent="0.3">
      <c r="A149" s="72" t="s">
        <v>245</v>
      </c>
      <c r="B149" s="72" t="s">
        <v>478</v>
      </c>
      <c r="C149" s="73">
        <v>400</v>
      </c>
      <c r="D149" s="72" t="s">
        <v>473</v>
      </c>
      <c r="E149" s="72" t="s">
        <v>245</v>
      </c>
      <c r="F149" s="72" t="s">
        <v>409</v>
      </c>
      <c r="G149" s="74" t="s">
        <v>466</v>
      </c>
      <c r="H149" s="78">
        <v>10488</v>
      </c>
      <c r="I149" s="77" t="s">
        <v>219</v>
      </c>
      <c r="J149" s="6">
        <v>7</v>
      </c>
      <c r="K149" s="6">
        <v>10</v>
      </c>
      <c r="L149" s="6">
        <v>6</v>
      </c>
      <c r="M149" s="6">
        <v>8</v>
      </c>
      <c r="N149" s="6">
        <v>8</v>
      </c>
      <c r="O149" s="6">
        <v>19</v>
      </c>
      <c r="P149" s="6">
        <v>24</v>
      </c>
      <c r="Q149" s="6">
        <v>5</v>
      </c>
      <c r="R149" s="6"/>
      <c r="S149" s="6"/>
      <c r="T149" s="6"/>
      <c r="U149" s="6"/>
      <c r="V149" s="47">
        <f t="shared" si="51"/>
        <v>87</v>
      </c>
      <c r="W149" s="48">
        <v>130.66666666666666</v>
      </c>
      <c r="X149" s="58">
        <f t="shared" si="47"/>
        <v>66.581632653061234</v>
      </c>
      <c r="Y149" s="6">
        <v>0</v>
      </c>
      <c r="Z149" s="6">
        <v>0</v>
      </c>
      <c r="AA149" s="6">
        <v>0</v>
      </c>
      <c r="AB149" s="6">
        <v>0</v>
      </c>
      <c r="AC149" s="6">
        <v>0</v>
      </c>
      <c r="AD149" s="6">
        <v>1</v>
      </c>
      <c r="AE149" s="6">
        <v>0</v>
      </c>
      <c r="AF149" s="6">
        <v>0</v>
      </c>
      <c r="AG149" s="6"/>
      <c r="AH149" s="6"/>
      <c r="AI149" s="6"/>
      <c r="AJ149" s="6"/>
      <c r="AK149" s="47">
        <f t="shared" si="52"/>
        <v>1</v>
      </c>
      <c r="AL149" s="48">
        <v>0</v>
      </c>
      <c r="AM149" s="58">
        <f t="shared" si="48"/>
        <v>0</v>
      </c>
      <c r="AN149" s="6">
        <v>0</v>
      </c>
      <c r="AO149" s="6">
        <v>0</v>
      </c>
      <c r="AP149" s="6">
        <v>0</v>
      </c>
      <c r="AQ149" s="6">
        <v>0</v>
      </c>
      <c r="AR149" s="6">
        <v>0</v>
      </c>
      <c r="AS149" s="6">
        <v>5</v>
      </c>
      <c r="AT149" s="6">
        <v>2</v>
      </c>
      <c r="AU149" s="6">
        <v>0</v>
      </c>
      <c r="AV149" s="6"/>
      <c r="AW149" s="6"/>
      <c r="AX149" s="6"/>
      <c r="AY149" s="6"/>
      <c r="AZ149" s="47">
        <f t="shared" si="53"/>
        <v>7</v>
      </c>
      <c r="BA149" s="48">
        <v>0</v>
      </c>
      <c r="BB149" s="58">
        <f t="shared" si="49"/>
        <v>0</v>
      </c>
      <c r="BC149" s="14">
        <f t="shared" si="54"/>
        <v>7</v>
      </c>
      <c r="BD149" s="14">
        <f t="shared" si="55"/>
        <v>10</v>
      </c>
      <c r="BE149" s="14">
        <f t="shared" si="56"/>
        <v>6</v>
      </c>
      <c r="BF149" s="14">
        <f t="shared" si="57"/>
        <v>8</v>
      </c>
      <c r="BG149" s="14">
        <f t="shared" si="58"/>
        <v>8</v>
      </c>
      <c r="BH149" s="14">
        <f t="shared" si="59"/>
        <v>25</v>
      </c>
      <c r="BI149" s="14">
        <f t="shared" si="60"/>
        <v>26</v>
      </c>
      <c r="BJ149" s="14">
        <f t="shared" si="61"/>
        <v>5</v>
      </c>
      <c r="BK149" s="14">
        <f t="shared" si="62"/>
        <v>0</v>
      </c>
      <c r="BL149" s="14">
        <f t="shared" si="63"/>
        <v>0</v>
      </c>
      <c r="BM149" s="14">
        <f t="shared" si="64"/>
        <v>0</v>
      </c>
      <c r="BN149" s="14">
        <f t="shared" si="65"/>
        <v>0</v>
      </c>
      <c r="BO149" s="15">
        <f t="shared" si="66"/>
        <v>130.66666666666666</v>
      </c>
      <c r="BP149" s="15">
        <f t="shared" si="67"/>
        <v>95</v>
      </c>
      <c r="BQ149" s="122">
        <f t="shared" si="50"/>
        <v>72.704081632653057</v>
      </c>
    </row>
    <row r="150" spans="1:69" x14ac:dyDescent="0.3">
      <c r="A150" s="72" t="s">
        <v>245</v>
      </c>
      <c r="B150" s="72" t="s">
        <v>478</v>
      </c>
      <c r="C150" s="73">
        <v>400</v>
      </c>
      <c r="D150" s="72" t="s">
        <v>473</v>
      </c>
      <c r="E150" s="72" t="s">
        <v>245</v>
      </c>
      <c r="F150" s="72" t="s">
        <v>409</v>
      </c>
      <c r="G150" s="74" t="s">
        <v>466</v>
      </c>
      <c r="H150" s="82">
        <v>24047</v>
      </c>
      <c r="I150" s="83" t="s">
        <v>532</v>
      </c>
      <c r="J150" s="6">
        <v>5</v>
      </c>
      <c r="K150" s="6">
        <v>3</v>
      </c>
      <c r="L150" s="6">
        <v>0</v>
      </c>
      <c r="M150" s="6">
        <v>14</v>
      </c>
      <c r="N150" s="6">
        <v>3</v>
      </c>
      <c r="O150" s="6">
        <v>2</v>
      </c>
      <c r="P150" s="6">
        <v>5</v>
      </c>
      <c r="Q150" s="6">
        <v>1</v>
      </c>
      <c r="R150" s="6"/>
      <c r="S150" s="6"/>
      <c r="T150" s="6"/>
      <c r="U150" s="6"/>
      <c r="V150" s="47">
        <f t="shared" si="51"/>
        <v>33</v>
      </c>
      <c r="W150" s="48">
        <v>49.333333333333336</v>
      </c>
      <c r="X150" s="58">
        <f t="shared" si="47"/>
        <v>66.891891891891888</v>
      </c>
      <c r="Y150" s="6">
        <v>0</v>
      </c>
      <c r="Z150" s="6">
        <v>0</v>
      </c>
      <c r="AA150" s="6">
        <v>0</v>
      </c>
      <c r="AB150" s="6">
        <v>0</v>
      </c>
      <c r="AC150" s="6">
        <v>0</v>
      </c>
      <c r="AD150" s="6">
        <v>0</v>
      </c>
      <c r="AE150" s="6">
        <v>0</v>
      </c>
      <c r="AF150" s="6">
        <v>0</v>
      </c>
      <c r="AG150" s="6"/>
      <c r="AH150" s="6"/>
      <c r="AI150" s="6"/>
      <c r="AJ150" s="6"/>
      <c r="AK150" s="47">
        <f t="shared" si="52"/>
        <v>0</v>
      </c>
      <c r="AL150" s="48">
        <v>0</v>
      </c>
      <c r="AM150" s="58">
        <f t="shared" si="48"/>
        <v>0</v>
      </c>
      <c r="AN150" s="6">
        <v>0</v>
      </c>
      <c r="AO150" s="6">
        <v>0</v>
      </c>
      <c r="AP150" s="6">
        <v>0</v>
      </c>
      <c r="AQ150" s="6">
        <v>0</v>
      </c>
      <c r="AR150" s="6">
        <v>0</v>
      </c>
      <c r="AS150" s="6">
        <v>0</v>
      </c>
      <c r="AT150" s="6">
        <v>0</v>
      </c>
      <c r="AU150" s="6">
        <v>0</v>
      </c>
      <c r="AV150" s="6"/>
      <c r="AW150" s="6"/>
      <c r="AX150" s="6"/>
      <c r="AY150" s="6"/>
      <c r="AZ150" s="47">
        <f t="shared" si="53"/>
        <v>0</v>
      </c>
      <c r="BA150" s="48">
        <v>0</v>
      </c>
      <c r="BB150" s="58">
        <f t="shared" si="49"/>
        <v>0</v>
      </c>
      <c r="BC150" s="14">
        <f t="shared" si="54"/>
        <v>5</v>
      </c>
      <c r="BD150" s="14">
        <f t="shared" si="55"/>
        <v>3</v>
      </c>
      <c r="BE150" s="14">
        <f t="shared" si="56"/>
        <v>0</v>
      </c>
      <c r="BF150" s="14">
        <f t="shared" si="57"/>
        <v>14</v>
      </c>
      <c r="BG150" s="14">
        <f t="shared" si="58"/>
        <v>3</v>
      </c>
      <c r="BH150" s="14">
        <f t="shared" si="59"/>
        <v>2</v>
      </c>
      <c r="BI150" s="14">
        <f t="shared" si="60"/>
        <v>5</v>
      </c>
      <c r="BJ150" s="14">
        <f t="shared" si="61"/>
        <v>1</v>
      </c>
      <c r="BK150" s="14">
        <f t="shared" si="62"/>
        <v>0</v>
      </c>
      <c r="BL150" s="14">
        <f t="shared" si="63"/>
        <v>0</v>
      </c>
      <c r="BM150" s="14">
        <f t="shared" si="64"/>
        <v>0</v>
      </c>
      <c r="BN150" s="14">
        <f t="shared" si="65"/>
        <v>0</v>
      </c>
      <c r="BO150" s="15">
        <f t="shared" si="66"/>
        <v>49.333333333333336</v>
      </c>
      <c r="BP150" s="15">
        <f t="shared" si="67"/>
        <v>33</v>
      </c>
      <c r="BQ150" s="122">
        <f t="shared" si="50"/>
        <v>66.891891891891888</v>
      </c>
    </row>
    <row r="151" spans="1:69" x14ac:dyDescent="0.3">
      <c r="A151" s="72" t="s">
        <v>245</v>
      </c>
      <c r="B151" s="72" t="s">
        <v>366</v>
      </c>
      <c r="C151" s="73">
        <v>400</v>
      </c>
      <c r="D151" s="72" t="s">
        <v>473</v>
      </c>
      <c r="E151" s="72" t="s">
        <v>245</v>
      </c>
      <c r="F151" s="72" t="s">
        <v>408</v>
      </c>
      <c r="G151" s="74" t="s">
        <v>467</v>
      </c>
      <c r="H151" s="78">
        <v>125</v>
      </c>
      <c r="I151" s="77" t="s">
        <v>365</v>
      </c>
      <c r="J151" s="6">
        <v>11</v>
      </c>
      <c r="K151" s="6">
        <v>8</v>
      </c>
      <c r="L151" s="6">
        <v>5</v>
      </c>
      <c r="M151" s="6">
        <v>22</v>
      </c>
      <c r="N151" s="6">
        <v>3</v>
      </c>
      <c r="O151" s="6">
        <v>4</v>
      </c>
      <c r="P151" s="6">
        <v>7</v>
      </c>
      <c r="Q151" s="6">
        <v>4</v>
      </c>
      <c r="R151" s="6"/>
      <c r="S151" s="6"/>
      <c r="T151" s="6"/>
      <c r="U151" s="6"/>
      <c r="V151" s="47">
        <f t="shared" si="51"/>
        <v>64</v>
      </c>
      <c r="W151" s="48">
        <v>180.33333333333334</v>
      </c>
      <c r="X151" s="58">
        <f t="shared" si="47"/>
        <v>35.489833641404807</v>
      </c>
      <c r="Y151" s="6">
        <v>0</v>
      </c>
      <c r="Z151" s="6">
        <v>0</v>
      </c>
      <c r="AA151" s="6">
        <v>0</v>
      </c>
      <c r="AB151" s="6">
        <v>0</v>
      </c>
      <c r="AC151" s="6">
        <v>0</v>
      </c>
      <c r="AD151" s="6">
        <v>0</v>
      </c>
      <c r="AE151" s="6">
        <v>0</v>
      </c>
      <c r="AF151" s="6">
        <v>0</v>
      </c>
      <c r="AG151" s="6"/>
      <c r="AH151" s="6"/>
      <c r="AI151" s="6"/>
      <c r="AJ151" s="6"/>
      <c r="AK151" s="47">
        <f t="shared" si="52"/>
        <v>0</v>
      </c>
      <c r="AL151" s="48">
        <v>1.6666666666666667</v>
      </c>
      <c r="AM151" s="58">
        <f t="shared" si="48"/>
        <v>0</v>
      </c>
      <c r="AN151" s="6">
        <v>0</v>
      </c>
      <c r="AO151" s="6">
        <v>0</v>
      </c>
      <c r="AP151" s="6">
        <v>0</v>
      </c>
      <c r="AQ151" s="6">
        <v>0</v>
      </c>
      <c r="AR151" s="6">
        <v>0</v>
      </c>
      <c r="AS151" s="6">
        <v>0</v>
      </c>
      <c r="AT151" s="6">
        <v>1</v>
      </c>
      <c r="AU151" s="6">
        <v>0</v>
      </c>
      <c r="AV151" s="6"/>
      <c r="AW151" s="6"/>
      <c r="AX151" s="6"/>
      <c r="AY151" s="6"/>
      <c r="AZ151" s="47">
        <f t="shared" si="53"/>
        <v>1</v>
      </c>
      <c r="BA151" s="48">
        <v>0</v>
      </c>
      <c r="BB151" s="58">
        <f t="shared" si="49"/>
        <v>0</v>
      </c>
      <c r="BC151" s="14">
        <f t="shared" si="54"/>
        <v>11</v>
      </c>
      <c r="BD151" s="14">
        <f t="shared" si="55"/>
        <v>8</v>
      </c>
      <c r="BE151" s="14">
        <f t="shared" si="56"/>
        <v>5</v>
      </c>
      <c r="BF151" s="14">
        <f t="shared" si="57"/>
        <v>22</v>
      </c>
      <c r="BG151" s="14">
        <f t="shared" si="58"/>
        <v>3</v>
      </c>
      <c r="BH151" s="14">
        <f t="shared" si="59"/>
        <v>4</v>
      </c>
      <c r="BI151" s="14">
        <f t="shared" si="60"/>
        <v>8</v>
      </c>
      <c r="BJ151" s="14">
        <f t="shared" si="61"/>
        <v>4</v>
      </c>
      <c r="BK151" s="14">
        <f t="shared" si="62"/>
        <v>0</v>
      </c>
      <c r="BL151" s="14">
        <f t="shared" si="63"/>
        <v>0</v>
      </c>
      <c r="BM151" s="14">
        <f t="shared" si="64"/>
        <v>0</v>
      </c>
      <c r="BN151" s="14">
        <f t="shared" si="65"/>
        <v>0</v>
      </c>
      <c r="BO151" s="15">
        <f t="shared" si="66"/>
        <v>182</v>
      </c>
      <c r="BP151" s="15">
        <f t="shared" si="67"/>
        <v>65</v>
      </c>
      <c r="BQ151" s="122">
        <f t="shared" si="50"/>
        <v>35.714285714285715</v>
      </c>
    </row>
    <row r="152" spans="1:69" x14ac:dyDescent="0.3">
      <c r="A152" s="72" t="s">
        <v>245</v>
      </c>
      <c r="B152" s="72" t="s">
        <v>366</v>
      </c>
      <c r="C152" s="73">
        <v>400</v>
      </c>
      <c r="D152" s="72" t="s">
        <v>473</v>
      </c>
      <c r="E152" s="72" t="s">
        <v>245</v>
      </c>
      <c r="F152" s="72" t="s">
        <v>408</v>
      </c>
      <c r="G152" s="74" t="s">
        <v>466</v>
      </c>
      <c r="H152" s="78">
        <v>126</v>
      </c>
      <c r="I152" s="77" t="s">
        <v>368</v>
      </c>
      <c r="J152" s="6">
        <v>5</v>
      </c>
      <c r="K152" s="6">
        <v>7</v>
      </c>
      <c r="L152" s="6">
        <v>23</v>
      </c>
      <c r="M152" s="6">
        <v>4</v>
      </c>
      <c r="N152" s="6">
        <v>13</v>
      </c>
      <c r="O152" s="6">
        <v>4</v>
      </c>
      <c r="P152" s="6">
        <v>4</v>
      </c>
      <c r="Q152" s="6">
        <v>5</v>
      </c>
      <c r="R152" s="6"/>
      <c r="S152" s="6"/>
      <c r="T152" s="6"/>
      <c r="U152" s="6"/>
      <c r="V152" s="47">
        <f t="shared" si="51"/>
        <v>65</v>
      </c>
      <c r="W152" s="48">
        <v>149</v>
      </c>
      <c r="X152" s="58">
        <f t="shared" si="47"/>
        <v>43.624161073825505</v>
      </c>
      <c r="Y152" s="6">
        <v>0</v>
      </c>
      <c r="Z152" s="6">
        <v>0</v>
      </c>
      <c r="AA152" s="6">
        <v>0</v>
      </c>
      <c r="AB152" s="6">
        <v>0</v>
      </c>
      <c r="AC152" s="6">
        <v>0</v>
      </c>
      <c r="AD152" s="6">
        <v>0</v>
      </c>
      <c r="AE152" s="6">
        <v>0</v>
      </c>
      <c r="AF152" s="6">
        <v>0</v>
      </c>
      <c r="AG152" s="6"/>
      <c r="AH152" s="6"/>
      <c r="AI152" s="6"/>
      <c r="AJ152" s="6"/>
      <c r="AK152" s="47">
        <f t="shared" si="52"/>
        <v>0</v>
      </c>
      <c r="AL152" s="48">
        <v>0</v>
      </c>
      <c r="AM152" s="58">
        <f t="shared" si="48"/>
        <v>0</v>
      </c>
      <c r="AN152" s="6">
        <v>0</v>
      </c>
      <c r="AO152" s="6">
        <v>0</v>
      </c>
      <c r="AP152" s="6">
        <v>0</v>
      </c>
      <c r="AQ152" s="6">
        <v>0</v>
      </c>
      <c r="AR152" s="6">
        <v>0</v>
      </c>
      <c r="AS152" s="6">
        <v>0</v>
      </c>
      <c r="AT152" s="6">
        <v>0</v>
      </c>
      <c r="AU152" s="6">
        <v>0</v>
      </c>
      <c r="AV152" s="6"/>
      <c r="AW152" s="6"/>
      <c r="AX152" s="6"/>
      <c r="AY152" s="6"/>
      <c r="AZ152" s="47">
        <f t="shared" si="53"/>
        <v>0</v>
      </c>
      <c r="BA152" s="48">
        <v>0</v>
      </c>
      <c r="BB152" s="58">
        <f t="shared" si="49"/>
        <v>0</v>
      </c>
      <c r="BC152" s="14">
        <f t="shared" si="54"/>
        <v>5</v>
      </c>
      <c r="BD152" s="14">
        <f t="shared" si="55"/>
        <v>7</v>
      </c>
      <c r="BE152" s="14">
        <f t="shared" si="56"/>
        <v>23</v>
      </c>
      <c r="BF152" s="14">
        <f t="shared" si="57"/>
        <v>4</v>
      </c>
      <c r="BG152" s="14">
        <f t="shared" si="58"/>
        <v>13</v>
      </c>
      <c r="BH152" s="14">
        <f t="shared" si="59"/>
        <v>4</v>
      </c>
      <c r="BI152" s="14">
        <f t="shared" si="60"/>
        <v>4</v>
      </c>
      <c r="BJ152" s="14">
        <f t="shared" si="61"/>
        <v>5</v>
      </c>
      <c r="BK152" s="14">
        <f t="shared" si="62"/>
        <v>0</v>
      </c>
      <c r="BL152" s="14">
        <f t="shared" si="63"/>
        <v>0</v>
      </c>
      <c r="BM152" s="14">
        <f t="shared" si="64"/>
        <v>0</v>
      </c>
      <c r="BN152" s="14">
        <f t="shared" si="65"/>
        <v>0</v>
      </c>
      <c r="BO152" s="15">
        <f t="shared" si="66"/>
        <v>149</v>
      </c>
      <c r="BP152" s="15">
        <f t="shared" si="67"/>
        <v>65</v>
      </c>
      <c r="BQ152" s="122">
        <f t="shared" si="50"/>
        <v>43.624161073825505</v>
      </c>
    </row>
    <row r="153" spans="1:69" x14ac:dyDescent="0.3">
      <c r="A153" s="72" t="s">
        <v>245</v>
      </c>
      <c r="B153" s="72" t="s">
        <v>366</v>
      </c>
      <c r="C153" s="73">
        <v>400</v>
      </c>
      <c r="D153" s="72" t="s">
        <v>473</v>
      </c>
      <c r="E153" s="72" t="s">
        <v>245</v>
      </c>
      <c r="F153" s="72" t="s">
        <v>408</v>
      </c>
      <c r="G153" s="74" t="s">
        <v>466</v>
      </c>
      <c r="H153" s="78">
        <v>127</v>
      </c>
      <c r="I153" s="77" t="s">
        <v>367</v>
      </c>
      <c r="J153" s="6">
        <v>6</v>
      </c>
      <c r="K153" s="6">
        <v>4</v>
      </c>
      <c r="L153" s="6">
        <v>28</v>
      </c>
      <c r="M153" s="6">
        <v>1</v>
      </c>
      <c r="N153" s="6">
        <v>14</v>
      </c>
      <c r="O153" s="6">
        <v>8</v>
      </c>
      <c r="P153" s="6">
        <v>4</v>
      </c>
      <c r="Q153" s="6">
        <v>3</v>
      </c>
      <c r="R153" s="6"/>
      <c r="S153" s="6"/>
      <c r="T153" s="6"/>
      <c r="U153" s="6"/>
      <c r="V153" s="47">
        <f t="shared" si="51"/>
        <v>68</v>
      </c>
      <c r="W153" s="48">
        <v>119.33333333333333</v>
      </c>
      <c r="X153" s="58">
        <f t="shared" si="47"/>
        <v>56.983240223463696</v>
      </c>
      <c r="Y153" s="6">
        <v>0</v>
      </c>
      <c r="Z153" s="6">
        <v>0</v>
      </c>
      <c r="AA153" s="6">
        <v>0</v>
      </c>
      <c r="AB153" s="6">
        <v>0</v>
      </c>
      <c r="AC153" s="6">
        <v>0</v>
      </c>
      <c r="AD153" s="6">
        <v>0</v>
      </c>
      <c r="AE153" s="6">
        <v>0</v>
      </c>
      <c r="AF153" s="6">
        <v>0</v>
      </c>
      <c r="AG153" s="6"/>
      <c r="AH153" s="6"/>
      <c r="AI153" s="6"/>
      <c r="AJ153" s="6"/>
      <c r="AK153" s="47">
        <f t="shared" si="52"/>
        <v>0</v>
      </c>
      <c r="AL153" s="48">
        <v>0</v>
      </c>
      <c r="AM153" s="58">
        <f t="shared" si="48"/>
        <v>0</v>
      </c>
      <c r="AN153" s="6">
        <v>0</v>
      </c>
      <c r="AO153" s="6">
        <v>0</v>
      </c>
      <c r="AP153" s="6">
        <v>0</v>
      </c>
      <c r="AQ153" s="6">
        <v>0</v>
      </c>
      <c r="AR153" s="6">
        <v>0</v>
      </c>
      <c r="AS153" s="6">
        <v>1</v>
      </c>
      <c r="AT153" s="6">
        <v>0</v>
      </c>
      <c r="AU153" s="6">
        <v>0</v>
      </c>
      <c r="AV153" s="6"/>
      <c r="AW153" s="6"/>
      <c r="AX153" s="6"/>
      <c r="AY153" s="6"/>
      <c r="AZ153" s="47">
        <f t="shared" si="53"/>
        <v>1</v>
      </c>
      <c r="BA153" s="48">
        <v>0.33333333333333331</v>
      </c>
      <c r="BB153" s="58">
        <f t="shared" si="49"/>
        <v>300</v>
      </c>
      <c r="BC153" s="14">
        <f t="shared" si="54"/>
        <v>6</v>
      </c>
      <c r="BD153" s="14">
        <f t="shared" si="55"/>
        <v>4</v>
      </c>
      <c r="BE153" s="14">
        <f t="shared" si="56"/>
        <v>28</v>
      </c>
      <c r="BF153" s="14">
        <f t="shared" si="57"/>
        <v>1</v>
      </c>
      <c r="BG153" s="14">
        <f t="shared" si="58"/>
        <v>14</v>
      </c>
      <c r="BH153" s="14">
        <f t="shared" si="59"/>
        <v>9</v>
      </c>
      <c r="BI153" s="14">
        <f t="shared" si="60"/>
        <v>4</v>
      </c>
      <c r="BJ153" s="14">
        <f t="shared" si="61"/>
        <v>3</v>
      </c>
      <c r="BK153" s="14">
        <f t="shared" si="62"/>
        <v>0</v>
      </c>
      <c r="BL153" s="14">
        <f t="shared" si="63"/>
        <v>0</v>
      </c>
      <c r="BM153" s="14">
        <f t="shared" si="64"/>
        <v>0</v>
      </c>
      <c r="BN153" s="14">
        <f t="shared" si="65"/>
        <v>0</v>
      </c>
      <c r="BO153" s="15">
        <f t="shared" si="66"/>
        <v>119.66666666666666</v>
      </c>
      <c r="BP153" s="15">
        <f t="shared" si="67"/>
        <v>69</v>
      </c>
      <c r="BQ153" s="122">
        <f t="shared" si="50"/>
        <v>57.660167130919227</v>
      </c>
    </row>
    <row r="154" spans="1:69" x14ac:dyDescent="0.3">
      <c r="A154" s="72" t="s">
        <v>245</v>
      </c>
      <c r="B154" s="72" t="s">
        <v>366</v>
      </c>
      <c r="C154" s="73">
        <v>400</v>
      </c>
      <c r="D154" s="72" t="s">
        <v>473</v>
      </c>
      <c r="E154" s="72" t="s">
        <v>245</v>
      </c>
      <c r="F154" s="72" t="s">
        <v>408</v>
      </c>
      <c r="G154" s="74" t="s">
        <v>466</v>
      </c>
      <c r="H154" s="78">
        <v>128</v>
      </c>
      <c r="I154" s="77" t="s">
        <v>369</v>
      </c>
      <c r="J154" s="6">
        <v>0</v>
      </c>
      <c r="K154" s="6">
        <v>3</v>
      </c>
      <c r="L154" s="6">
        <v>6</v>
      </c>
      <c r="M154" s="6">
        <v>0</v>
      </c>
      <c r="N154" s="6">
        <v>7</v>
      </c>
      <c r="O154" s="6">
        <v>3</v>
      </c>
      <c r="P154" s="6">
        <v>6</v>
      </c>
      <c r="Q154" s="6">
        <v>3</v>
      </c>
      <c r="R154" s="6"/>
      <c r="S154" s="6"/>
      <c r="T154" s="6"/>
      <c r="U154" s="6"/>
      <c r="V154" s="47">
        <f t="shared" si="51"/>
        <v>28</v>
      </c>
      <c r="W154" s="48">
        <v>57.333333333333336</v>
      </c>
      <c r="X154" s="58">
        <f t="shared" si="47"/>
        <v>48.837209302325576</v>
      </c>
      <c r="Y154" s="6">
        <v>0</v>
      </c>
      <c r="Z154" s="6">
        <v>0</v>
      </c>
      <c r="AA154" s="6">
        <v>0</v>
      </c>
      <c r="AB154" s="6">
        <v>0</v>
      </c>
      <c r="AC154" s="6">
        <v>0</v>
      </c>
      <c r="AD154" s="6">
        <v>0</v>
      </c>
      <c r="AE154" s="6">
        <v>0</v>
      </c>
      <c r="AF154" s="6">
        <v>0</v>
      </c>
      <c r="AG154" s="6"/>
      <c r="AH154" s="6"/>
      <c r="AI154" s="6"/>
      <c r="AJ154" s="6"/>
      <c r="AK154" s="47">
        <f t="shared" si="52"/>
        <v>0</v>
      </c>
      <c r="AL154" s="48">
        <v>0</v>
      </c>
      <c r="AM154" s="58">
        <f t="shared" si="48"/>
        <v>0</v>
      </c>
      <c r="AN154" s="6">
        <v>0</v>
      </c>
      <c r="AO154" s="6">
        <v>0</v>
      </c>
      <c r="AP154" s="6">
        <v>0</v>
      </c>
      <c r="AQ154" s="6">
        <v>0</v>
      </c>
      <c r="AR154" s="6">
        <v>0</v>
      </c>
      <c r="AS154" s="6">
        <v>0</v>
      </c>
      <c r="AT154" s="6">
        <v>0</v>
      </c>
      <c r="AU154" s="6">
        <v>0</v>
      </c>
      <c r="AV154" s="6"/>
      <c r="AW154" s="6"/>
      <c r="AX154" s="6"/>
      <c r="AY154" s="6"/>
      <c r="AZ154" s="47">
        <f t="shared" si="53"/>
        <v>0</v>
      </c>
      <c r="BA154" s="48">
        <v>0</v>
      </c>
      <c r="BB154" s="58">
        <f t="shared" si="49"/>
        <v>0</v>
      </c>
      <c r="BC154" s="14">
        <f t="shared" si="54"/>
        <v>0</v>
      </c>
      <c r="BD154" s="14">
        <f t="shared" si="55"/>
        <v>3</v>
      </c>
      <c r="BE154" s="14">
        <f t="shared" si="56"/>
        <v>6</v>
      </c>
      <c r="BF154" s="14">
        <f t="shared" si="57"/>
        <v>0</v>
      </c>
      <c r="BG154" s="14">
        <f t="shared" si="58"/>
        <v>7</v>
      </c>
      <c r="BH154" s="14">
        <f t="shared" si="59"/>
        <v>3</v>
      </c>
      <c r="BI154" s="14">
        <f t="shared" si="60"/>
        <v>6</v>
      </c>
      <c r="BJ154" s="14">
        <f t="shared" si="61"/>
        <v>3</v>
      </c>
      <c r="BK154" s="14">
        <f t="shared" si="62"/>
        <v>0</v>
      </c>
      <c r="BL154" s="14">
        <f t="shared" si="63"/>
        <v>0</v>
      </c>
      <c r="BM154" s="14">
        <f t="shared" si="64"/>
        <v>0</v>
      </c>
      <c r="BN154" s="14">
        <f t="shared" si="65"/>
        <v>0</v>
      </c>
      <c r="BO154" s="15">
        <f t="shared" si="66"/>
        <v>57.333333333333336</v>
      </c>
      <c r="BP154" s="15">
        <f t="shared" si="67"/>
        <v>28</v>
      </c>
      <c r="BQ154" s="122">
        <f t="shared" si="50"/>
        <v>48.837209302325576</v>
      </c>
    </row>
    <row r="155" spans="1:69" x14ac:dyDescent="0.3">
      <c r="A155" s="72" t="s">
        <v>245</v>
      </c>
      <c r="B155" s="72" t="s">
        <v>366</v>
      </c>
      <c r="C155" s="73">
        <v>400</v>
      </c>
      <c r="D155" s="72" t="s">
        <v>473</v>
      </c>
      <c r="E155" s="72" t="s">
        <v>245</v>
      </c>
      <c r="F155" s="72" t="s">
        <v>408</v>
      </c>
      <c r="G155" s="74" t="s">
        <v>467</v>
      </c>
      <c r="H155" s="75">
        <v>291</v>
      </c>
      <c r="I155" s="77" t="s">
        <v>248</v>
      </c>
      <c r="J155" s="6">
        <v>7</v>
      </c>
      <c r="K155" s="6">
        <v>2</v>
      </c>
      <c r="L155" s="6">
        <v>8</v>
      </c>
      <c r="M155" s="6">
        <v>11</v>
      </c>
      <c r="N155" s="6">
        <v>8</v>
      </c>
      <c r="O155" s="6">
        <v>3</v>
      </c>
      <c r="P155" s="6">
        <v>6</v>
      </c>
      <c r="Q155" s="6">
        <v>1</v>
      </c>
      <c r="R155" s="6"/>
      <c r="S155" s="6"/>
      <c r="T155" s="6"/>
      <c r="U155" s="6"/>
      <c r="V155" s="47">
        <f t="shared" si="51"/>
        <v>46</v>
      </c>
      <c r="W155" s="48">
        <v>184.33333333333334</v>
      </c>
      <c r="X155" s="58">
        <f t="shared" si="47"/>
        <v>24.954792043399639</v>
      </c>
      <c r="Y155" s="6">
        <v>0</v>
      </c>
      <c r="Z155" s="6">
        <v>0</v>
      </c>
      <c r="AA155" s="6">
        <v>0</v>
      </c>
      <c r="AB155" s="6">
        <v>1</v>
      </c>
      <c r="AC155" s="6">
        <v>0</v>
      </c>
      <c r="AD155" s="6">
        <v>0</v>
      </c>
      <c r="AE155" s="6">
        <v>0</v>
      </c>
      <c r="AF155" s="6">
        <v>0</v>
      </c>
      <c r="AG155" s="6"/>
      <c r="AH155" s="6"/>
      <c r="AI155" s="6"/>
      <c r="AJ155" s="6"/>
      <c r="AK155" s="47">
        <f t="shared" si="52"/>
        <v>1</v>
      </c>
      <c r="AL155" s="48">
        <v>0</v>
      </c>
      <c r="AM155" s="58">
        <f t="shared" si="48"/>
        <v>0</v>
      </c>
      <c r="AN155" s="6">
        <v>3</v>
      </c>
      <c r="AO155" s="6">
        <v>0</v>
      </c>
      <c r="AP155" s="6">
        <v>0</v>
      </c>
      <c r="AQ155" s="6">
        <v>0</v>
      </c>
      <c r="AR155" s="6">
        <v>0</v>
      </c>
      <c r="AS155" s="6">
        <v>3</v>
      </c>
      <c r="AT155" s="6">
        <v>0</v>
      </c>
      <c r="AU155" s="6">
        <v>0</v>
      </c>
      <c r="AV155" s="6"/>
      <c r="AW155" s="6"/>
      <c r="AX155" s="6"/>
      <c r="AY155" s="6"/>
      <c r="AZ155" s="47">
        <f t="shared" si="53"/>
        <v>6</v>
      </c>
      <c r="BA155" s="48">
        <v>46</v>
      </c>
      <c r="BB155" s="58">
        <f t="shared" si="49"/>
        <v>13.043478260869565</v>
      </c>
      <c r="BC155" s="14">
        <f t="shared" si="54"/>
        <v>10</v>
      </c>
      <c r="BD155" s="14">
        <f t="shared" si="55"/>
        <v>2</v>
      </c>
      <c r="BE155" s="14">
        <f t="shared" si="56"/>
        <v>8</v>
      </c>
      <c r="BF155" s="14">
        <f t="shared" si="57"/>
        <v>12</v>
      </c>
      <c r="BG155" s="14">
        <f t="shared" si="58"/>
        <v>8</v>
      </c>
      <c r="BH155" s="14">
        <f t="shared" si="59"/>
        <v>6</v>
      </c>
      <c r="BI155" s="14">
        <f t="shared" si="60"/>
        <v>6</v>
      </c>
      <c r="BJ155" s="14">
        <f t="shared" si="61"/>
        <v>1</v>
      </c>
      <c r="BK155" s="14">
        <f t="shared" si="62"/>
        <v>0</v>
      </c>
      <c r="BL155" s="14">
        <f t="shared" si="63"/>
        <v>0</v>
      </c>
      <c r="BM155" s="14">
        <f t="shared" si="64"/>
        <v>0</v>
      </c>
      <c r="BN155" s="14">
        <f t="shared" si="65"/>
        <v>0</v>
      </c>
      <c r="BO155" s="15">
        <f t="shared" si="66"/>
        <v>230.33333333333334</v>
      </c>
      <c r="BP155" s="15">
        <f t="shared" si="67"/>
        <v>53</v>
      </c>
      <c r="BQ155" s="122">
        <f t="shared" si="50"/>
        <v>23.01013024602026</v>
      </c>
    </row>
    <row r="156" spans="1:69" x14ac:dyDescent="0.3">
      <c r="A156" s="72" t="s">
        <v>245</v>
      </c>
      <c r="B156" s="72" t="s">
        <v>245</v>
      </c>
      <c r="C156" s="73">
        <v>400</v>
      </c>
      <c r="D156" s="72" t="s">
        <v>473</v>
      </c>
      <c r="E156" s="72" t="s">
        <v>245</v>
      </c>
      <c r="F156" s="72" t="s">
        <v>408</v>
      </c>
      <c r="G156" s="74" t="s">
        <v>466</v>
      </c>
      <c r="H156" s="75">
        <v>122</v>
      </c>
      <c r="I156" s="77" t="s">
        <v>251</v>
      </c>
      <c r="J156" s="6">
        <v>4</v>
      </c>
      <c r="K156" s="6">
        <v>0</v>
      </c>
      <c r="L156" s="6">
        <v>5</v>
      </c>
      <c r="M156" s="6">
        <v>19</v>
      </c>
      <c r="N156" s="6">
        <v>5</v>
      </c>
      <c r="O156" s="6">
        <v>6</v>
      </c>
      <c r="P156" s="6">
        <v>8</v>
      </c>
      <c r="Q156" s="6">
        <v>0</v>
      </c>
      <c r="R156" s="6"/>
      <c r="S156" s="6"/>
      <c r="T156" s="6"/>
      <c r="U156" s="6"/>
      <c r="V156" s="47">
        <f t="shared" si="51"/>
        <v>47</v>
      </c>
      <c r="W156" s="48">
        <v>36</v>
      </c>
      <c r="X156" s="58">
        <f t="shared" si="47"/>
        <v>130.55555555555557</v>
      </c>
      <c r="Y156" s="6">
        <v>0</v>
      </c>
      <c r="Z156" s="6">
        <v>0</v>
      </c>
      <c r="AA156" s="6">
        <v>0</v>
      </c>
      <c r="AB156" s="6">
        <v>1</v>
      </c>
      <c r="AC156" s="6">
        <v>0</v>
      </c>
      <c r="AD156" s="6">
        <v>0</v>
      </c>
      <c r="AE156" s="6">
        <v>0</v>
      </c>
      <c r="AF156" s="6">
        <v>0</v>
      </c>
      <c r="AG156" s="6"/>
      <c r="AH156" s="6"/>
      <c r="AI156" s="6"/>
      <c r="AJ156" s="6"/>
      <c r="AK156" s="47">
        <f t="shared" si="52"/>
        <v>1</v>
      </c>
      <c r="AL156" s="48">
        <v>0.33333333333333331</v>
      </c>
      <c r="AM156" s="58">
        <f t="shared" si="48"/>
        <v>300</v>
      </c>
      <c r="AN156" s="6">
        <v>0</v>
      </c>
      <c r="AO156" s="6">
        <v>0</v>
      </c>
      <c r="AP156" s="6">
        <v>0</v>
      </c>
      <c r="AQ156" s="6">
        <v>0</v>
      </c>
      <c r="AR156" s="6">
        <v>1</v>
      </c>
      <c r="AS156" s="6">
        <v>0</v>
      </c>
      <c r="AT156" s="6">
        <v>0</v>
      </c>
      <c r="AU156" s="6">
        <v>0</v>
      </c>
      <c r="AV156" s="6"/>
      <c r="AW156" s="6"/>
      <c r="AX156" s="6"/>
      <c r="AY156" s="6"/>
      <c r="AZ156" s="47">
        <f t="shared" si="53"/>
        <v>1</v>
      </c>
      <c r="BA156" s="48">
        <v>0.66666666666666663</v>
      </c>
      <c r="BB156" s="58">
        <f t="shared" si="49"/>
        <v>150</v>
      </c>
      <c r="BC156" s="14">
        <f t="shared" si="54"/>
        <v>4</v>
      </c>
      <c r="BD156" s="14">
        <f t="shared" si="55"/>
        <v>0</v>
      </c>
      <c r="BE156" s="14">
        <f t="shared" si="56"/>
        <v>5</v>
      </c>
      <c r="BF156" s="14">
        <f t="shared" si="57"/>
        <v>20</v>
      </c>
      <c r="BG156" s="14">
        <f t="shared" si="58"/>
        <v>6</v>
      </c>
      <c r="BH156" s="14">
        <f t="shared" si="59"/>
        <v>6</v>
      </c>
      <c r="BI156" s="14">
        <f t="shared" si="60"/>
        <v>8</v>
      </c>
      <c r="BJ156" s="14">
        <f t="shared" si="61"/>
        <v>0</v>
      </c>
      <c r="BK156" s="14">
        <f t="shared" si="62"/>
        <v>0</v>
      </c>
      <c r="BL156" s="14">
        <f t="shared" si="63"/>
        <v>0</v>
      </c>
      <c r="BM156" s="14">
        <f t="shared" si="64"/>
        <v>0</v>
      </c>
      <c r="BN156" s="14">
        <f t="shared" si="65"/>
        <v>0</v>
      </c>
      <c r="BO156" s="15">
        <f t="shared" si="66"/>
        <v>37</v>
      </c>
      <c r="BP156" s="15">
        <f t="shared" si="67"/>
        <v>49</v>
      </c>
      <c r="BQ156" s="122">
        <f t="shared" si="50"/>
        <v>132.43243243243242</v>
      </c>
    </row>
    <row r="157" spans="1:69" x14ac:dyDescent="0.3">
      <c r="A157" s="72" t="s">
        <v>245</v>
      </c>
      <c r="B157" s="72" t="s">
        <v>245</v>
      </c>
      <c r="C157" s="73">
        <v>400</v>
      </c>
      <c r="D157" s="72" t="s">
        <v>473</v>
      </c>
      <c r="E157" s="72" t="s">
        <v>245</v>
      </c>
      <c r="F157" s="72" t="s">
        <v>408</v>
      </c>
      <c r="G157" s="74" t="s">
        <v>466</v>
      </c>
      <c r="H157" s="75">
        <v>292</v>
      </c>
      <c r="I157" s="77" t="s">
        <v>252</v>
      </c>
      <c r="J157" s="6">
        <v>5</v>
      </c>
      <c r="K157" s="6">
        <v>10</v>
      </c>
      <c r="L157" s="6">
        <v>9</v>
      </c>
      <c r="M157" s="6">
        <v>13</v>
      </c>
      <c r="N157" s="6">
        <v>3</v>
      </c>
      <c r="O157" s="6">
        <v>5</v>
      </c>
      <c r="P157" s="6">
        <v>2</v>
      </c>
      <c r="Q157" s="6">
        <v>1</v>
      </c>
      <c r="R157" s="6"/>
      <c r="S157" s="6"/>
      <c r="T157" s="6"/>
      <c r="U157" s="6"/>
      <c r="V157" s="47">
        <f t="shared" si="51"/>
        <v>48</v>
      </c>
      <c r="W157" s="48">
        <v>54</v>
      </c>
      <c r="X157" s="58">
        <f t="shared" si="47"/>
        <v>88.888888888888886</v>
      </c>
      <c r="Y157" s="6">
        <v>0</v>
      </c>
      <c r="Z157" s="6">
        <v>0</v>
      </c>
      <c r="AA157" s="6">
        <v>0</v>
      </c>
      <c r="AB157" s="6">
        <v>0</v>
      </c>
      <c r="AC157" s="6">
        <v>0</v>
      </c>
      <c r="AD157" s="6">
        <v>0</v>
      </c>
      <c r="AE157" s="6">
        <v>0</v>
      </c>
      <c r="AF157" s="6">
        <v>0</v>
      </c>
      <c r="AG157" s="6"/>
      <c r="AH157" s="6"/>
      <c r="AI157" s="6"/>
      <c r="AJ157" s="6"/>
      <c r="AK157" s="47">
        <f t="shared" si="52"/>
        <v>0</v>
      </c>
      <c r="AL157" s="48">
        <v>0</v>
      </c>
      <c r="AM157" s="58">
        <f t="shared" si="48"/>
        <v>0</v>
      </c>
      <c r="AN157" s="6">
        <v>0</v>
      </c>
      <c r="AO157" s="6">
        <v>0</v>
      </c>
      <c r="AP157" s="6">
        <v>0</v>
      </c>
      <c r="AQ157" s="6">
        <v>0</v>
      </c>
      <c r="AR157" s="6">
        <v>0</v>
      </c>
      <c r="AS157" s="6">
        <v>0</v>
      </c>
      <c r="AT157" s="6">
        <v>0</v>
      </c>
      <c r="AU157" s="6">
        <v>0</v>
      </c>
      <c r="AV157" s="6"/>
      <c r="AW157" s="6"/>
      <c r="AX157" s="6"/>
      <c r="AY157" s="6"/>
      <c r="AZ157" s="47">
        <f t="shared" si="53"/>
        <v>0</v>
      </c>
      <c r="BA157" s="48">
        <v>0</v>
      </c>
      <c r="BB157" s="58">
        <f t="shared" si="49"/>
        <v>0</v>
      </c>
      <c r="BC157" s="14">
        <f t="shared" si="54"/>
        <v>5</v>
      </c>
      <c r="BD157" s="14">
        <f t="shared" si="55"/>
        <v>10</v>
      </c>
      <c r="BE157" s="14">
        <f t="shared" si="56"/>
        <v>9</v>
      </c>
      <c r="BF157" s="14">
        <f t="shared" si="57"/>
        <v>13</v>
      </c>
      <c r="BG157" s="14">
        <f t="shared" si="58"/>
        <v>3</v>
      </c>
      <c r="BH157" s="14">
        <f t="shared" si="59"/>
        <v>5</v>
      </c>
      <c r="BI157" s="14">
        <f t="shared" si="60"/>
        <v>2</v>
      </c>
      <c r="BJ157" s="14">
        <f t="shared" si="61"/>
        <v>1</v>
      </c>
      <c r="BK157" s="14">
        <f t="shared" si="62"/>
        <v>0</v>
      </c>
      <c r="BL157" s="14">
        <f t="shared" si="63"/>
        <v>0</v>
      </c>
      <c r="BM157" s="14">
        <f t="shared" si="64"/>
        <v>0</v>
      </c>
      <c r="BN157" s="14">
        <f t="shared" si="65"/>
        <v>0</v>
      </c>
      <c r="BO157" s="15">
        <f t="shared" si="66"/>
        <v>54</v>
      </c>
      <c r="BP157" s="15">
        <f t="shared" si="67"/>
        <v>48</v>
      </c>
      <c r="BQ157" s="122">
        <f t="shared" si="50"/>
        <v>88.888888888888886</v>
      </c>
    </row>
    <row r="158" spans="1:69" x14ac:dyDescent="0.3">
      <c r="A158" s="72" t="s">
        <v>183</v>
      </c>
      <c r="B158" s="72" t="s">
        <v>182</v>
      </c>
      <c r="C158" s="73">
        <v>407</v>
      </c>
      <c r="D158" s="72" t="s">
        <v>502</v>
      </c>
      <c r="E158" s="72" t="s">
        <v>183</v>
      </c>
      <c r="F158" s="72" t="s">
        <v>182</v>
      </c>
      <c r="G158" s="74" t="s">
        <v>474</v>
      </c>
      <c r="H158" s="75">
        <v>91</v>
      </c>
      <c r="I158" s="77" t="s">
        <v>182</v>
      </c>
      <c r="J158" s="6">
        <v>39</v>
      </c>
      <c r="K158" s="6">
        <v>54</v>
      </c>
      <c r="L158" s="6">
        <v>79</v>
      </c>
      <c r="M158" s="6">
        <v>46</v>
      </c>
      <c r="N158" s="6">
        <v>74</v>
      </c>
      <c r="O158" s="6">
        <v>51</v>
      </c>
      <c r="P158" s="6">
        <v>36</v>
      </c>
      <c r="Q158" s="6">
        <v>5</v>
      </c>
      <c r="R158" s="6"/>
      <c r="S158" s="6"/>
      <c r="T158" s="6"/>
      <c r="U158" s="6"/>
      <c r="V158" s="47">
        <f t="shared" si="51"/>
        <v>384</v>
      </c>
      <c r="W158" s="48">
        <v>607</v>
      </c>
      <c r="X158" s="58">
        <f t="shared" si="47"/>
        <v>63.261943986820427</v>
      </c>
      <c r="Y158" s="6">
        <v>1</v>
      </c>
      <c r="Z158" s="6">
        <v>1</v>
      </c>
      <c r="AA158" s="6">
        <v>1</v>
      </c>
      <c r="AB158" s="6">
        <v>0</v>
      </c>
      <c r="AC158" s="6">
        <v>0</v>
      </c>
      <c r="AD158" s="6">
        <v>0</v>
      </c>
      <c r="AE158" s="6">
        <v>1</v>
      </c>
      <c r="AF158" s="6">
        <v>0</v>
      </c>
      <c r="AG158" s="6"/>
      <c r="AH158" s="6"/>
      <c r="AI158" s="6"/>
      <c r="AJ158" s="6"/>
      <c r="AK158" s="47">
        <f t="shared" si="52"/>
        <v>4</v>
      </c>
      <c r="AL158" s="48">
        <v>9.3333333333333339</v>
      </c>
      <c r="AM158" s="58">
        <f t="shared" si="48"/>
        <v>42.857142857142854</v>
      </c>
      <c r="AN158" s="6">
        <v>0</v>
      </c>
      <c r="AO158" s="6">
        <v>3</v>
      </c>
      <c r="AP158" s="6">
        <v>0</v>
      </c>
      <c r="AQ158" s="6">
        <v>1</v>
      </c>
      <c r="AR158" s="6">
        <v>4</v>
      </c>
      <c r="AS158" s="6">
        <v>0</v>
      </c>
      <c r="AT158" s="6">
        <v>0</v>
      </c>
      <c r="AU158" s="6">
        <v>0</v>
      </c>
      <c r="AV158" s="6"/>
      <c r="AW158" s="6"/>
      <c r="AX158" s="6"/>
      <c r="AY158" s="6"/>
      <c r="AZ158" s="47">
        <f t="shared" si="53"/>
        <v>8</v>
      </c>
      <c r="BA158" s="48">
        <v>2</v>
      </c>
      <c r="BB158" s="58">
        <f t="shared" si="49"/>
        <v>400</v>
      </c>
      <c r="BC158" s="14">
        <f t="shared" si="54"/>
        <v>40</v>
      </c>
      <c r="BD158" s="14">
        <f t="shared" si="55"/>
        <v>58</v>
      </c>
      <c r="BE158" s="14">
        <f t="shared" si="56"/>
        <v>80</v>
      </c>
      <c r="BF158" s="14">
        <f t="shared" si="57"/>
        <v>47</v>
      </c>
      <c r="BG158" s="14">
        <f t="shared" si="58"/>
        <v>78</v>
      </c>
      <c r="BH158" s="14">
        <f t="shared" si="59"/>
        <v>51</v>
      </c>
      <c r="BI158" s="14">
        <f t="shared" si="60"/>
        <v>37</v>
      </c>
      <c r="BJ158" s="14">
        <f t="shared" si="61"/>
        <v>5</v>
      </c>
      <c r="BK158" s="14">
        <f t="shared" si="62"/>
        <v>0</v>
      </c>
      <c r="BL158" s="14">
        <f t="shared" si="63"/>
        <v>0</v>
      </c>
      <c r="BM158" s="14">
        <f t="shared" si="64"/>
        <v>0</v>
      </c>
      <c r="BN158" s="14">
        <f t="shared" si="65"/>
        <v>0</v>
      </c>
      <c r="BO158" s="15">
        <f t="shared" si="66"/>
        <v>618.33333333333337</v>
      </c>
      <c r="BP158" s="15">
        <f t="shared" si="67"/>
        <v>396</v>
      </c>
      <c r="BQ158" s="122">
        <f t="shared" si="50"/>
        <v>64.043126684636107</v>
      </c>
    </row>
    <row r="159" spans="1:69" x14ac:dyDescent="0.3">
      <c r="A159" s="72" t="s">
        <v>183</v>
      </c>
      <c r="B159" s="72" t="s">
        <v>182</v>
      </c>
      <c r="C159" s="73">
        <v>407</v>
      </c>
      <c r="D159" s="72" t="s">
        <v>502</v>
      </c>
      <c r="E159" s="72" t="s">
        <v>183</v>
      </c>
      <c r="F159" s="72" t="s">
        <v>182</v>
      </c>
      <c r="G159" s="74" t="s">
        <v>466</v>
      </c>
      <c r="H159" s="75">
        <v>92</v>
      </c>
      <c r="I159" s="77" t="s">
        <v>186</v>
      </c>
      <c r="J159" s="6">
        <v>8</v>
      </c>
      <c r="K159" s="6">
        <v>2</v>
      </c>
      <c r="L159" s="6">
        <v>6</v>
      </c>
      <c r="M159" s="6">
        <v>9</v>
      </c>
      <c r="N159" s="6">
        <v>9</v>
      </c>
      <c r="O159" s="6">
        <v>1</v>
      </c>
      <c r="P159" s="6">
        <v>11</v>
      </c>
      <c r="Q159" s="6">
        <v>0</v>
      </c>
      <c r="R159" s="6"/>
      <c r="S159" s="6"/>
      <c r="T159" s="6"/>
      <c r="U159" s="6"/>
      <c r="V159" s="47">
        <f t="shared" si="51"/>
        <v>46</v>
      </c>
      <c r="W159" s="48">
        <v>69</v>
      </c>
      <c r="X159" s="58">
        <f t="shared" si="47"/>
        <v>66.666666666666657</v>
      </c>
      <c r="Y159" s="6">
        <v>0</v>
      </c>
      <c r="Z159" s="6">
        <v>0</v>
      </c>
      <c r="AA159" s="6">
        <v>0</v>
      </c>
      <c r="AB159" s="6">
        <v>0</v>
      </c>
      <c r="AC159" s="6">
        <v>0</v>
      </c>
      <c r="AD159" s="6">
        <v>0</v>
      </c>
      <c r="AE159" s="6">
        <v>0</v>
      </c>
      <c r="AF159" s="6">
        <v>0</v>
      </c>
      <c r="AG159" s="6"/>
      <c r="AH159" s="6"/>
      <c r="AI159" s="6"/>
      <c r="AJ159" s="6"/>
      <c r="AK159" s="47">
        <f t="shared" si="52"/>
        <v>0</v>
      </c>
      <c r="AL159" s="48">
        <v>0</v>
      </c>
      <c r="AM159" s="58">
        <f t="shared" si="48"/>
        <v>0</v>
      </c>
      <c r="AN159" s="6">
        <v>0</v>
      </c>
      <c r="AO159" s="6">
        <v>0</v>
      </c>
      <c r="AP159" s="6">
        <v>0</v>
      </c>
      <c r="AQ159" s="6">
        <v>0</v>
      </c>
      <c r="AR159" s="6">
        <v>0</v>
      </c>
      <c r="AS159" s="6">
        <v>0</v>
      </c>
      <c r="AT159" s="6">
        <v>0</v>
      </c>
      <c r="AU159" s="6">
        <v>0</v>
      </c>
      <c r="AV159" s="6"/>
      <c r="AW159" s="6"/>
      <c r="AX159" s="6"/>
      <c r="AY159" s="6"/>
      <c r="AZ159" s="47">
        <f t="shared" si="53"/>
        <v>0</v>
      </c>
      <c r="BA159" s="48">
        <v>0</v>
      </c>
      <c r="BB159" s="58">
        <f t="shared" si="49"/>
        <v>0</v>
      </c>
      <c r="BC159" s="14">
        <f t="shared" si="54"/>
        <v>8</v>
      </c>
      <c r="BD159" s="14">
        <f t="shared" si="55"/>
        <v>2</v>
      </c>
      <c r="BE159" s="14">
        <f t="shared" si="56"/>
        <v>6</v>
      </c>
      <c r="BF159" s="14">
        <f t="shared" si="57"/>
        <v>9</v>
      </c>
      <c r="BG159" s="14">
        <f t="shared" si="58"/>
        <v>9</v>
      </c>
      <c r="BH159" s="14">
        <f t="shared" si="59"/>
        <v>1</v>
      </c>
      <c r="BI159" s="14">
        <f t="shared" si="60"/>
        <v>11</v>
      </c>
      <c r="BJ159" s="14">
        <f t="shared" si="61"/>
        <v>0</v>
      </c>
      <c r="BK159" s="14">
        <f t="shared" si="62"/>
        <v>0</v>
      </c>
      <c r="BL159" s="14">
        <f t="shared" si="63"/>
        <v>0</v>
      </c>
      <c r="BM159" s="14">
        <f t="shared" si="64"/>
        <v>0</v>
      </c>
      <c r="BN159" s="14">
        <f t="shared" si="65"/>
        <v>0</v>
      </c>
      <c r="BO159" s="15">
        <f t="shared" si="66"/>
        <v>69</v>
      </c>
      <c r="BP159" s="15">
        <f t="shared" si="67"/>
        <v>46</v>
      </c>
      <c r="BQ159" s="122">
        <f t="shared" si="50"/>
        <v>66.666666666666657</v>
      </c>
    </row>
    <row r="160" spans="1:69" x14ac:dyDescent="0.3">
      <c r="A160" s="72" t="s">
        <v>183</v>
      </c>
      <c r="B160" s="72" t="s">
        <v>182</v>
      </c>
      <c r="C160" s="73">
        <v>407</v>
      </c>
      <c r="D160" s="72" t="s">
        <v>502</v>
      </c>
      <c r="E160" s="72" t="s">
        <v>183</v>
      </c>
      <c r="F160" s="72" t="s">
        <v>182</v>
      </c>
      <c r="G160" s="74" t="s">
        <v>475</v>
      </c>
      <c r="H160" s="75">
        <v>97</v>
      </c>
      <c r="I160" s="77" t="s">
        <v>187</v>
      </c>
      <c r="J160" s="6">
        <v>9</v>
      </c>
      <c r="K160" s="6">
        <v>6</v>
      </c>
      <c r="L160" s="6">
        <v>2</v>
      </c>
      <c r="M160" s="6">
        <v>7</v>
      </c>
      <c r="N160" s="6">
        <v>3</v>
      </c>
      <c r="O160" s="6">
        <v>1</v>
      </c>
      <c r="P160" s="6">
        <v>15</v>
      </c>
      <c r="Q160" s="6">
        <v>2</v>
      </c>
      <c r="R160" s="6"/>
      <c r="S160" s="6"/>
      <c r="T160" s="6"/>
      <c r="U160" s="6"/>
      <c r="V160" s="47">
        <f t="shared" si="51"/>
        <v>45</v>
      </c>
      <c r="W160" s="48">
        <v>70.666666666666671</v>
      </c>
      <c r="X160" s="58">
        <f t="shared" si="47"/>
        <v>63.679245283018858</v>
      </c>
      <c r="Y160" s="6">
        <v>2</v>
      </c>
      <c r="Z160" s="6">
        <v>0</v>
      </c>
      <c r="AA160" s="6">
        <v>0</v>
      </c>
      <c r="AB160" s="6">
        <v>0</v>
      </c>
      <c r="AC160" s="6">
        <v>0</v>
      </c>
      <c r="AD160" s="6">
        <v>0</v>
      </c>
      <c r="AE160" s="6">
        <v>0</v>
      </c>
      <c r="AF160" s="6">
        <v>0</v>
      </c>
      <c r="AG160" s="6"/>
      <c r="AH160" s="6"/>
      <c r="AI160" s="6"/>
      <c r="AJ160" s="6"/>
      <c r="AK160" s="47">
        <f t="shared" si="52"/>
        <v>2</v>
      </c>
      <c r="AL160" s="48">
        <v>2.3333333333333335</v>
      </c>
      <c r="AM160" s="58">
        <f t="shared" si="48"/>
        <v>85.714285714285708</v>
      </c>
      <c r="AN160" s="6">
        <v>0</v>
      </c>
      <c r="AO160" s="6">
        <v>0</v>
      </c>
      <c r="AP160" s="6">
        <v>0</v>
      </c>
      <c r="AQ160" s="6">
        <v>0</v>
      </c>
      <c r="AR160" s="6">
        <v>0</v>
      </c>
      <c r="AS160" s="6">
        <v>0</v>
      </c>
      <c r="AT160" s="6">
        <v>0</v>
      </c>
      <c r="AU160" s="6">
        <v>0</v>
      </c>
      <c r="AV160" s="6"/>
      <c r="AW160" s="6"/>
      <c r="AX160" s="6"/>
      <c r="AY160" s="6"/>
      <c r="AZ160" s="47">
        <f t="shared" si="53"/>
        <v>0</v>
      </c>
      <c r="BA160" s="48">
        <v>0.33333333333333331</v>
      </c>
      <c r="BB160" s="58">
        <f t="shared" si="49"/>
        <v>0</v>
      </c>
      <c r="BC160" s="14">
        <f t="shared" si="54"/>
        <v>11</v>
      </c>
      <c r="BD160" s="14">
        <f t="shared" si="55"/>
        <v>6</v>
      </c>
      <c r="BE160" s="14">
        <f t="shared" si="56"/>
        <v>2</v>
      </c>
      <c r="BF160" s="14">
        <f t="shared" si="57"/>
        <v>7</v>
      </c>
      <c r="BG160" s="14">
        <f t="shared" si="58"/>
        <v>3</v>
      </c>
      <c r="BH160" s="14">
        <f t="shared" si="59"/>
        <v>1</v>
      </c>
      <c r="BI160" s="14">
        <f t="shared" si="60"/>
        <v>15</v>
      </c>
      <c r="BJ160" s="14">
        <f t="shared" si="61"/>
        <v>2</v>
      </c>
      <c r="BK160" s="14">
        <f t="shared" si="62"/>
        <v>0</v>
      </c>
      <c r="BL160" s="14">
        <f t="shared" si="63"/>
        <v>0</v>
      </c>
      <c r="BM160" s="14">
        <f t="shared" si="64"/>
        <v>0</v>
      </c>
      <c r="BN160" s="14">
        <f t="shared" si="65"/>
        <v>0</v>
      </c>
      <c r="BO160" s="15">
        <f t="shared" si="66"/>
        <v>73.333333333333329</v>
      </c>
      <c r="BP160" s="15">
        <f t="shared" si="67"/>
        <v>47</v>
      </c>
      <c r="BQ160" s="122">
        <f t="shared" si="50"/>
        <v>64.090909090909093</v>
      </c>
    </row>
    <row r="161" spans="1:69" x14ac:dyDescent="0.3">
      <c r="A161" s="72" t="s">
        <v>183</v>
      </c>
      <c r="B161" s="72" t="s">
        <v>182</v>
      </c>
      <c r="C161" s="73">
        <v>407</v>
      </c>
      <c r="D161" s="72" t="s">
        <v>502</v>
      </c>
      <c r="E161" s="72" t="s">
        <v>183</v>
      </c>
      <c r="F161" s="72" t="s">
        <v>182</v>
      </c>
      <c r="G161" s="74" t="s">
        <v>466</v>
      </c>
      <c r="H161" s="75">
        <v>95</v>
      </c>
      <c r="I161" s="77" t="s">
        <v>188</v>
      </c>
      <c r="J161" s="6">
        <v>6</v>
      </c>
      <c r="K161" s="6">
        <v>7</v>
      </c>
      <c r="L161" s="6">
        <v>3</v>
      </c>
      <c r="M161" s="6">
        <v>10</v>
      </c>
      <c r="N161" s="6">
        <v>0</v>
      </c>
      <c r="O161" s="6">
        <v>2</v>
      </c>
      <c r="P161" s="6">
        <v>5</v>
      </c>
      <c r="Q161" s="6">
        <v>0</v>
      </c>
      <c r="R161" s="6"/>
      <c r="S161" s="6"/>
      <c r="T161" s="6"/>
      <c r="U161" s="6"/>
      <c r="V161" s="47">
        <f t="shared" si="51"/>
        <v>33</v>
      </c>
      <c r="W161" s="48">
        <v>61.666666666666664</v>
      </c>
      <c r="X161" s="58">
        <f t="shared" si="47"/>
        <v>53.513513513513509</v>
      </c>
      <c r="Y161" s="6">
        <v>0</v>
      </c>
      <c r="Z161" s="6">
        <v>0</v>
      </c>
      <c r="AA161" s="6">
        <v>0</v>
      </c>
      <c r="AB161" s="6">
        <v>0</v>
      </c>
      <c r="AC161" s="6">
        <v>0</v>
      </c>
      <c r="AD161" s="6">
        <v>0</v>
      </c>
      <c r="AE161" s="6">
        <v>0</v>
      </c>
      <c r="AF161" s="6">
        <v>0</v>
      </c>
      <c r="AG161" s="6"/>
      <c r="AH161" s="6"/>
      <c r="AI161" s="6"/>
      <c r="AJ161" s="6"/>
      <c r="AK161" s="47">
        <f t="shared" si="52"/>
        <v>0</v>
      </c>
      <c r="AL161" s="48">
        <v>0</v>
      </c>
      <c r="AM161" s="58">
        <f t="shared" si="48"/>
        <v>0</v>
      </c>
      <c r="AN161" s="6">
        <v>0</v>
      </c>
      <c r="AO161" s="6">
        <v>0</v>
      </c>
      <c r="AP161" s="6">
        <v>0</v>
      </c>
      <c r="AQ161" s="6">
        <v>0</v>
      </c>
      <c r="AR161" s="6">
        <v>0</v>
      </c>
      <c r="AS161" s="6">
        <v>0</v>
      </c>
      <c r="AT161" s="6">
        <v>0</v>
      </c>
      <c r="AU161" s="6">
        <v>0</v>
      </c>
      <c r="AV161" s="6"/>
      <c r="AW161" s="6"/>
      <c r="AX161" s="6"/>
      <c r="AY161" s="6"/>
      <c r="AZ161" s="47">
        <f t="shared" si="53"/>
        <v>0</v>
      </c>
      <c r="BA161" s="48">
        <v>0</v>
      </c>
      <c r="BB161" s="58">
        <f t="shared" si="49"/>
        <v>0</v>
      </c>
      <c r="BC161" s="14">
        <f t="shared" si="54"/>
        <v>6</v>
      </c>
      <c r="BD161" s="14">
        <f t="shared" si="55"/>
        <v>7</v>
      </c>
      <c r="BE161" s="14">
        <f t="shared" si="56"/>
        <v>3</v>
      </c>
      <c r="BF161" s="14">
        <f t="shared" si="57"/>
        <v>10</v>
      </c>
      <c r="BG161" s="14">
        <f t="shared" si="58"/>
        <v>0</v>
      </c>
      <c r="BH161" s="14">
        <f t="shared" si="59"/>
        <v>2</v>
      </c>
      <c r="BI161" s="14">
        <f t="shared" si="60"/>
        <v>5</v>
      </c>
      <c r="BJ161" s="14">
        <f t="shared" si="61"/>
        <v>0</v>
      </c>
      <c r="BK161" s="14">
        <f t="shared" si="62"/>
        <v>0</v>
      </c>
      <c r="BL161" s="14">
        <f t="shared" si="63"/>
        <v>0</v>
      </c>
      <c r="BM161" s="14">
        <f t="shared" si="64"/>
        <v>0</v>
      </c>
      <c r="BN161" s="14">
        <f t="shared" si="65"/>
        <v>0</v>
      </c>
      <c r="BO161" s="15">
        <f t="shared" si="66"/>
        <v>61.666666666666664</v>
      </c>
      <c r="BP161" s="15">
        <f t="shared" si="67"/>
        <v>33</v>
      </c>
      <c r="BQ161" s="122">
        <f t="shared" si="50"/>
        <v>53.513513513513509</v>
      </c>
    </row>
    <row r="162" spans="1:69" x14ac:dyDescent="0.3">
      <c r="A162" s="72" t="s">
        <v>183</v>
      </c>
      <c r="B162" s="72" t="s">
        <v>182</v>
      </c>
      <c r="C162" s="73">
        <v>407</v>
      </c>
      <c r="D162" s="72" t="s">
        <v>502</v>
      </c>
      <c r="E162" s="72" t="s">
        <v>183</v>
      </c>
      <c r="F162" s="72" t="s">
        <v>182</v>
      </c>
      <c r="G162" s="74" t="s">
        <v>466</v>
      </c>
      <c r="H162" s="75">
        <v>96</v>
      </c>
      <c r="I162" s="77" t="s">
        <v>189</v>
      </c>
      <c r="J162" s="6">
        <v>2</v>
      </c>
      <c r="K162" s="6">
        <v>1</v>
      </c>
      <c r="L162" s="6">
        <v>3</v>
      </c>
      <c r="M162" s="6">
        <v>4</v>
      </c>
      <c r="N162" s="6">
        <v>2</v>
      </c>
      <c r="O162" s="6">
        <v>1</v>
      </c>
      <c r="P162" s="6">
        <v>2</v>
      </c>
      <c r="Q162" s="6">
        <v>1</v>
      </c>
      <c r="R162" s="6"/>
      <c r="S162" s="6"/>
      <c r="T162" s="6"/>
      <c r="U162" s="6"/>
      <c r="V162" s="47">
        <f t="shared" si="51"/>
        <v>16</v>
      </c>
      <c r="W162" s="48">
        <v>19</v>
      </c>
      <c r="X162" s="58">
        <f t="shared" si="47"/>
        <v>84.210526315789465</v>
      </c>
      <c r="Y162" s="6">
        <v>0</v>
      </c>
      <c r="Z162" s="6">
        <v>0</v>
      </c>
      <c r="AA162" s="6">
        <v>0</v>
      </c>
      <c r="AB162" s="6">
        <v>0</v>
      </c>
      <c r="AC162" s="6">
        <v>0</v>
      </c>
      <c r="AD162" s="6">
        <v>0</v>
      </c>
      <c r="AE162" s="6">
        <v>0</v>
      </c>
      <c r="AF162" s="6">
        <v>0</v>
      </c>
      <c r="AG162" s="6"/>
      <c r="AH162" s="6"/>
      <c r="AI162" s="6"/>
      <c r="AJ162" s="6"/>
      <c r="AK162" s="47">
        <f t="shared" si="52"/>
        <v>0</v>
      </c>
      <c r="AL162" s="48">
        <v>0.33333333333333331</v>
      </c>
      <c r="AM162" s="58">
        <f t="shared" si="48"/>
        <v>0</v>
      </c>
      <c r="AN162" s="6">
        <v>0</v>
      </c>
      <c r="AO162" s="6">
        <v>0</v>
      </c>
      <c r="AP162" s="6">
        <v>0</v>
      </c>
      <c r="AQ162" s="6">
        <v>0</v>
      </c>
      <c r="AR162" s="6">
        <v>1</v>
      </c>
      <c r="AS162" s="6">
        <v>0</v>
      </c>
      <c r="AT162" s="6">
        <v>1</v>
      </c>
      <c r="AU162" s="6">
        <v>0</v>
      </c>
      <c r="AV162" s="6"/>
      <c r="AW162" s="6"/>
      <c r="AX162" s="6"/>
      <c r="AY162" s="6"/>
      <c r="AZ162" s="47">
        <f t="shared" si="53"/>
        <v>2</v>
      </c>
      <c r="BA162" s="48">
        <v>1</v>
      </c>
      <c r="BB162" s="58">
        <f t="shared" si="49"/>
        <v>200</v>
      </c>
      <c r="BC162" s="14">
        <f t="shared" si="54"/>
        <v>2</v>
      </c>
      <c r="BD162" s="14">
        <f t="shared" si="55"/>
        <v>1</v>
      </c>
      <c r="BE162" s="14">
        <f t="shared" si="56"/>
        <v>3</v>
      </c>
      <c r="BF162" s="14">
        <f t="shared" si="57"/>
        <v>4</v>
      </c>
      <c r="BG162" s="14">
        <f t="shared" si="58"/>
        <v>3</v>
      </c>
      <c r="BH162" s="14">
        <f t="shared" si="59"/>
        <v>1</v>
      </c>
      <c r="BI162" s="14">
        <f t="shared" si="60"/>
        <v>3</v>
      </c>
      <c r="BJ162" s="14">
        <f t="shared" si="61"/>
        <v>1</v>
      </c>
      <c r="BK162" s="14">
        <f t="shared" si="62"/>
        <v>0</v>
      </c>
      <c r="BL162" s="14">
        <f t="shared" si="63"/>
        <v>0</v>
      </c>
      <c r="BM162" s="14">
        <f t="shared" si="64"/>
        <v>0</v>
      </c>
      <c r="BN162" s="14">
        <f t="shared" si="65"/>
        <v>0</v>
      </c>
      <c r="BO162" s="15">
        <f t="shared" si="66"/>
        <v>20.333333333333332</v>
      </c>
      <c r="BP162" s="15">
        <f t="shared" si="67"/>
        <v>18</v>
      </c>
      <c r="BQ162" s="122">
        <f t="shared" si="50"/>
        <v>88.524590163934434</v>
      </c>
    </row>
    <row r="163" spans="1:69" x14ac:dyDescent="0.3">
      <c r="A163" s="72" t="s">
        <v>183</v>
      </c>
      <c r="B163" s="72" t="s">
        <v>182</v>
      </c>
      <c r="C163" s="73">
        <v>407</v>
      </c>
      <c r="D163" s="72" t="s">
        <v>502</v>
      </c>
      <c r="E163" s="72" t="s">
        <v>183</v>
      </c>
      <c r="F163" s="72" t="s">
        <v>182</v>
      </c>
      <c r="G163" s="74" t="s">
        <v>466</v>
      </c>
      <c r="H163" s="75">
        <v>25590</v>
      </c>
      <c r="I163" s="77" t="s">
        <v>533</v>
      </c>
      <c r="J163" s="6">
        <v>5</v>
      </c>
      <c r="K163" s="6">
        <v>12</v>
      </c>
      <c r="L163" s="6">
        <v>7</v>
      </c>
      <c r="M163" s="6">
        <v>3</v>
      </c>
      <c r="N163" s="6">
        <v>2</v>
      </c>
      <c r="O163" s="6">
        <v>2</v>
      </c>
      <c r="P163" s="6">
        <v>2</v>
      </c>
      <c r="Q163" s="6">
        <v>0</v>
      </c>
      <c r="R163" s="6"/>
      <c r="S163" s="6"/>
      <c r="T163" s="6"/>
      <c r="U163" s="6"/>
      <c r="V163" s="47">
        <f t="shared" si="51"/>
        <v>33</v>
      </c>
      <c r="W163" s="48">
        <v>70.333333333333329</v>
      </c>
      <c r="X163" s="58">
        <f t="shared" si="47"/>
        <v>46.919431279620852</v>
      </c>
      <c r="Y163" s="6">
        <v>0</v>
      </c>
      <c r="Z163" s="6">
        <v>0</v>
      </c>
      <c r="AA163" s="6">
        <v>0</v>
      </c>
      <c r="AB163" s="6">
        <v>0</v>
      </c>
      <c r="AC163" s="6">
        <v>0</v>
      </c>
      <c r="AD163" s="6">
        <v>0</v>
      </c>
      <c r="AE163" s="6">
        <v>0</v>
      </c>
      <c r="AF163" s="6">
        <v>0</v>
      </c>
      <c r="AG163" s="6"/>
      <c r="AH163" s="6"/>
      <c r="AI163" s="6"/>
      <c r="AJ163" s="6"/>
      <c r="AK163" s="47">
        <f t="shared" si="52"/>
        <v>0</v>
      </c>
      <c r="AL163" s="48">
        <v>0</v>
      </c>
      <c r="AM163" s="58">
        <f t="shared" si="48"/>
        <v>0</v>
      </c>
      <c r="AN163" s="6">
        <v>0</v>
      </c>
      <c r="AO163" s="6">
        <v>0</v>
      </c>
      <c r="AP163" s="6">
        <v>0</v>
      </c>
      <c r="AQ163" s="6">
        <v>0</v>
      </c>
      <c r="AR163" s="6">
        <v>0</v>
      </c>
      <c r="AS163" s="6">
        <v>0</v>
      </c>
      <c r="AT163" s="6">
        <v>0</v>
      </c>
      <c r="AU163" s="6">
        <v>0</v>
      </c>
      <c r="AV163" s="6"/>
      <c r="AW163" s="6"/>
      <c r="AX163" s="6"/>
      <c r="AY163" s="6"/>
      <c r="AZ163" s="47">
        <f t="shared" si="53"/>
        <v>0</v>
      </c>
      <c r="BA163" s="48">
        <v>2</v>
      </c>
      <c r="BB163" s="58">
        <f t="shared" si="49"/>
        <v>0</v>
      </c>
      <c r="BC163" s="14">
        <f t="shared" si="54"/>
        <v>5</v>
      </c>
      <c r="BD163" s="14">
        <f t="shared" si="55"/>
        <v>12</v>
      </c>
      <c r="BE163" s="14">
        <f t="shared" si="56"/>
        <v>7</v>
      </c>
      <c r="BF163" s="14">
        <f t="shared" si="57"/>
        <v>3</v>
      </c>
      <c r="BG163" s="14">
        <f t="shared" si="58"/>
        <v>2</v>
      </c>
      <c r="BH163" s="14">
        <f t="shared" si="59"/>
        <v>2</v>
      </c>
      <c r="BI163" s="14">
        <f t="shared" si="60"/>
        <v>2</v>
      </c>
      <c r="BJ163" s="14">
        <f t="shared" si="61"/>
        <v>0</v>
      </c>
      <c r="BK163" s="14">
        <f t="shared" si="62"/>
        <v>0</v>
      </c>
      <c r="BL163" s="14">
        <f t="shared" si="63"/>
        <v>0</v>
      </c>
      <c r="BM163" s="14">
        <f t="shared" si="64"/>
        <v>0</v>
      </c>
      <c r="BN163" s="14">
        <f t="shared" si="65"/>
        <v>0</v>
      </c>
      <c r="BO163" s="15">
        <f t="shared" si="66"/>
        <v>72.333333333333329</v>
      </c>
      <c r="BP163" s="15">
        <f t="shared" si="67"/>
        <v>33</v>
      </c>
      <c r="BQ163" s="122">
        <f t="shared" si="50"/>
        <v>45.622119815668206</v>
      </c>
    </row>
    <row r="164" spans="1:69" x14ac:dyDescent="0.3">
      <c r="A164" s="72" t="s">
        <v>183</v>
      </c>
      <c r="B164" s="72" t="s">
        <v>182</v>
      </c>
      <c r="C164" s="73">
        <v>407</v>
      </c>
      <c r="D164" s="72" t="s">
        <v>502</v>
      </c>
      <c r="E164" s="72" t="s">
        <v>183</v>
      </c>
      <c r="F164" s="72" t="s">
        <v>182</v>
      </c>
      <c r="G164" s="74" t="s">
        <v>475</v>
      </c>
      <c r="H164" s="75">
        <v>93</v>
      </c>
      <c r="I164" s="77" t="s">
        <v>190</v>
      </c>
      <c r="J164" s="6">
        <v>9</v>
      </c>
      <c r="K164" s="6">
        <v>4</v>
      </c>
      <c r="L164" s="6">
        <v>13</v>
      </c>
      <c r="M164" s="6">
        <v>7</v>
      </c>
      <c r="N164" s="6">
        <v>3</v>
      </c>
      <c r="O164" s="6">
        <v>4</v>
      </c>
      <c r="P164" s="6">
        <v>5</v>
      </c>
      <c r="Q164" s="6">
        <v>0</v>
      </c>
      <c r="R164" s="6"/>
      <c r="S164" s="6"/>
      <c r="T164" s="6"/>
      <c r="U164" s="6"/>
      <c r="V164" s="47">
        <f t="shared" si="51"/>
        <v>45</v>
      </c>
      <c r="W164" s="48">
        <v>116.66666666666667</v>
      </c>
      <c r="X164" s="58">
        <f t="shared" si="47"/>
        <v>38.571428571428569</v>
      </c>
      <c r="Y164" s="6">
        <v>0</v>
      </c>
      <c r="Z164" s="6">
        <v>0</v>
      </c>
      <c r="AA164" s="6">
        <v>0</v>
      </c>
      <c r="AB164" s="6">
        <v>0</v>
      </c>
      <c r="AC164" s="6">
        <v>0</v>
      </c>
      <c r="AD164" s="6">
        <v>0</v>
      </c>
      <c r="AE164" s="6">
        <v>0</v>
      </c>
      <c r="AF164" s="6">
        <v>0</v>
      </c>
      <c r="AG164" s="6"/>
      <c r="AH164" s="6"/>
      <c r="AI164" s="6"/>
      <c r="AJ164" s="6"/>
      <c r="AK164" s="47">
        <f t="shared" si="52"/>
        <v>0</v>
      </c>
      <c r="AL164" s="48">
        <v>1.6666666666666667</v>
      </c>
      <c r="AM164" s="58">
        <f t="shared" si="48"/>
        <v>0</v>
      </c>
      <c r="AN164" s="6">
        <v>0</v>
      </c>
      <c r="AO164" s="6">
        <v>0</v>
      </c>
      <c r="AP164" s="6">
        <v>0</v>
      </c>
      <c r="AQ164" s="6">
        <v>0</v>
      </c>
      <c r="AR164" s="6">
        <v>0</v>
      </c>
      <c r="AS164" s="6">
        <v>0</v>
      </c>
      <c r="AT164" s="6">
        <v>0</v>
      </c>
      <c r="AU164" s="6">
        <v>0</v>
      </c>
      <c r="AV164" s="6"/>
      <c r="AW164" s="6"/>
      <c r="AX164" s="6"/>
      <c r="AY164" s="6"/>
      <c r="AZ164" s="47">
        <f t="shared" si="53"/>
        <v>0</v>
      </c>
      <c r="BA164" s="48">
        <v>1.3333333333333333</v>
      </c>
      <c r="BB164" s="58">
        <f t="shared" si="49"/>
        <v>0</v>
      </c>
      <c r="BC164" s="14">
        <f t="shared" si="54"/>
        <v>9</v>
      </c>
      <c r="BD164" s="14">
        <f t="shared" si="55"/>
        <v>4</v>
      </c>
      <c r="BE164" s="14">
        <f t="shared" si="56"/>
        <v>13</v>
      </c>
      <c r="BF164" s="14">
        <f t="shared" si="57"/>
        <v>7</v>
      </c>
      <c r="BG164" s="14">
        <f t="shared" si="58"/>
        <v>3</v>
      </c>
      <c r="BH164" s="14">
        <f t="shared" si="59"/>
        <v>4</v>
      </c>
      <c r="BI164" s="14">
        <f t="shared" si="60"/>
        <v>5</v>
      </c>
      <c r="BJ164" s="14">
        <f t="shared" si="61"/>
        <v>0</v>
      </c>
      <c r="BK164" s="14">
        <f t="shared" si="62"/>
        <v>0</v>
      </c>
      <c r="BL164" s="14">
        <f t="shared" si="63"/>
        <v>0</v>
      </c>
      <c r="BM164" s="14">
        <f t="shared" si="64"/>
        <v>0</v>
      </c>
      <c r="BN164" s="14">
        <f t="shared" si="65"/>
        <v>0</v>
      </c>
      <c r="BO164" s="15">
        <f t="shared" si="66"/>
        <v>119.66666666666667</v>
      </c>
      <c r="BP164" s="15">
        <f t="shared" si="67"/>
        <v>45</v>
      </c>
      <c r="BQ164" s="122">
        <f t="shared" si="50"/>
        <v>37.604456824512532</v>
      </c>
    </row>
    <row r="165" spans="1:69" x14ac:dyDescent="0.3">
      <c r="A165" s="72" t="s">
        <v>183</v>
      </c>
      <c r="B165" s="72" t="s">
        <v>182</v>
      </c>
      <c r="C165" s="73">
        <v>407</v>
      </c>
      <c r="D165" s="72" t="s">
        <v>502</v>
      </c>
      <c r="E165" s="72" t="s">
        <v>183</v>
      </c>
      <c r="F165" s="72" t="s">
        <v>182</v>
      </c>
      <c r="G165" s="74" t="s">
        <v>466</v>
      </c>
      <c r="H165" s="75">
        <v>94</v>
      </c>
      <c r="I165" s="77" t="s">
        <v>185</v>
      </c>
      <c r="J165" s="6">
        <v>1</v>
      </c>
      <c r="K165" s="6">
        <v>3</v>
      </c>
      <c r="L165" s="6">
        <v>2</v>
      </c>
      <c r="M165" s="6">
        <v>0</v>
      </c>
      <c r="N165" s="6">
        <v>0</v>
      </c>
      <c r="O165" s="6">
        <v>0</v>
      </c>
      <c r="P165" s="6">
        <v>1</v>
      </c>
      <c r="Q165" s="6">
        <v>0</v>
      </c>
      <c r="R165" s="6"/>
      <c r="S165" s="6"/>
      <c r="T165" s="6"/>
      <c r="U165" s="6"/>
      <c r="V165" s="47">
        <f t="shared" si="51"/>
        <v>7</v>
      </c>
      <c r="W165" s="48">
        <v>30.666666666666668</v>
      </c>
      <c r="X165" s="58">
        <f t="shared" si="47"/>
        <v>22.826086956521738</v>
      </c>
      <c r="Y165" s="6">
        <v>0</v>
      </c>
      <c r="Z165" s="6">
        <v>0</v>
      </c>
      <c r="AA165" s="6">
        <v>0</v>
      </c>
      <c r="AB165" s="6">
        <v>0</v>
      </c>
      <c r="AC165" s="6">
        <v>0</v>
      </c>
      <c r="AD165" s="6">
        <v>0</v>
      </c>
      <c r="AE165" s="6">
        <v>0</v>
      </c>
      <c r="AF165" s="6">
        <v>0</v>
      </c>
      <c r="AG165" s="6"/>
      <c r="AH165" s="6"/>
      <c r="AI165" s="6"/>
      <c r="AJ165" s="6"/>
      <c r="AK165" s="47">
        <f t="shared" si="52"/>
        <v>0</v>
      </c>
      <c r="AL165" s="48">
        <v>0</v>
      </c>
      <c r="AM165" s="58">
        <f t="shared" si="48"/>
        <v>0</v>
      </c>
      <c r="AN165" s="6">
        <v>0</v>
      </c>
      <c r="AO165" s="6">
        <v>0</v>
      </c>
      <c r="AP165" s="6">
        <v>0</v>
      </c>
      <c r="AQ165" s="6">
        <v>0</v>
      </c>
      <c r="AR165" s="6">
        <v>0</v>
      </c>
      <c r="AS165" s="6">
        <v>0</v>
      </c>
      <c r="AT165" s="6">
        <v>0</v>
      </c>
      <c r="AU165" s="6">
        <v>0</v>
      </c>
      <c r="AV165" s="6"/>
      <c r="AW165" s="6"/>
      <c r="AX165" s="6"/>
      <c r="AY165" s="6"/>
      <c r="AZ165" s="47">
        <f t="shared" si="53"/>
        <v>0</v>
      </c>
      <c r="BA165" s="48">
        <v>0</v>
      </c>
      <c r="BB165" s="58">
        <f t="shared" si="49"/>
        <v>0</v>
      </c>
      <c r="BC165" s="14">
        <f t="shared" si="54"/>
        <v>1</v>
      </c>
      <c r="BD165" s="14">
        <f t="shared" si="55"/>
        <v>3</v>
      </c>
      <c r="BE165" s="14">
        <f t="shared" si="56"/>
        <v>2</v>
      </c>
      <c r="BF165" s="14">
        <f t="shared" si="57"/>
        <v>0</v>
      </c>
      <c r="BG165" s="14">
        <f t="shared" si="58"/>
        <v>0</v>
      </c>
      <c r="BH165" s="14">
        <f t="shared" si="59"/>
        <v>0</v>
      </c>
      <c r="BI165" s="14">
        <f t="shared" si="60"/>
        <v>1</v>
      </c>
      <c r="BJ165" s="14">
        <f t="shared" si="61"/>
        <v>0</v>
      </c>
      <c r="BK165" s="14">
        <f t="shared" si="62"/>
        <v>0</v>
      </c>
      <c r="BL165" s="14">
        <f t="shared" si="63"/>
        <v>0</v>
      </c>
      <c r="BM165" s="14">
        <f t="shared" si="64"/>
        <v>0</v>
      </c>
      <c r="BN165" s="14">
        <f t="shared" si="65"/>
        <v>0</v>
      </c>
      <c r="BO165" s="15">
        <f t="shared" si="66"/>
        <v>30.666666666666668</v>
      </c>
      <c r="BP165" s="15">
        <f t="shared" si="67"/>
        <v>7</v>
      </c>
      <c r="BQ165" s="122">
        <f t="shared" si="50"/>
        <v>22.826086956521738</v>
      </c>
    </row>
    <row r="166" spans="1:69" x14ac:dyDescent="0.3">
      <c r="A166" s="72" t="s">
        <v>183</v>
      </c>
      <c r="B166" s="72" t="s">
        <v>182</v>
      </c>
      <c r="C166" s="73">
        <v>407</v>
      </c>
      <c r="D166" s="72" t="s">
        <v>502</v>
      </c>
      <c r="E166" s="72" t="s">
        <v>183</v>
      </c>
      <c r="F166" s="72" t="s">
        <v>182</v>
      </c>
      <c r="G166" s="74" t="s">
        <v>466</v>
      </c>
      <c r="H166" s="75">
        <v>7041</v>
      </c>
      <c r="I166" s="77" t="s">
        <v>191</v>
      </c>
      <c r="J166" s="6">
        <v>0</v>
      </c>
      <c r="K166" s="6">
        <v>5</v>
      </c>
      <c r="L166" s="6">
        <v>2</v>
      </c>
      <c r="M166" s="6">
        <v>4</v>
      </c>
      <c r="N166" s="6">
        <v>1</v>
      </c>
      <c r="O166" s="6">
        <v>1</v>
      </c>
      <c r="P166" s="6">
        <v>6</v>
      </c>
      <c r="Q166" s="6">
        <v>0</v>
      </c>
      <c r="R166" s="6"/>
      <c r="S166" s="6"/>
      <c r="T166" s="6"/>
      <c r="U166" s="6"/>
      <c r="V166" s="47">
        <f t="shared" si="51"/>
        <v>19</v>
      </c>
      <c r="W166" s="48">
        <v>60.333333333333336</v>
      </c>
      <c r="X166" s="58">
        <f t="shared" si="47"/>
        <v>31.491712707182316</v>
      </c>
      <c r="Y166" s="6">
        <v>0</v>
      </c>
      <c r="Z166" s="6">
        <v>0</v>
      </c>
      <c r="AA166" s="6">
        <v>0</v>
      </c>
      <c r="AB166" s="6">
        <v>0</v>
      </c>
      <c r="AC166" s="6">
        <v>0</v>
      </c>
      <c r="AD166" s="6">
        <v>0</v>
      </c>
      <c r="AE166" s="6">
        <v>1</v>
      </c>
      <c r="AF166" s="6">
        <v>0</v>
      </c>
      <c r="AG166" s="6"/>
      <c r="AH166" s="6"/>
      <c r="AI166" s="6"/>
      <c r="AJ166" s="6"/>
      <c r="AK166" s="47">
        <f t="shared" si="52"/>
        <v>1</v>
      </c>
      <c r="AL166" s="48">
        <v>0</v>
      </c>
      <c r="AM166" s="58">
        <f t="shared" si="48"/>
        <v>0</v>
      </c>
      <c r="AN166" s="6">
        <v>0</v>
      </c>
      <c r="AO166" s="6">
        <v>0</v>
      </c>
      <c r="AP166" s="6">
        <v>0</v>
      </c>
      <c r="AQ166" s="6">
        <v>0</v>
      </c>
      <c r="AR166" s="6">
        <v>0</v>
      </c>
      <c r="AS166" s="6">
        <v>0</v>
      </c>
      <c r="AT166" s="6">
        <v>0</v>
      </c>
      <c r="AU166" s="6">
        <v>0</v>
      </c>
      <c r="AV166" s="6"/>
      <c r="AW166" s="6"/>
      <c r="AX166" s="6"/>
      <c r="AY166" s="6"/>
      <c r="AZ166" s="47">
        <f t="shared" si="53"/>
        <v>0</v>
      </c>
      <c r="BA166" s="48">
        <v>0.33333333333333331</v>
      </c>
      <c r="BB166" s="58">
        <f t="shared" si="49"/>
        <v>0</v>
      </c>
      <c r="BC166" s="14">
        <f t="shared" si="54"/>
        <v>0</v>
      </c>
      <c r="BD166" s="14">
        <f t="shared" si="55"/>
        <v>5</v>
      </c>
      <c r="BE166" s="14">
        <f t="shared" si="56"/>
        <v>2</v>
      </c>
      <c r="BF166" s="14">
        <f t="shared" si="57"/>
        <v>4</v>
      </c>
      <c r="BG166" s="14">
        <f t="shared" si="58"/>
        <v>1</v>
      </c>
      <c r="BH166" s="14">
        <f t="shared" si="59"/>
        <v>1</v>
      </c>
      <c r="BI166" s="14">
        <f t="shared" si="60"/>
        <v>7</v>
      </c>
      <c r="BJ166" s="14">
        <f t="shared" si="61"/>
        <v>0</v>
      </c>
      <c r="BK166" s="14">
        <f t="shared" si="62"/>
        <v>0</v>
      </c>
      <c r="BL166" s="14">
        <f t="shared" si="63"/>
        <v>0</v>
      </c>
      <c r="BM166" s="14">
        <f t="shared" si="64"/>
        <v>0</v>
      </c>
      <c r="BN166" s="14">
        <f t="shared" si="65"/>
        <v>0</v>
      </c>
      <c r="BO166" s="15">
        <f t="shared" si="66"/>
        <v>60.666666666666671</v>
      </c>
      <c r="BP166" s="15">
        <f t="shared" si="67"/>
        <v>20</v>
      </c>
      <c r="BQ166" s="122">
        <f t="shared" si="50"/>
        <v>32.967032967032964</v>
      </c>
    </row>
    <row r="167" spans="1:69" x14ac:dyDescent="0.3">
      <c r="A167" s="72" t="s">
        <v>183</v>
      </c>
      <c r="B167" s="72" t="s">
        <v>182</v>
      </c>
      <c r="C167" s="73">
        <v>407</v>
      </c>
      <c r="D167" s="72" t="s">
        <v>502</v>
      </c>
      <c r="E167" s="72" t="s">
        <v>183</v>
      </c>
      <c r="F167" s="72" t="s">
        <v>182</v>
      </c>
      <c r="G167" s="74" t="s">
        <v>466</v>
      </c>
      <c r="H167" s="75">
        <v>15306</v>
      </c>
      <c r="I167" s="77" t="s">
        <v>184</v>
      </c>
      <c r="J167" s="6">
        <v>18</v>
      </c>
      <c r="K167" s="6">
        <v>7</v>
      </c>
      <c r="L167" s="6">
        <v>4</v>
      </c>
      <c r="M167" s="6">
        <v>6</v>
      </c>
      <c r="N167" s="6">
        <v>4</v>
      </c>
      <c r="O167" s="6">
        <v>8</v>
      </c>
      <c r="P167" s="6">
        <v>7</v>
      </c>
      <c r="Q167" s="6">
        <v>12</v>
      </c>
      <c r="R167" s="6"/>
      <c r="S167" s="6"/>
      <c r="T167" s="6"/>
      <c r="U167" s="6"/>
      <c r="V167" s="47">
        <f t="shared" si="51"/>
        <v>66</v>
      </c>
      <c r="W167" s="48">
        <v>46.666666666666664</v>
      </c>
      <c r="X167" s="58">
        <f t="shared" si="47"/>
        <v>141.42857142857144</v>
      </c>
      <c r="Y167" s="6">
        <v>0</v>
      </c>
      <c r="Z167" s="6">
        <v>0</v>
      </c>
      <c r="AA167" s="6">
        <v>0</v>
      </c>
      <c r="AB167" s="6">
        <v>0</v>
      </c>
      <c r="AC167" s="6">
        <v>0</v>
      </c>
      <c r="AD167" s="6">
        <v>0</v>
      </c>
      <c r="AE167" s="6">
        <v>0</v>
      </c>
      <c r="AF167" s="6">
        <v>0</v>
      </c>
      <c r="AG167" s="6"/>
      <c r="AH167" s="6"/>
      <c r="AI167" s="6"/>
      <c r="AJ167" s="6"/>
      <c r="AK167" s="47">
        <f t="shared" si="52"/>
        <v>0</v>
      </c>
      <c r="AL167" s="48">
        <v>0</v>
      </c>
      <c r="AM167" s="58">
        <f t="shared" si="48"/>
        <v>0</v>
      </c>
      <c r="AN167" s="6">
        <v>0</v>
      </c>
      <c r="AO167" s="6">
        <v>0</v>
      </c>
      <c r="AP167" s="6">
        <v>0</v>
      </c>
      <c r="AQ167" s="6">
        <v>0</v>
      </c>
      <c r="AR167" s="6">
        <v>0</v>
      </c>
      <c r="AS167" s="6">
        <v>0</v>
      </c>
      <c r="AT167" s="6">
        <v>0</v>
      </c>
      <c r="AU167" s="6">
        <v>0</v>
      </c>
      <c r="AV167" s="6"/>
      <c r="AW167" s="6"/>
      <c r="AX167" s="6"/>
      <c r="AY167" s="6"/>
      <c r="AZ167" s="47">
        <f t="shared" si="53"/>
        <v>0</v>
      </c>
      <c r="BA167" s="48">
        <v>0.33333333333333331</v>
      </c>
      <c r="BB167" s="58">
        <f t="shared" si="49"/>
        <v>0</v>
      </c>
      <c r="BC167" s="14">
        <f t="shared" si="54"/>
        <v>18</v>
      </c>
      <c r="BD167" s="14">
        <f t="shared" si="55"/>
        <v>7</v>
      </c>
      <c r="BE167" s="14">
        <f t="shared" si="56"/>
        <v>4</v>
      </c>
      <c r="BF167" s="14">
        <f t="shared" si="57"/>
        <v>6</v>
      </c>
      <c r="BG167" s="14">
        <f t="shared" si="58"/>
        <v>4</v>
      </c>
      <c r="BH167" s="14">
        <f t="shared" si="59"/>
        <v>8</v>
      </c>
      <c r="BI167" s="14">
        <f t="shared" si="60"/>
        <v>7</v>
      </c>
      <c r="BJ167" s="14">
        <f t="shared" si="61"/>
        <v>12</v>
      </c>
      <c r="BK167" s="14">
        <f t="shared" si="62"/>
        <v>0</v>
      </c>
      <c r="BL167" s="14">
        <f t="shared" si="63"/>
        <v>0</v>
      </c>
      <c r="BM167" s="14">
        <f t="shared" si="64"/>
        <v>0</v>
      </c>
      <c r="BN167" s="14">
        <f t="shared" si="65"/>
        <v>0</v>
      </c>
      <c r="BO167" s="15">
        <f t="shared" si="66"/>
        <v>47</v>
      </c>
      <c r="BP167" s="15">
        <f t="shared" si="67"/>
        <v>66</v>
      </c>
      <c r="BQ167" s="122">
        <f t="shared" si="50"/>
        <v>140.42553191489361</v>
      </c>
    </row>
    <row r="168" spans="1:69" x14ac:dyDescent="0.3">
      <c r="A168" s="72" t="s">
        <v>183</v>
      </c>
      <c r="B168" s="72" t="s">
        <v>182</v>
      </c>
      <c r="C168" s="73">
        <v>407</v>
      </c>
      <c r="D168" s="72" t="s">
        <v>502</v>
      </c>
      <c r="E168" s="72" t="s">
        <v>183</v>
      </c>
      <c r="F168" s="72" t="s">
        <v>182</v>
      </c>
      <c r="G168" s="74" t="s">
        <v>466</v>
      </c>
      <c r="H168" s="75">
        <v>26374</v>
      </c>
      <c r="I168" s="77" t="s">
        <v>534</v>
      </c>
      <c r="J168" s="6">
        <v>1</v>
      </c>
      <c r="K168" s="6">
        <v>0</v>
      </c>
      <c r="L168" s="6">
        <v>1</v>
      </c>
      <c r="M168" s="6">
        <v>0</v>
      </c>
      <c r="N168" s="6">
        <v>4</v>
      </c>
      <c r="O168" s="6">
        <v>3</v>
      </c>
      <c r="P168" s="6">
        <v>2</v>
      </c>
      <c r="Q168" s="6">
        <v>0</v>
      </c>
      <c r="R168" s="6"/>
      <c r="S168" s="6"/>
      <c r="T168" s="6"/>
      <c r="U168" s="6"/>
      <c r="V168" s="47">
        <f t="shared" si="51"/>
        <v>11</v>
      </c>
      <c r="W168" s="48">
        <v>42.666666666666664</v>
      </c>
      <c r="X168" s="58">
        <f t="shared" si="47"/>
        <v>25.78125</v>
      </c>
      <c r="Y168" s="6">
        <v>0</v>
      </c>
      <c r="Z168" s="6">
        <v>0</v>
      </c>
      <c r="AA168" s="6">
        <v>0</v>
      </c>
      <c r="AB168" s="6">
        <v>0</v>
      </c>
      <c r="AC168" s="6">
        <v>0</v>
      </c>
      <c r="AD168" s="6">
        <v>0</v>
      </c>
      <c r="AE168" s="6">
        <v>0</v>
      </c>
      <c r="AF168" s="6">
        <v>0</v>
      </c>
      <c r="AG168" s="6"/>
      <c r="AH168" s="6"/>
      <c r="AI168" s="6"/>
      <c r="AJ168" s="6"/>
      <c r="AK168" s="47">
        <f t="shared" si="52"/>
        <v>0</v>
      </c>
      <c r="AL168" s="48">
        <v>0</v>
      </c>
      <c r="AM168" s="58">
        <f t="shared" si="48"/>
        <v>0</v>
      </c>
      <c r="AN168" s="6">
        <v>0</v>
      </c>
      <c r="AO168" s="6">
        <v>0</v>
      </c>
      <c r="AP168" s="6">
        <v>0</v>
      </c>
      <c r="AQ168" s="6">
        <v>0</v>
      </c>
      <c r="AR168" s="6">
        <v>0</v>
      </c>
      <c r="AS168" s="6">
        <v>0</v>
      </c>
      <c r="AT168" s="6">
        <v>0</v>
      </c>
      <c r="AU168" s="6">
        <v>0</v>
      </c>
      <c r="AV168" s="6"/>
      <c r="AW168" s="6"/>
      <c r="AX168" s="6"/>
      <c r="AY168" s="6"/>
      <c r="AZ168" s="47">
        <f t="shared" si="53"/>
        <v>0</v>
      </c>
      <c r="BA168" s="48">
        <v>0.33333333333333331</v>
      </c>
      <c r="BB168" s="58">
        <f t="shared" si="49"/>
        <v>0</v>
      </c>
      <c r="BC168" s="14">
        <f t="shared" si="54"/>
        <v>1</v>
      </c>
      <c r="BD168" s="14">
        <f t="shared" si="55"/>
        <v>0</v>
      </c>
      <c r="BE168" s="14">
        <f t="shared" si="56"/>
        <v>1</v>
      </c>
      <c r="BF168" s="14">
        <f t="shared" si="57"/>
        <v>0</v>
      </c>
      <c r="BG168" s="14">
        <f t="shared" si="58"/>
        <v>4</v>
      </c>
      <c r="BH168" s="14">
        <f t="shared" si="59"/>
        <v>3</v>
      </c>
      <c r="BI168" s="14">
        <f t="shared" si="60"/>
        <v>2</v>
      </c>
      <c r="BJ168" s="14">
        <f t="shared" si="61"/>
        <v>0</v>
      </c>
      <c r="BK168" s="14">
        <f t="shared" si="62"/>
        <v>0</v>
      </c>
      <c r="BL168" s="14">
        <f t="shared" si="63"/>
        <v>0</v>
      </c>
      <c r="BM168" s="14">
        <f t="shared" si="64"/>
        <v>0</v>
      </c>
      <c r="BN168" s="14">
        <f t="shared" si="65"/>
        <v>0</v>
      </c>
      <c r="BO168" s="15">
        <f t="shared" si="66"/>
        <v>43</v>
      </c>
      <c r="BP168" s="15">
        <f t="shared" si="67"/>
        <v>11</v>
      </c>
      <c r="BQ168" s="122">
        <f t="shared" si="50"/>
        <v>25.581395348837212</v>
      </c>
    </row>
    <row r="169" spans="1:69" x14ac:dyDescent="0.3">
      <c r="A169" s="72" t="s">
        <v>183</v>
      </c>
      <c r="B169" s="72" t="s">
        <v>182</v>
      </c>
      <c r="C169" s="73">
        <v>407</v>
      </c>
      <c r="D169" s="72" t="s">
        <v>502</v>
      </c>
      <c r="E169" s="72" t="s">
        <v>183</v>
      </c>
      <c r="F169" s="72" t="s">
        <v>182</v>
      </c>
      <c r="G169" s="74" t="s">
        <v>466</v>
      </c>
      <c r="H169" s="75">
        <v>26611</v>
      </c>
      <c r="I169" s="77" t="s">
        <v>535</v>
      </c>
      <c r="J169" s="6">
        <v>4</v>
      </c>
      <c r="K169" s="6">
        <v>3</v>
      </c>
      <c r="L169" s="6">
        <v>4</v>
      </c>
      <c r="M169" s="6">
        <v>4</v>
      </c>
      <c r="N169" s="6">
        <v>1</v>
      </c>
      <c r="O169" s="6">
        <v>1</v>
      </c>
      <c r="P169" s="6">
        <v>4</v>
      </c>
      <c r="Q169" s="6">
        <v>0</v>
      </c>
      <c r="R169" s="6"/>
      <c r="S169" s="6"/>
      <c r="T169" s="6"/>
      <c r="U169" s="6"/>
      <c r="V169" s="47">
        <f t="shared" si="51"/>
        <v>21</v>
      </c>
      <c r="W169" s="48">
        <v>36.666666666666664</v>
      </c>
      <c r="X169" s="58">
        <f t="shared" si="47"/>
        <v>57.272727272727273</v>
      </c>
      <c r="Y169" s="6">
        <v>0</v>
      </c>
      <c r="Z169" s="6">
        <v>0</v>
      </c>
      <c r="AA169" s="6">
        <v>0</v>
      </c>
      <c r="AB169" s="6">
        <v>0</v>
      </c>
      <c r="AC169" s="6">
        <v>0</v>
      </c>
      <c r="AD169" s="6">
        <v>0</v>
      </c>
      <c r="AE169" s="6">
        <v>0</v>
      </c>
      <c r="AF169" s="6">
        <v>0</v>
      </c>
      <c r="AG169" s="6"/>
      <c r="AH169" s="6"/>
      <c r="AI169" s="6"/>
      <c r="AJ169" s="6"/>
      <c r="AK169" s="47">
        <f t="shared" si="52"/>
        <v>0</v>
      </c>
      <c r="AL169" s="48">
        <v>0.33333333333333331</v>
      </c>
      <c r="AM169" s="58">
        <f t="shared" si="48"/>
        <v>0</v>
      </c>
      <c r="AN169" s="6">
        <v>0</v>
      </c>
      <c r="AO169" s="6">
        <v>0</v>
      </c>
      <c r="AP169" s="6">
        <v>0</v>
      </c>
      <c r="AQ169" s="6">
        <v>0</v>
      </c>
      <c r="AR169" s="6">
        <v>0</v>
      </c>
      <c r="AS169" s="6">
        <v>0</v>
      </c>
      <c r="AT169" s="6">
        <v>0</v>
      </c>
      <c r="AU169" s="6">
        <v>0</v>
      </c>
      <c r="AV169" s="6"/>
      <c r="AW169" s="6"/>
      <c r="AX169" s="6"/>
      <c r="AY169" s="6"/>
      <c r="AZ169" s="47">
        <f t="shared" si="53"/>
        <v>0</v>
      </c>
      <c r="BA169" s="48">
        <v>0.33333333333333331</v>
      </c>
      <c r="BB169" s="58">
        <f t="shared" si="49"/>
        <v>0</v>
      </c>
      <c r="BC169" s="14">
        <f t="shared" si="54"/>
        <v>4</v>
      </c>
      <c r="BD169" s="14">
        <f t="shared" si="55"/>
        <v>3</v>
      </c>
      <c r="BE169" s="14">
        <f t="shared" si="56"/>
        <v>4</v>
      </c>
      <c r="BF169" s="14">
        <f t="shared" si="57"/>
        <v>4</v>
      </c>
      <c r="BG169" s="14">
        <f t="shared" si="58"/>
        <v>1</v>
      </c>
      <c r="BH169" s="14">
        <f t="shared" si="59"/>
        <v>1</v>
      </c>
      <c r="BI169" s="14">
        <f t="shared" si="60"/>
        <v>4</v>
      </c>
      <c r="BJ169" s="14">
        <f t="shared" si="61"/>
        <v>0</v>
      </c>
      <c r="BK169" s="14">
        <f t="shared" si="62"/>
        <v>0</v>
      </c>
      <c r="BL169" s="14">
        <f t="shared" si="63"/>
        <v>0</v>
      </c>
      <c r="BM169" s="14">
        <f t="shared" si="64"/>
        <v>0</v>
      </c>
      <c r="BN169" s="14">
        <f t="shared" si="65"/>
        <v>0</v>
      </c>
      <c r="BO169" s="15">
        <f t="shared" si="66"/>
        <v>37.333333333333336</v>
      </c>
      <c r="BP169" s="15">
        <f t="shared" si="67"/>
        <v>21</v>
      </c>
      <c r="BQ169" s="122">
        <f t="shared" si="50"/>
        <v>56.25</v>
      </c>
    </row>
    <row r="170" spans="1:69" x14ac:dyDescent="0.3">
      <c r="A170" s="72" t="s">
        <v>183</v>
      </c>
      <c r="B170" s="72" t="s">
        <v>204</v>
      </c>
      <c r="C170" s="73">
        <v>407</v>
      </c>
      <c r="D170" s="72" t="s">
        <v>502</v>
      </c>
      <c r="E170" s="72" t="s">
        <v>183</v>
      </c>
      <c r="F170" s="72" t="s">
        <v>182</v>
      </c>
      <c r="G170" s="74" t="s">
        <v>467</v>
      </c>
      <c r="H170" s="75">
        <v>98</v>
      </c>
      <c r="I170" s="77" t="s">
        <v>536</v>
      </c>
      <c r="J170" s="6">
        <v>2</v>
      </c>
      <c r="K170" s="6">
        <v>7</v>
      </c>
      <c r="L170" s="6">
        <v>13</v>
      </c>
      <c r="M170" s="6">
        <v>5</v>
      </c>
      <c r="N170" s="6">
        <v>8</v>
      </c>
      <c r="O170" s="6">
        <v>14</v>
      </c>
      <c r="P170" s="6">
        <v>18</v>
      </c>
      <c r="Q170" s="6">
        <v>0</v>
      </c>
      <c r="R170" s="6"/>
      <c r="S170" s="6"/>
      <c r="T170" s="6"/>
      <c r="U170" s="6"/>
      <c r="V170" s="47">
        <f t="shared" si="51"/>
        <v>67</v>
      </c>
      <c r="W170" s="48">
        <v>90.333333333333329</v>
      </c>
      <c r="X170" s="58">
        <f t="shared" si="47"/>
        <v>74.169741697416981</v>
      </c>
      <c r="Y170" s="6">
        <v>0</v>
      </c>
      <c r="Z170" s="6">
        <v>0</v>
      </c>
      <c r="AA170" s="6">
        <v>0</v>
      </c>
      <c r="AB170" s="6">
        <v>0</v>
      </c>
      <c r="AC170" s="6">
        <v>0</v>
      </c>
      <c r="AD170" s="6">
        <v>0</v>
      </c>
      <c r="AE170" s="6">
        <v>0</v>
      </c>
      <c r="AF170" s="6">
        <v>0</v>
      </c>
      <c r="AG170" s="6"/>
      <c r="AH170" s="6"/>
      <c r="AI170" s="6"/>
      <c r="AJ170" s="6"/>
      <c r="AK170" s="47">
        <f t="shared" si="52"/>
        <v>0</v>
      </c>
      <c r="AL170" s="48">
        <v>20</v>
      </c>
      <c r="AM170" s="58">
        <f t="shared" si="48"/>
        <v>0</v>
      </c>
      <c r="AN170" s="6">
        <v>0</v>
      </c>
      <c r="AO170" s="6">
        <v>0</v>
      </c>
      <c r="AP170" s="6">
        <v>0</v>
      </c>
      <c r="AQ170" s="6">
        <v>0</v>
      </c>
      <c r="AR170" s="6">
        <v>0</v>
      </c>
      <c r="AS170" s="6">
        <v>0</v>
      </c>
      <c r="AT170" s="6">
        <v>0</v>
      </c>
      <c r="AU170" s="6">
        <v>0</v>
      </c>
      <c r="AV170" s="6"/>
      <c r="AW170" s="6"/>
      <c r="AX170" s="6"/>
      <c r="AY170" s="6"/>
      <c r="AZ170" s="47">
        <f t="shared" si="53"/>
        <v>0</v>
      </c>
      <c r="BA170" s="48">
        <v>0.66666666666666663</v>
      </c>
      <c r="BB170" s="58">
        <f t="shared" si="49"/>
        <v>0</v>
      </c>
      <c r="BC170" s="14">
        <f t="shared" si="54"/>
        <v>2</v>
      </c>
      <c r="BD170" s="14">
        <f t="shared" si="55"/>
        <v>7</v>
      </c>
      <c r="BE170" s="14">
        <f t="shared" si="56"/>
        <v>13</v>
      </c>
      <c r="BF170" s="14">
        <f t="shared" si="57"/>
        <v>5</v>
      </c>
      <c r="BG170" s="14">
        <f t="shared" si="58"/>
        <v>8</v>
      </c>
      <c r="BH170" s="14">
        <f t="shared" si="59"/>
        <v>14</v>
      </c>
      <c r="BI170" s="14">
        <f t="shared" si="60"/>
        <v>18</v>
      </c>
      <c r="BJ170" s="14">
        <f t="shared" si="61"/>
        <v>0</v>
      </c>
      <c r="BK170" s="14">
        <f t="shared" si="62"/>
        <v>0</v>
      </c>
      <c r="BL170" s="14">
        <f t="shared" si="63"/>
        <v>0</v>
      </c>
      <c r="BM170" s="14">
        <f t="shared" si="64"/>
        <v>0</v>
      </c>
      <c r="BN170" s="14">
        <f t="shared" si="65"/>
        <v>0</v>
      </c>
      <c r="BO170" s="15">
        <f t="shared" si="66"/>
        <v>111</v>
      </c>
      <c r="BP170" s="15">
        <f t="shared" si="67"/>
        <v>67</v>
      </c>
      <c r="BQ170" s="122">
        <f t="shared" si="50"/>
        <v>60.360360360360367</v>
      </c>
    </row>
    <row r="171" spans="1:69" x14ac:dyDescent="0.3">
      <c r="A171" s="72" t="s">
        <v>183</v>
      </c>
      <c r="B171" s="72" t="s">
        <v>204</v>
      </c>
      <c r="C171" s="73">
        <v>407</v>
      </c>
      <c r="D171" s="72" t="s">
        <v>502</v>
      </c>
      <c r="E171" s="72" t="s">
        <v>183</v>
      </c>
      <c r="F171" s="72" t="s">
        <v>182</v>
      </c>
      <c r="G171" s="74" t="s">
        <v>466</v>
      </c>
      <c r="H171" s="75">
        <v>99</v>
      </c>
      <c r="I171" s="77" t="s">
        <v>206</v>
      </c>
      <c r="J171" s="6">
        <v>1</v>
      </c>
      <c r="K171" s="6">
        <v>3</v>
      </c>
      <c r="L171" s="6">
        <v>2</v>
      </c>
      <c r="M171" s="6">
        <v>0</v>
      </c>
      <c r="N171" s="6">
        <v>0</v>
      </c>
      <c r="O171" s="6">
        <v>5</v>
      </c>
      <c r="P171" s="6">
        <v>0</v>
      </c>
      <c r="Q171" s="6">
        <v>0</v>
      </c>
      <c r="R171" s="6"/>
      <c r="S171" s="6"/>
      <c r="T171" s="6"/>
      <c r="U171" s="6"/>
      <c r="V171" s="47">
        <f t="shared" si="51"/>
        <v>11</v>
      </c>
      <c r="W171" s="48">
        <v>37.666666666666664</v>
      </c>
      <c r="X171" s="58">
        <f t="shared" si="47"/>
        <v>29.20353982300885</v>
      </c>
      <c r="Y171" s="6">
        <v>0</v>
      </c>
      <c r="Z171" s="6">
        <v>0</v>
      </c>
      <c r="AA171" s="6">
        <v>0</v>
      </c>
      <c r="AB171" s="6">
        <v>0</v>
      </c>
      <c r="AC171" s="6">
        <v>0</v>
      </c>
      <c r="AD171" s="6">
        <v>0</v>
      </c>
      <c r="AE171" s="6">
        <v>0</v>
      </c>
      <c r="AF171" s="6">
        <v>0</v>
      </c>
      <c r="AG171" s="6"/>
      <c r="AH171" s="6"/>
      <c r="AI171" s="6"/>
      <c r="AJ171" s="6"/>
      <c r="AK171" s="47">
        <f t="shared" si="52"/>
        <v>0</v>
      </c>
      <c r="AL171" s="48">
        <v>1.3333333333333333</v>
      </c>
      <c r="AM171" s="58">
        <f t="shared" si="48"/>
        <v>0</v>
      </c>
      <c r="AN171" s="6">
        <v>0</v>
      </c>
      <c r="AO171" s="6">
        <v>0</v>
      </c>
      <c r="AP171" s="6">
        <v>0</v>
      </c>
      <c r="AQ171" s="6">
        <v>0</v>
      </c>
      <c r="AR171" s="6">
        <v>0</v>
      </c>
      <c r="AS171" s="6">
        <v>0</v>
      </c>
      <c r="AT171" s="6">
        <v>0</v>
      </c>
      <c r="AU171" s="6">
        <v>0</v>
      </c>
      <c r="AV171" s="6"/>
      <c r="AW171" s="6"/>
      <c r="AX171" s="6"/>
      <c r="AY171" s="6"/>
      <c r="AZ171" s="47">
        <f t="shared" si="53"/>
        <v>0</v>
      </c>
      <c r="BA171" s="48">
        <v>0</v>
      </c>
      <c r="BB171" s="58">
        <f t="shared" si="49"/>
        <v>0</v>
      </c>
      <c r="BC171" s="14">
        <f t="shared" si="54"/>
        <v>1</v>
      </c>
      <c r="BD171" s="14">
        <f t="shared" si="55"/>
        <v>3</v>
      </c>
      <c r="BE171" s="14">
        <f t="shared" si="56"/>
        <v>2</v>
      </c>
      <c r="BF171" s="14">
        <f t="shared" si="57"/>
        <v>0</v>
      </c>
      <c r="BG171" s="14">
        <f t="shared" si="58"/>
        <v>0</v>
      </c>
      <c r="BH171" s="14">
        <f t="shared" si="59"/>
        <v>5</v>
      </c>
      <c r="BI171" s="14">
        <f t="shared" si="60"/>
        <v>0</v>
      </c>
      <c r="BJ171" s="14">
        <f t="shared" si="61"/>
        <v>0</v>
      </c>
      <c r="BK171" s="14">
        <f t="shared" si="62"/>
        <v>0</v>
      </c>
      <c r="BL171" s="14">
        <f t="shared" si="63"/>
        <v>0</v>
      </c>
      <c r="BM171" s="14">
        <f t="shared" si="64"/>
        <v>0</v>
      </c>
      <c r="BN171" s="14">
        <f t="shared" si="65"/>
        <v>0</v>
      </c>
      <c r="BO171" s="15">
        <f t="shared" si="66"/>
        <v>39</v>
      </c>
      <c r="BP171" s="15">
        <f t="shared" si="67"/>
        <v>11</v>
      </c>
      <c r="BQ171" s="122">
        <f t="shared" si="50"/>
        <v>28.205128205128204</v>
      </c>
    </row>
    <row r="172" spans="1:69" x14ac:dyDescent="0.3">
      <c r="A172" s="72" t="s">
        <v>183</v>
      </c>
      <c r="B172" s="72" t="s">
        <v>204</v>
      </c>
      <c r="C172" s="73">
        <v>407</v>
      </c>
      <c r="D172" s="72" t="s">
        <v>502</v>
      </c>
      <c r="E172" s="72" t="s">
        <v>183</v>
      </c>
      <c r="F172" s="72" t="s">
        <v>182</v>
      </c>
      <c r="G172" s="74" t="s">
        <v>466</v>
      </c>
      <c r="H172" s="75">
        <v>100</v>
      </c>
      <c r="I172" s="77" t="s">
        <v>203</v>
      </c>
      <c r="J172" s="6">
        <v>7</v>
      </c>
      <c r="K172" s="6">
        <v>7</v>
      </c>
      <c r="L172" s="6">
        <v>3</v>
      </c>
      <c r="M172" s="6">
        <v>5</v>
      </c>
      <c r="N172" s="6">
        <v>0</v>
      </c>
      <c r="O172" s="6">
        <v>2</v>
      </c>
      <c r="P172" s="6">
        <v>3</v>
      </c>
      <c r="Q172" s="6">
        <v>0</v>
      </c>
      <c r="R172" s="6"/>
      <c r="S172" s="6"/>
      <c r="T172" s="6"/>
      <c r="U172" s="6"/>
      <c r="V172" s="47">
        <f t="shared" si="51"/>
        <v>27</v>
      </c>
      <c r="W172" s="48">
        <v>36</v>
      </c>
      <c r="X172" s="58">
        <f t="shared" si="47"/>
        <v>75</v>
      </c>
      <c r="Y172" s="6">
        <v>0</v>
      </c>
      <c r="Z172" s="6">
        <v>0</v>
      </c>
      <c r="AA172" s="6">
        <v>0</v>
      </c>
      <c r="AB172" s="6">
        <v>0</v>
      </c>
      <c r="AC172" s="6">
        <v>0</v>
      </c>
      <c r="AD172" s="6">
        <v>0</v>
      </c>
      <c r="AE172" s="6">
        <v>0</v>
      </c>
      <c r="AF172" s="6">
        <v>0</v>
      </c>
      <c r="AG172" s="6"/>
      <c r="AH172" s="6"/>
      <c r="AI172" s="6"/>
      <c r="AJ172" s="6"/>
      <c r="AK172" s="47">
        <f t="shared" si="52"/>
        <v>0</v>
      </c>
      <c r="AL172" s="48">
        <v>0</v>
      </c>
      <c r="AM172" s="58">
        <f t="shared" si="48"/>
        <v>0</v>
      </c>
      <c r="AN172" s="6">
        <v>0</v>
      </c>
      <c r="AO172" s="6">
        <v>0</v>
      </c>
      <c r="AP172" s="6">
        <v>0</v>
      </c>
      <c r="AQ172" s="6">
        <v>0</v>
      </c>
      <c r="AR172" s="6">
        <v>0</v>
      </c>
      <c r="AS172" s="6">
        <v>0</v>
      </c>
      <c r="AT172" s="6">
        <v>0</v>
      </c>
      <c r="AU172" s="6">
        <v>0</v>
      </c>
      <c r="AV172" s="6"/>
      <c r="AW172" s="6"/>
      <c r="AX172" s="6"/>
      <c r="AY172" s="6"/>
      <c r="AZ172" s="47">
        <f t="shared" si="53"/>
        <v>0</v>
      </c>
      <c r="BA172" s="48">
        <v>0</v>
      </c>
      <c r="BB172" s="58">
        <f t="shared" si="49"/>
        <v>0</v>
      </c>
      <c r="BC172" s="14">
        <f t="shared" si="54"/>
        <v>7</v>
      </c>
      <c r="BD172" s="14">
        <f t="shared" si="55"/>
        <v>7</v>
      </c>
      <c r="BE172" s="14">
        <f t="shared" si="56"/>
        <v>3</v>
      </c>
      <c r="BF172" s="14">
        <f t="shared" si="57"/>
        <v>5</v>
      </c>
      <c r="BG172" s="14">
        <f t="shared" si="58"/>
        <v>0</v>
      </c>
      <c r="BH172" s="14">
        <f t="shared" si="59"/>
        <v>2</v>
      </c>
      <c r="BI172" s="14">
        <f t="shared" si="60"/>
        <v>3</v>
      </c>
      <c r="BJ172" s="14">
        <f t="shared" si="61"/>
        <v>0</v>
      </c>
      <c r="BK172" s="14">
        <f t="shared" si="62"/>
        <v>0</v>
      </c>
      <c r="BL172" s="14">
        <f t="shared" si="63"/>
        <v>0</v>
      </c>
      <c r="BM172" s="14">
        <f t="shared" si="64"/>
        <v>0</v>
      </c>
      <c r="BN172" s="14">
        <f t="shared" si="65"/>
        <v>0</v>
      </c>
      <c r="BO172" s="15">
        <f t="shared" si="66"/>
        <v>36</v>
      </c>
      <c r="BP172" s="15">
        <f t="shared" si="67"/>
        <v>27</v>
      </c>
      <c r="BQ172" s="122">
        <f t="shared" si="50"/>
        <v>75</v>
      </c>
    </row>
    <row r="173" spans="1:69" x14ac:dyDescent="0.3">
      <c r="A173" s="72" t="s">
        <v>183</v>
      </c>
      <c r="B173" s="72" t="s">
        <v>204</v>
      </c>
      <c r="C173" s="73">
        <v>407</v>
      </c>
      <c r="D173" s="72" t="s">
        <v>502</v>
      </c>
      <c r="E173" s="72" t="s">
        <v>183</v>
      </c>
      <c r="F173" s="72" t="s">
        <v>477</v>
      </c>
      <c r="G173" s="74" t="s">
        <v>466</v>
      </c>
      <c r="H173" s="75">
        <v>32054</v>
      </c>
      <c r="I173" s="77" t="s">
        <v>537</v>
      </c>
      <c r="J173" s="6">
        <v>0</v>
      </c>
      <c r="K173" s="6">
        <v>6</v>
      </c>
      <c r="L173" s="6">
        <v>7</v>
      </c>
      <c r="M173" s="6">
        <v>0</v>
      </c>
      <c r="N173" s="6">
        <v>0</v>
      </c>
      <c r="O173" s="6">
        <v>0</v>
      </c>
      <c r="P173" s="6">
        <v>1</v>
      </c>
      <c r="Q173" s="6">
        <v>0</v>
      </c>
      <c r="R173" s="6"/>
      <c r="S173" s="6"/>
      <c r="T173" s="6"/>
      <c r="U173" s="6"/>
      <c r="V173" s="47">
        <f t="shared" si="51"/>
        <v>14</v>
      </c>
      <c r="W173" s="48">
        <v>2.6666666666666665</v>
      </c>
      <c r="X173" s="58">
        <f t="shared" si="47"/>
        <v>525</v>
      </c>
      <c r="Y173" s="6">
        <v>0</v>
      </c>
      <c r="Z173" s="6">
        <v>0</v>
      </c>
      <c r="AA173" s="6">
        <v>0</v>
      </c>
      <c r="AB173" s="6">
        <v>0</v>
      </c>
      <c r="AC173" s="6">
        <v>0</v>
      </c>
      <c r="AD173" s="6">
        <v>0</v>
      </c>
      <c r="AE173" s="6">
        <v>0</v>
      </c>
      <c r="AF173" s="6">
        <v>0</v>
      </c>
      <c r="AG173" s="6"/>
      <c r="AH173" s="6"/>
      <c r="AI173" s="6"/>
      <c r="AJ173" s="6"/>
      <c r="AK173" s="47">
        <f t="shared" si="52"/>
        <v>0</v>
      </c>
      <c r="AL173" s="48">
        <v>0</v>
      </c>
      <c r="AM173" s="58">
        <f t="shared" si="48"/>
        <v>0</v>
      </c>
      <c r="AN173" s="6">
        <v>0</v>
      </c>
      <c r="AO173" s="6">
        <v>0</v>
      </c>
      <c r="AP173" s="6">
        <v>0</v>
      </c>
      <c r="AQ173" s="6">
        <v>0</v>
      </c>
      <c r="AR173" s="6">
        <v>0</v>
      </c>
      <c r="AS173" s="6">
        <v>0</v>
      </c>
      <c r="AT173" s="6">
        <v>0</v>
      </c>
      <c r="AU173" s="6">
        <v>0</v>
      </c>
      <c r="AV173" s="6"/>
      <c r="AW173" s="6"/>
      <c r="AX173" s="6"/>
      <c r="AY173" s="6"/>
      <c r="AZ173" s="47">
        <f t="shared" si="53"/>
        <v>0</v>
      </c>
      <c r="BA173" s="48">
        <v>0</v>
      </c>
      <c r="BB173" s="58">
        <f t="shared" si="49"/>
        <v>0</v>
      </c>
      <c r="BC173" s="14">
        <f t="shared" si="54"/>
        <v>0</v>
      </c>
      <c r="BD173" s="14">
        <f t="shared" si="55"/>
        <v>6</v>
      </c>
      <c r="BE173" s="14">
        <f t="shared" si="56"/>
        <v>7</v>
      </c>
      <c r="BF173" s="14">
        <f t="shared" si="57"/>
        <v>0</v>
      </c>
      <c r="BG173" s="14">
        <f t="shared" si="58"/>
        <v>0</v>
      </c>
      <c r="BH173" s="14">
        <f t="shared" si="59"/>
        <v>0</v>
      </c>
      <c r="BI173" s="14">
        <f t="shared" si="60"/>
        <v>1</v>
      </c>
      <c r="BJ173" s="14">
        <f t="shared" si="61"/>
        <v>0</v>
      </c>
      <c r="BK173" s="14">
        <f t="shared" si="62"/>
        <v>0</v>
      </c>
      <c r="BL173" s="14">
        <f t="shared" si="63"/>
        <v>0</v>
      </c>
      <c r="BM173" s="14">
        <f t="shared" si="64"/>
        <v>0</v>
      </c>
      <c r="BN173" s="14">
        <f t="shared" si="65"/>
        <v>0</v>
      </c>
      <c r="BO173" s="15">
        <f t="shared" si="66"/>
        <v>2.6666666666666665</v>
      </c>
      <c r="BP173" s="15">
        <f t="shared" si="67"/>
        <v>14</v>
      </c>
      <c r="BQ173" s="122">
        <f t="shared" si="50"/>
        <v>525</v>
      </c>
    </row>
    <row r="174" spans="1:69" x14ac:dyDescent="0.3">
      <c r="A174" s="72" t="s">
        <v>183</v>
      </c>
      <c r="B174" s="72" t="s">
        <v>204</v>
      </c>
      <c r="C174" s="73">
        <v>407</v>
      </c>
      <c r="D174" s="72" t="s">
        <v>502</v>
      </c>
      <c r="E174" s="72" t="s">
        <v>183</v>
      </c>
      <c r="F174" s="72" t="s">
        <v>182</v>
      </c>
      <c r="G174" s="74" t="s">
        <v>466</v>
      </c>
      <c r="H174" s="75">
        <v>6728</v>
      </c>
      <c r="I174" s="77" t="s">
        <v>205</v>
      </c>
      <c r="J174" s="6">
        <v>8</v>
      </c>
      <c r="K174" s="6">
        <v>10</v>
      </c>
      <c r="L174" s="6">
        <v>11</v>
      </c>
      <c r="M174" s="6">
        <v>5</v>
      </c>
      <c r="N174" s="6">
        <v>6</v>
      </c>
      <c r="O174" s="6">
        <v>4</v>
      </c>
      <c r="P174" s="6">
        <v>5</v>
      </c>
      <c r="Q174" s="6">
        <v>0</v>
      </c>
      <c r="R174" s="6"/>
      <c r="S174" s="6"/>
      <c r="T174" s="6"/>
      <c r="U174" s="6"/>
      <c r="V174" s="47">
        <f t="shared" si="51"/>
        <v>49</v>
      </c>
      <c r="W174" s="48">
        <v>116.66666666666667</v>
      </c>
      <c r="X174" s="58">
        <f t="shared" si="47"/>
        <v>42</v>
      </c>
      <c r="Y174" s="6">
        <v>0</v>
      </c>
      <c r="Z174" s="6">
        <v>0</v>
      </c>
      <c r="AA174" s="6">
        <v>0</v>
      </c>
      <c r="AB174" s="6">
        <v>0</v>
      </c>
      <c r="AC174" s="6">
        <v>0</v>
      </c>
      <c r="AD174" s="6">
        <v>0</v>
      </c>
      <c r="AE174" s="6">
        <v>0</v>
      </c>
      <c r="AF174" s="6">
        <v>0</v>
      </c>
      <c r="AG174" s="6"/>
      <c r="AH174" s="6"/>
      <c r="AI174" s="6"/>
      <c r="AJ174" s="6"/>
      <c r="AK174" s="47">
        <f t="shared" si="52"/>
        <v>0</v>
      </c>
      <c r="AL174" s="48">
        <v>8.6666666666666661</v>
      </c>
      <c r="AM174" s="58">
        <f t="shared" si="48"/>
        <v>0</v>
      </c>
      <c r="AN174" s="6">
        <v>0</v>
      </c>
      <c r="AO174" s="6">
        <v>0</v>
      </c>
      <c r="AP174" s="6">
        <v>0</v>
      </c>
      <c r="AQ174" s="6">
        <v>0</v>
      </c>
      <c r="AR174" s="6">
        <v>0</v>
      </c>
      <c r="AS174" s="6">
        <v>0</v>
      </c>
      <c r="AT174" s="6">
        <v>0</v>
      </c>
      <c r="AU174" s="6">
        <v>0</v>
      </c>
      <c r="AV174" s="6"/>
      <c r="AW174" s="6"/>
      <c r="AX174" s="6"/>
      <c r="AY174" s="6"/>
      <c r="AZ174" s="47">
        <f t="shared" si="53"/>
        <v>0</v>
      </c>
      <c r="BA174" s="48">
        <v>3</v>
      </c>
      <c r="BB174" s="58">
        <f t="shared" si="49"/>
        <v>0</v>
      </c>
      <c r="BC174" s="14">
        <f t="shared" si="54"/>
        <v>8</v>
      </c>
      <c r="BD174" s="14">
        <f t="shared" si="55"/>
        <v>10</v>
      </c>
      <c r="BE174" s="14">
        <f t="shared" si="56"/>
        <v>11</v>
      </c>
      <c r="BF174" s="14">
        <f t="shared" si="57"/>
        <v>5</v>
      </c>
      <c r="BG174" s="14">
        <f t="shared" si="58"/>
        <v>6</v>
      </c>
      <c r="BH174" s="14">
        <f t="shared" si="59"/>
        <v>4</v>
      </c>
      <c r="BI174" s="14">
        <f t="shared" si="60"/>
        <v>5</v>
      </c>
      <c r="BJ174" s="14">
        <f t="shared" si="61"/>
        <v>0</v>
      </c>
      <c r="BK174" s="14">
        <f t="shared" si="62"/>
        <v>0</v>
      </c>
      <c r="BL174" s="14">
        <f t="shared" si="63"/>
        <v>0</v>
      </c>
      <c r="BM174" s="14">
        <f t="shared" si="64"/>
        <v>0</v>
      </c>
      <c r="BN174" s="14">
        <f t="shared" si="65"/>
        <v>0</v>
      </c>
      <c r="BO174" s="15">
        <f t="shared" si="66"/>
        <v>128.33333333333334</v>
      </c>
      <c r="BP174" s="15">
        <f t="shared" si="67"/>
        <v>49</v>
      </c>
      <c r="BQ174" s="122">
        <f t="shared" si="50"/>
        <v>38.18181818181818</v>
      </c>
    </row>
    <row r="175" spans="1:69" x14ac:dyDescent="0.3">
      <c r="A175" s="72" t="s">
        <v>183</v>
      </c>
      <c r="B175" s="72" t="s">
        <v>182</v>
      </c>
      <c r="C175" s="73">
        <v>407</v>
      </c>
      <c r="D175" s="72" t="s">
        <v>502</v>
      </c>
      <c r="E175" s="72" t="s">
        <v>183</v>
      </c>
      <c r="F175" s="72" t="s">
        <v>182</v>
      </c>
      <c r="G175" s="74" t="s">
        <v>467</v>
      </c>
      <c r="H175" s="75">
        <v>30800</v>
      </c>
      <c r="I175" s="77" t="s">
        <v>538</v>
      </c>
      <c r="J175" s="6">
        <v>0</v>
      </c>
      <c r="K175" s="6">
        <v>0</v>
      </c>
      <c r="L175" s="6">
        <v>0</v>
      </c>
      <c r="M175" s="6">
        <v>0</v>
      </c>
      <c r="N175" s="6">
        <v>0</v>
      </c>
      <c r="O175" s="6">
        <v>0</v>
      </c>
      <c r="P175" s="6">
        <v>0</v>
      </c>
      <c r="Q175" s="6">
        <v>0</v>
      </c>
      <c r="R175" s="6"/>
      <c r="S175" s="6"/>
      <c r="T175" s="6"/>
      <c r="U175" s="6"/>
      <c r="V175" s="47">
        <f t="shared" si="51"/>
        <v>0</v>
      </c>
      <c r="W175" s="48">
        <v>0.66666666666666663</v>
      </c>
      <c r="X175" s="58">
        <f t="shared" si="47"/>
        <v>0</v>
      </c>
      <c r="Y175" s="6">
        <v>0</v>
      </c>
      <c r="Z175" s="6">
        <v>0</v>
      </c>
      <c r="AA175" s="6">
        <v>0</v>
      </c>
      <c r="AB175" s="6">
        <v>0</v>
      </c>
      <c r="AC175" s="6">
        <v>0</v>
      </c>
      <c r="AD175" s="6">
        <v>0</v>
      </c>
      <c r="AE175" s="6">
        <v>0</v>
      </c>
      <c r="AF175" s="6">
        <v>0</v>
      </c>
      <c r="AG175" s="6"/>
      <c r="AH175" s="6"/>
      <c r="AI175" s="6"/>
      <c r="AJ175" s="6"/>
      <c r="AK175" s="47">
        <f t="shared" si="52"/>
        <v>0</v>
      </c>
      <c r="AL175" s="48">
        <v>0</v>
      </c>
      <c r="AM175" s="58">
        <f t="shared" si="48"/>
        <v>0</v>
      </c>
      <c r="AN175" s="6">
        <v>0</v>
      </c>
      <c r="AO175" s="6">
        <v>0</v>
      </c>
      <c r="AP175" s="6">
        <v>0</v>
      </c>
      <c r="AQ175" s="6">
        <v>0</v>
      </c>
      <c r="AR175" s="6">
        <v>0</v>
      </c>
      <c r="AS175" s="6">
        <v>0</v>
      </c>
      <c r="AT175" s="6">
        <v>0</v>
      </c>
      <c r="AU175" s="6">
        <v>0</v>
      </c>
      <c r="AV175" s="6"/>
      <c r="AW175" s="6"/>
      <c r="AX175" s="6"/>
      <c r="AY175" s="6"/>
      <c r="AZ175" s="47">
        <f t="shared" si="53"/>
        <v>0</v>
      </c>
      <c r="BA175" s="48">
        <v>0</v>
      </c>
      <c r="BB175" s="58">
        <f t="shared" si="49"/>
        <v>0</v>
      </c>
      <c r="BC175" s="14">
        <f t="shared" si="54"/>
        <v>0</v>
      </c>
      <c r="BD175" s="14">
        <f t="shared" si="55"/>
        <v>0</v>
      </c>
      <c r="BE175" s="14">
        <f t="shared" si="56"/>
        <v>0</v>
      </c>
      <c r="BF175" s="14">
        <f t="shared" si="57"/>
        <v>0</v>
      </c>
      <c r="BG175" s="14">
        <f t="shared" si="58"/>
        <v>0</v>
      </c>
      <c r="BH175" s="14">
        <f t="shared" si="59"/>
        <v>0</v>
      </c>
      <c r="BI175" s="14">
        <f t="shared" si="60"/>
        <v>0</v>
      </c>
      <c r="BJ175" s="14">
        <f t="shared" si="61"/>
        <v>0</v>
      </c>
      <c r="BK175" s="14">
        <f t="shared" si="62"/>
        <v>0</v>
      </c>
      <c r="BL175" s="14">
        <f t="shared" si="63"/>
        <v>0</v>
      </c>
      <c r="BM175" s="14">
        <f t="shared" si="64"/>
        <v>0</v>
      </c>
      <c r="BN175" s="14">
        <f t="shared" si="65"/>
        <v>0</v>
      </c>
      <c r="BO175" s="15">
        <f t="shared" si="66"/>
        <v>0.66666666666666663</v>
      </c>
      <c r="BP175" s="15">
        <f t="shared" si="67"/>
        <v>0</v>
      </c>
      <c r="BQ175" s="122">
        <f t="shared" si="50"/>
        <v>0</v>
      </c>
    </row>
    <row r="176" spans="1:69" x14ac:dyDescent="0.3">
      <c r="A176" s="72" t="s">
        <v>183</v>
      </c>
      <c r="B176" s="72" t="s">
        <v>204</v>
      </c>
      <c r="C176" s="73">
        <v>407</v>
      </c>
      <c r="D176" s="72" t="s">
        <v>502</v>
      </c>
      <c r="E176" s="72" t="s">
        <v>183</v>
      </c>
      <c r="F176" s="72" t="s">
        <v>182</v>
      </c>
      <c r="G176" s="74" t="s">
        <v>466</v>
      </c>
      <c r="H176" s="75">
        <v>25007</v>
      </c>
      <c r="I176" s="77" t="s">
        <v>539</v>
      </c>
      <c r="J176" s="6">
        <v>7</v>
      </c>
      <c r="K176" s="6">
        <v>2</v>
      </c>
      <c r="L176" s="6">
        <v>2</v>
      </c>
      <c r="M176" s="6">
        <v>3</v>
      </c>
      <c r="N176" s="6">
        <v>0</v>
      </c>
      <c r="O176" s="6">
        <v>14</v>
      </c>
      <c r="P176" s="6">
        <v>0</v>
      </c>
      <c r="Q176" s="6">
        <v>0</v>
      </c>
      <c r="R176" s="6"/>
      <c r="S176" s="6"/>
      <c r="T176" s="6"/>
      <c r="U176" s="6"/>
      <c r="V176" s="47">
        <f t="shared" si="51"/>
        <v>28</v>
      </c>
      <c r="W176" s="48">
        <v>24.333333333333332</v>
      </c>
      <c r="X176" s="58">
        <f t="shared" si="47"/>
        <v>115.06849315068494</v>
      </c>
      <c r="Y176" s="6">
        <v>0</v>
      </c>
      <c r="Z176" s="6">
        <v>0</v>
      </c>
      <c r="AA176" s="6">
        <v>0</v>
      </c>
      <c r="AB176" s="6">
        <v>0</v>
      </c>
      <c r="AC176" s="6">
        <v>0</v>
      </c>
      <c r="AD176" s="6">
        <v>0</v>
      </c>
      <c r="AE176" s="6">
        <v>0</v>
      </c>
      <c r="AF176" s="6">
        <v>0</v>
      </c>
      <c r="AG176" s="6"/>
      <c r="AH176" s="6"/>
      <c r="AI176" s="6"/>
      <c r="AJ176" s="6"/>
      <c r="AK176" s="47">
        <f t="shared" si="52"/>
        <v>0</v>
      </c>
      <c r="AL176" s="48">
        <v>0</v>
      </c>
      <c r="AM176" s="58">
        <f t="shared" si="48"/>
        <v>0</v>
      </c>
      <c r="AN176" s="6">
        <v>0</v>
      </c>
      <c r="AO176" s="6">
        <v>0</v>
      </c>
      <c r="AP176" s="6">
        <v>0</v>
      </c>
      <c r="AQ176" s="6">
        <v>0</v>
      </c>
      <c r="AR176" s="6">
        <v>0</v>
      </c>
      <c r="AS176" s="6">
        <v>0</v>
      </c>
      <c r="AT176" s="6">
        <v>0</v>
      </c>
      <c r="AU176" s="6">
        <v>0</v>
      </c>
      <c r="AV176" s="6"/>
      <c r="AW176" s="6"/>
      <c r="AX176" s="6"/>
      <c r="AY176" s="6"/>
      <c r="AZ176" s="47">
        <f t="shared" si="53"/>
        <v>0</v>
      </c>
      <c r="BA176" s="48">
        <v>0</v>
      </c>
      <c r="BB176" s="58">
        <f t="shared" si="49"/>
        <v>0</v>
      </c>
      <c r="BC176" s="14">
        <f t="shared" si="54"/>
        <v>7</v>
      </c>
      <c r="BD176" s="14">
        <f t="shared" si="55"/>
        <v>2</v>
      </c>
      <c r="BE176" s="14">
        <f t="shared" si="56"/>
        <v>2</v>
      </c>
      <c r="BF176" s="14">
        <f t="shared" si="57"/>
        <v>3</v>
      </c>
      <c r="BG176" s="14">
        <f t="shared" si="58"/>
        <v>0</v>
      </c>
      <c r="BH176" s="14">
        <f t="shared" si="59"/>
        <v>14</v>
      </c>
      <c r="BI176" s="14">
        <f t="shared" si="60"/>
        <v>0</v>
      </c>
      <c r="BJ176" s="14">
        <f t="shared" si="61"/>
        <v>0</v>
      </c>
      <c r="BK176" s="14">
        <f t="shared" si="62"/>
        <v>0</v>
      </c>
      <c r="BL176" s="14">
        <f t="shared" si="63"/>
        <v>0</v>
      </c>
      <c r="BM176" s="14">
        <f t="shared" si="64"/>
        <v>0</v>
      </c>
      <c r="BN176" s="14">
        <f t="shared" si="65"/>
        <v>0</v>
      </c>
      <c r="BO176" s="15">
        <f t="shared" si="66"/>
        <v>24.333333333333332</v>
      </c>
      <c r="BP176" s="15">
        <f t="shared" si="67"/>
        <v>28</v>
      </c>
      <c r="BQ176" s="122">
        <f t="shared" si="50"/>
        <v>115.06849315068494</v>
      </c>
    </row>
    <row r="177" spans="1:69" x14ac:dyDescent="0.3">
      <c r="A177" s="72" t="s">
        <v>183</v>
      </c>
      <c r="B177" s="72" t="s">
        <v>340</v>
      </c>
      <c r="C177" s="73">
        <v>407</v>
      </c>
      <c r="D177" s="72" t="s">
        <v>502</v>
      </c>
      <c r="E177" s="72" t="s">
        <v>183</v>
      </c>
      <c r="F177" s="72" t="s">
        <v>460</v>
      </c>
      <c r="G177" s="74" t="s">
        <v>474</v>
      </c>
      <c r="H177" s="75">
        <v>105</v>
      </c>
      <c r="I177" s="77" t="s">
        <v>341</v>
      </c>
      <c r="J177" s="6">
        <v>13</v>
      </c>
      <c r="K177" s="6">
        <v>16</v>
      </c>
      <c r="L177" s="6">
        <v>15</v>
      </c>
      <c r="M177" s="6">
        <v>3</v>
      </c>
      <c r="N177" s="6">
        <v>4</v>
      </c>
      <c r="O177" s="6">
        <v>3</v>
      </c>
      <c r="P177" s="6">
        <v>0</v>
      </c>
      <c r="Q177" s="6">
        <v>0</v>
      </c>
      <c r="R177" s="6"/>
      <c r="S177" s="6"/>
      <c r="T177" s="6"/>
      <c r="U177" s="6"/>
      <c r="V177" s="47">
        <f t="shared" si="51"/>
        <v>54</v>
      </c>
      <c r="W177" s="48">
        <v>127.66666666666667</v>
      </c>
      <c r="X177" s="58">
        <f t="shared" si="47"/>
        <v>42.297650130548305</v>
      </c>
      <c r="Y177" s="6">
        <v>0</v>
      </c>
      <c r="Z177" s="6">
        <v>0</v>
      </c>
      <c r="AA177" s="6">
        <v>0</v>
      </c>
      <c r="AB177" s="6">
        <v>0</v>
      </c>
      <c r="AC177" s="6">
        <v>0</v>
      </c>
      <c r="AD177" s="6">
        <v>0</v>
      </c>
      <c r="AE177" s="6">
        <v>0</v>
      </c>
      <c r="AF177" s="6">
        <v>0</v>
      </c>
      <c r="AG177" s="6"/>
      <c r="AH177" s="6"/>
      <c r="AI177" s="6"/>
      <c r="AJ177" s="6"/>
      <c r="AK177" s="47">
        <f t="shared" si="52"/>
        <v>0</v>
      </c>
      <c r="AL177" s="48">
        <v>0.33333333333333331</v>
      </c>
      <c r="AM177" s="58">
        <f t="shared" si="48"/>
        <v>0</v>
      </c>
      <c r="AN177" s="6">
        <v>0</v>
      </c>
      <c r="AO177" s="6">
        <v>0</v>
      </c>
      <c r="AP177" s="6">
        <v>0</v>
      </c>
      <c r="AQ177" s="6">
        <v>0</v>
      </c>
      <c r="AR177" s="6">
        <v>0</v>
      </c>
      <c r="AS177" s="6">
        <v>0</v>
      </c>
      <c r="AT177" s="6">
        <v>0</v>
      </c>
      <c r="AU177" s="6">
        <v>0</v>
      </c>
      <c r="AV177" s="6"/>
      <c r="AW177" s="6"/>
      <c r="AX177" s="6"/>
      <c r="AY177" s="6"/>
      <c r="AZ177" s="47">
        <f t="shared" si="53"/>
        <v>0</v>
      </c>
      <c r="BA177" s="48">
        <v>2.3333333333333335</v>
      </c>
      <c r="BB177" s="58">
        <f t="shared" si="49"/>
        <v>0</v>
      </c>
      <c r="BC177" s="14">
        <f t="shared" si="54"/>
        <v>13</v>
      </c>
      <c r="BD177" s="14">
        <f t="shared" si="55"/>
        <v>16</v>
      </c>
      <c r="BE177" s="14">
        <f t="shared" si="56"/>
        <v>15</v>
      </c>
      <c r="BF177" s="14">
        <f t="shared" si="57"/>
        <v>3</v>
      </c>
      <c r="BG177" s="14">
        <f t="shared" si="58"/>
        <v>4</v>
      </c>
      <c r="BH177" s="14">
        <f t="shared" si="59"/>
        <v>3</v>
      </c>
      <c r="BI177" s="14">
        <f t="shared" si="60"/>
        <v>0</v>
      </c>
      <c r="BJ177" s="14">
        <f t="shared" si="61"/>
        <v>0</v>
      </c>
      <c r="BK177" s="14">
        <f t="shared" si="62"/>
        <v>0</v>
      </c>
      <c r="BL177" s="14">
        <f t="shared" si="63"/>
        <v>0</v>
      </c>
      <c r="BM177" s="14">
        <f t="shared" si="64"/>
        <v>0</v>
      </c>
      <c r="BN177" s="14">
        <f t="shared" si="65"/>
        <v>0</v>
      </c>
      <c r="BO177" s="15">
        <f t="shared" si="66"/>
        <v>130.33333333333334</v>
      </c>
      <c r="BP177" s="15">
        <f t="shared" si="67"/>
        <v>54</v>
      </c>
      <c r="BQ177" s="122">
        <f t="shared" si="50"/>
        <v>41.432225063938617</v>
      </c>
    </row>
    <row r="178" spans="1:69" x14ac:dyDescent="0.3">
      <c r="A178" s="72" t="s">
        <v>183</v>
      </c>
      <c r="B178" s="72" t="s">
        <v>340</v>
      </c>
      <c r="C178" s="73">
        <v>407</v>
      </c>
      <c r="D178" s="72" t="s">
        <v>502</v>
      </c>
      <c r="E178" s="72" t="s">
        <v>183</v>
      </c>
      <c r="F178" s="72" t="s">
        <v>460</v>
      </c>
      <c r="G178" s="74" t="s">
        <v>525</v>
      </c>
      <c r="H178" s="75">
        <v>7448</v>
      </c>
      <c r="I178" s="77" t="s">
        <v>462</v>
      </c>
      <c r="J178" s="6">
        <v>0</v>
      </c>
      <c r="K178" s="6">
        <v>0</v>
      </c>
      <c r="L178" s="6">
        <v>16</v>
      </c>
      <c r="M178" s="6">
        <v>0</v>
      </c>
      <c r="N178" s="6">
        <v>0</v>
      </c>
      <c r="O178" s="6">
        <v>3</v>
      </c>
      <c r="P178" s="6">
        <v>3</v>
      </c>
      <c r="Q178" s="6">
        <v>0</v>
      </c>
      <c r="R178" s="6"/>
      <c r="S178" s="6"/>
      <c r="T178" s="6"/>
      <c r="U178" s="6"/>
      <c r="V178" s="47">
        <f t="shared" si="51"/>
        <v>22</v>
      </c>
      <c r="W178" s="48">
        <v>12</v>
      </c>
      <c r="X178" s="58">
        <f t="shared" si="47"/>
        <v>183.33333333333331</v>
      </c>
      <c r="Y178" s="6">
        <v>0</v>
      </c>
      <c r="Z178" s="6">
        <v>0</v>
      </c>
      <c r="AA178" s="6">
        <v>0</v>
      </c>
      <c r="AB178" s="6">
        <v>0</v>
      </c>
      <c r="AC178" s="6">
        <v>0</v>
      </c>
      <c r="AD178" s="6">
        <v>0</v>
      </c>
      <c r="AE178" s="6">
        <v>0</v>
      </c>
      <c r="AF178" s="6">
        <v>0</v>
      </c>
      <c r="AG178" s="6"/>
      <c r="AH178" s="6"/>
      <c r="AI178" s="6"/>
      <c r="AJ178" s="6"/>
      <c r="AK178" s="47">
        <f t="shared" si="52"/>
        <v>0</v>
      </c>
      <c r="AL178" s="48">
        <v>0</v>
      </c>
      <c r="AM178" s="58">
        <f t="shared" si="48"/>
        <v>0</v>
      </c>
      <c r="AN178" s="6">
        <v>0</v>
      </c>
      <c r="AO178" s="6">
        <v>0</v>
      </c>
      <c r="AP178" s="6">
        <v>16</v>
      </c>
      <c r="AQ178" s="6">
        <v>0</v>
      </c>
      <c r="AR178" s="6">
        <v>0</v>
      </c>
      <c r="AS178" s="6">
        <v>0</v>
      </c>
      <c r="AT178" s="6">
        <v>0</v>
      </c>
      <c r="AU178" s="6">
        <v>0</v>
      </c>
      <c r="AV178" s="6"/>
      <c r="AW178" s="6"/>
      <c r="AX178" s="6"/>
      <c r="AY178" s="6"/>
      <c r="AZ178" s="47">
        <f t="shared" si="53"/>
        <v>16</v>
      </c>
      <c r="BA178" s="48">
        <v>0</v>
      </c>
      <c r="BB178" s="58">
        <f t="shared" si="49"/>
        <v>0</v>
      </c>
      <c r="BC178" s="14">
        <f t="shared" si="54"/>
        <v>0</v>
      </c>
      <c r="BD178" s="14">
        <f t="shared" si="55"/>
        <v>0</v>
      </c>
      <c r="BE178" s="14">
        <f t="shared" si="56"/>
        <v>32</v>
      </c>
      <c r="BF178" s="14">
        <f t="shared" si="57"/>
        <v>0</v>
      </c>
      <c r="BG178" s="14">
        <f t="shared" si="58"/>
        <v>0</v>
      </c>
      <c r="BH178" s="14">
        <f t="shared" si="59"/>
        <v>3</v>
      </c>
      <c r="BI178" s="14">
        <f t="shared" si="60"/>
        <v>3</v>
      </c>
      <c r="BJ178" s="14">
        <f t="shared" si="61"/>
        <v>0</v>
      </c>
      <c r="BK178" s="14">
        <f t="shared" si="62"/>
        <v>0</v>
      </c>
      <c r="BL178" s="14">
        <f t="shared" si="63"/>
        <v>0</v>
      </c>
      <c r="BM178" s="14">
        <f t="shared" si="64"/>
        <v>0</v>
      </c>
      <c r="BN178" s="14">
        <f t="shared" si="65"/>
        <v>0</v>
      </c>
      <c r="BO178" s="15">
        <f t="shared" si="66"/>
        <v>12</v>
      </c>
      <c r="BP178" s="15">
        <f t="shared" si="67"/>
        <v>38</v>
      </c>
      <c r="BQ178" s="122">
        <f t="shared" si="50"/>
        <v>316.66666666666663</v>
      </c>
    </row>
    <row r="179" spans="1:69" x14ac:dyDescent="0.3">
      <c r="A179" s="72" t="s">
        <v>183</v>
      </c>
      <c r="B179" s="72" t="s">
        <v>340</v>
      </c>
      <c r="C179" s="73">
        <v>407</v>
      </c>
      <c r="D179" s="72" t="s">
        <v>502</v>
      </c>
      <c r="E179" s="72" t="s">
        <v>183</v>
      </c>
      <c r="F179" s="72" t="s">
        <v>460</v>
      </c>
      <c r="G179" s="74" t="s">
        <v>467</v>
      </c>
      <c r="H179" s="75">
        <v>7459</v>
      </c>
      <c r="I179" s="77" t="s">
        <v>540</v>
      </c>
      <c r="J179" s="6">
        <v>13</v>
      </c>
      <c r="K179" s="6">
        <v>2</v>
      </c>
      <c r="L179" s="6">
        <v>13</v>
      </c>
      <c r="M179" s="6">
        <v>18</v>
      </c>
      <c r="N179" s="6">
        <v>23</v>
      </c>
      <c r="O179" s="6">
        <v>18</v>
      </c>
      <c r="P179" s="6">
        <v>8</v>
      </c>
      <c r="Q179" s="6">
        <v>5</v>
      </c>
      <c r="R179" s="6"/>
      <c r="S179" s="6"/>
      <c r="T179" s="6"/>
      <c r="U179" s="6"/>
      <c r="V179" s="47">
        <f t="shared" si="51"/>
        <v>100</v>
      </c>
      <c r="W179" s="48">
        <v>102.66666666666667</v>
      </c>
      <c r="X179" s="58">
        <f t="shared" si="47"/>
        <v>97.402597402597408</v>
      </c>
      <c r="Y179" s="6">
        <v>0</v>
      </c>
      <c r="Z179" s="6">
        <v>0</v>
      </c>
      <c r="AA179" s="6">
        <v>0</v>
      </c>
      <c r="AB179" s="6">
        <v>0</v>
      </c>
      <c r="AC179" s="6">
        <v>0</v>
      </c>
      <c r="AD179" s="6">
        <v>0</v>
      </c>
      <c r="AE179" s="6">
        <v>0</v>
      </c>
      <c r="AF179" s="6">
        <v>0</v>
      </c>
      <c r="AG179" s="6"/>
      <c r="AH179" s="6"/>
      <c r="AI179" s="6"/>
      <c r="AJ179" s="6"/>
      <c r="AK179" s="47">
        <f t="shared" si="52"/>
        <v>0</v>
      </c>
      <c r="AL179" s="48">
        <v>0</v>
      </c>
      <c r="AM179" s="58">
        <f t="shared" si="48"/>
        <v>0</v>
      </c>
      <c r="AN179" s="6">
        <v>0</v>
      </c>
      <c r="AO179" s="6">
        <v>0</v>
      </c>
      <c r="AP179" s="6">
        <v>3</v>
      </c>
      <c r="AQ179" s="6">
        <v>13</v>
      </c>
      <c r="AR179" s="6">
        <v>12</v>
      </c>
      <c r="AS179" s="6">
        <v>18</v>
      </c>
      <c r="AT179" s="6">
        <v>0</v>
      </c>
      <c r="AU179" s="6">
        <v>0</v>
      </c>
      <c r="AV179" s="6"/>
      <c r="AW179" s="6"/>
      <c r="AX179" s="6"/>
      <c r="AY179" s="6"/>
      <c r="AZ179" s="47">
        <f t="shared" si="53"/>
        <v>46</v>
      </c>
      <c r="BA179" s="48">
        <v>0</v>
      </c>
      <c r="BB179" s="58">
        <f t="shared" si="49"/>
        <v>0</v>
      </c>
      <c r="BC179" s="14">
        <f t="shared" si="54"/>
        <v>13</v>
      </c>
      <c r="BD179" s="14">
        <f t="shared" si="55"/>
        <v>2</v>
      </c>
      <c r="BE179" s="14">
        <f t="shared" si="56"/>
        <v>16</v>
      </c>
      <c r="BF179" s="14">
        <f t="shared" si="57"/>
        <v>31</v>
      </c>
      <c r="BG179" s="14">
        <f t="shared" si="58"/>
        <v>35</v>
      </c>
      <c r="BH179" s="14">
        <f t="shared" si="59"/>
        <v>36</v>
      </c>
      <c r="BI179" s="14">
        <f t="shared" si="60"/>
        <v>8</v>
      </c>
      <c r="BJ179" s="14">
        <f t="shared" si="61"/>
        <v>5</v>
      </c>
      <c r="BK179" s="14">
        <f t="shared" si="62"/>
        <v>0</v>
      </c>
      <c r="BL179" s="14">
        <f t="shared" si="63"/>
        <v>0</v>
      </c>
      <c r="BM179" s="14">
        <f t="shared" si="64"/>
        <v>0</v>
      </c>
      <c r="BN179" s="14">
        <f t="shared" si="65"/>
        <v>0</v>
      </c>
      <c r="BO179" s="15">
        <f t="shared" si="66"/>
        <v>102.66666666666667</v>
      </c>
      <c r="BP179" s="15">
        <f t="shared" si="67"/>
        <v>146</v>
      </c>
      <c r="BQ179" s="122">
        <f t="shared" si="50"/>
        <v>142.20779220779221</v>
      </c>
    </row>
    <row r="180" spans="1:69" x14ac:dyDescent="0.3">
      <c r="A180" s="72" t="s">
        <v>183</v>
      </c>
      <c r="B180" s="72" t="s">
        <v>340</v>
      </c>
      <c r="C180" s="73">
        <v>407</v>
      </c>
      <c r="D180" s="72" t="s">
        <v>502</v>
      </c>
      <c r="E180" s="72" t="s">
        <v>183</v>
      </c>
      <c r="F180" s="72" t="s">
        <v>460</v>
      </c>
      <c r="G180" s="74" t="s">
        <v>525</v>
      </c>
      <c r="H180" s="75">
        <v>106</v>
      </c>
      <c r="I180" s="77" t="s">
        <v>541</v>
      </c>
      <c r="J180" s="6">
        <v>0</v>
      </c>
      <c r="K180" s="6">
        <v>4</v>
      </c>
      <c r="L180" s="6">
        <v>8</v>
      </c>
      <c r="M180" s="6">
        <v>0</v>
      </c>
      <c r="N180" s="6">
        <v>0</v>
      </c>
      <c r="O180" s="6">
        <v>0</v>
      </c>
      <c r="P180" s="6">
        <v>3</v>
      </c>
      <c r="Q180" s="6">
        <v>0</v>
      </c>
      <c r="R180" s="6"/>
      <c r="S180" s="6"/>
      <c r="T180" s="6"/>
      <c r="U180" s="6"/>
      <c r="V180" s="47">
        <f t="shared" si="51"/>
        <v>15</v>
      </c>
      <c r="W180" s="48">
        <v>53</v>
      </c>
      <c r="X180" s="58">
        <f t="shared" si="47"/>
        <v>28.30188679245283</v>
      </c>
      <c r="Y180" s="6">
        <v>0</v>
      </c>
      <c r="Z180" s="6">
        <v>0</v>
      </c>
      <c r="AA180" s="6">
        <v>0</v>
      </c>
      <c r="AB180" s="6">
        <v>0</v>
      </c>
      <c r="AC180" s="6">
        <v>0</v>
      </c>
      <c r="AD180" s="6">
        <v>0</v>
      </c>
      <c r="AE180" s="6">
        <v>0</v>
      </c>
      <c r="AF180" s="6">
        <v>0</v>
      </c>
      <c r="AG180" s="6"/>
      <c r="AH180" s="6"/>
      <c r="AI180" s="6"/>
      <c r="AJ180" s="6"/>
      <c r="AK180" s="47">
        <f t="shared" si="52"/>
        <v>0</v>
      </c>
      <c r="AL180" s="48">
        <v>0</v>
      </c>
      <c r="AM180" s="58">
        <f t="shared" si="48"/>
        <v>0</v>
      </c>
      <c r="AN180" s="6">
        <v>0</v>
      </c>
      <c r="AO180" s="6">
        <v>2</v>
      </c>
      <c r="AP180" s="6">
        <v>8</v>
      </c>
      <c r="AQ180" s="6">
        <v>0</v>
      </c>
      <c r="AR180" s="6">
        <v>0</v>
      </c>
      <c r="AS180" s="6">
        <v>0</v>
      </c>
      <c r="AT180" s="6">
        <v>0</v>
      </c>
      <c r="AU180" s="6">
        <v>0</v>
      </c>
      <c r="AV180" s="6"/>
      <c r="AW180" s="6"/>
      <c r="AX180" s="6"/>
      <c r="AY180" s="6"/>
      <c r="AZ180" s="47">
        <f t="shared" si="53"/>
        <v>10</v>
      </c>
      <c r="BA180" s="48">
        <v>0</v>
      </c>
      <c r="BB180" s="58">
        <f t="shared" si="49"/>
        <v>0</v>
      </c>
      <c r="BC180" s="14">
        <f t="shared" si="54"/>
        <v>0</v>
      </c>
      <c r="BD180" s="14">
        <f t="shared" si="55"/>
        <v>6</v>
      </c>
      <c r="BE180" s="14">
        <f t="shared" si="56"/>
        <v>16</v>
      </c>
      <c r="BF180" s="14">
        <f t="shared" si="57"/>
        <v>0</v>
      </c>
      <c r="BG180" s="14">
        <f t="shared" si="58"/>
        <v>0</v>
      </c>
      <c r="BH180" s="14">
        <f t="shared" si="59"/>
        <v>0</v>
      </c>
      <c r="BI180" s="14">
        <f t="shared" si="60"/>
        <v>3</v>
      </c>
      <c r="BJ180" s="14">
        <f t="shared" si="61"/>
        <v>0</v>
      </c>
      <c r="BK180" s="14">
        <f t="shared" si="62"/>
        <v>0</v>
      </c>
      <c r="BL180" s="14">
        <f t="shared" si="63"/>
        <v>0</v>
      </c>
      <c r="BM180" s="14">
        <f t="shared" si="64"/>
        <v>0</v>
      </c>
      <c r="BN180" s="14">
        <f t="shared" si="65"/>
        <v>0</v>
      </c>
      <c r="BO180" s="15">
        <f t="shared" si="66"/>
        <v>53</v>
      </c>
      <c r="BP180" s="15">
        <f t="shared" si="67"/>
        <v>25</v>
      </c>
      <c r="BQ180" s="122">
        <f t="shared" si="50"/>
        <v>47.169811320754718</v>
      </c>
    </row>
    <row r="181" spans="1:69" x14ac:dyDescent="0.3">
      <c r="A181" s="72" t="s">
        <v>183</v>
      </c>
      <c r="B181" s="72" t="s">
        <v>340</v>
      </c>
      <c r="C181" s="73">
        <v>407</v>
      </c>
      <c r="D181" s="72" t="s">
        <v>502</v>
      </c>
      <c r="E181" s="72" t="s">
        <v>183</v>
      </c>
      <c r="F181" s="72" t="s">
        <v>460</v>
      </c>
      <c r="G181" s="74" t="s">
        <v>466</v>
      </c>
      <c r="H181" s="75">
        <v>107</v>
      </c>
      <c r="I181" s="77" t="s">
        <v>342</v>
      </c>
      <c r="J181" s="6">
        <v>0</v>
      </c>
      <c r="K181" s="6">
        <v>0</v>
      </c>
      <c r="L181" s="6">
        <v>3</v>
      </c>
      <c r="M181" s="6">
        <v>0</v>
      </c>
      <c r="N181" s="6">
        <v>0</v>
      </c>
      <c r="O181" s="6">
        <v>8</v>
      </c>
      <c r="P181" s="6">
        <v>5</v>
      </c>
      <c r="Q181" s="6">
        <v>0</v>
      </c>
      <c r="R181" s="6"/>
      <c r="S181" s="6"/>
      <c r="T181" s="6"/>
      <c r="U181" s="6"/>
      <c r="V181" s="47">
        <f t="shared" si="51"/>
        <v>16</v>
      </c>
      <c r="W181" s="48">
        <v>2.6666666666666665</v>
      </c>
      <c r="X181" s="58">
        <f t="shared" si="47"/>
        <v>600</v>
      </c>
      <c r="Y181" s="6">
        <v>0</v>
      </c>
      <c r="Z181" s="6">
        <v>0</v>
      </c>
      <c r="AA181" s="6">
        <v>0</v>
      </c>
      <c r="AB181" s="6">
        <v>0</v>
      </c>
      <c r="AC181" s="6">
        <v>0</v>
      </c>
      <c r="AD181" s="6">
        <v>0</v>
      </c>
      <c r="AE181" s="6">
        <v>1</v>
      </c>
      <c r="AF181" s="6">
        <v>0</v>
      </c>
      <c r="AG181" s="6"/>
      <c r="AH181" s="6"/>
      <c r="AI181" s="6"/>
      <c r="AJ181" s="6"/>
      <c r="AK181" s="47">
        <f t="shared" si="52"/>
        <v>1</v>
      </c>
      <c r="AL181" s="48">
        <v>0</v>
      </c>
      <c r="AM181" s="58">
        <f t="shared" si="48"/>
        <v>0</v>
      </c>
      <c r="AN181" s="6">
        <v>0</v>
      </c>
      <c r="AO181" s="6">
        <v>0</v>
      </c>
      <c r="AP181" s="6">
        <v>3</v>
      </c>
      <c r="AQ181" s="6">
        <v>0</v>
      </c>
      <c r="AR181" s="6">
        <v>0</v>
      </c>
      <c r="AS181" s="6">
        <v>0</v>
      </c>
      <c r="AT181" s="6">
        <v>0</v>
      </c>
      <c r="AU181" s="6">
        <v>0</v>
      </c>
      <c r="AV181" s="6"/>
      <c r="AW181" s="6"/>
      <c r="AX181" s="6"/>
      <c r="AY181" s="6"/>
      <c r="AZ181" s="47">
        <f t="shared" si="53"/>
        <v>3</v>
      </c>
      <c r="BA181" s="48">
        <v>0</v>
      </c>
      <c r="BB181" s="58">
        <f t="shared" si="49"/>
        <v>0</v>
      </c>
      <c r="BC181" s="14">
        <f t="shared" si="54"/>
        <v>0</v>
      </c>
      <c r="BD181" s="14">
        <f t="shared" si="55"/>
        <v>0</v>
      </c>
      <c r="BE181" s="14">
        <f t="shared" si="56"/>
        <v>6</v>
      </c>
      <c r="BF181" s="14">
        <f t="shared" si="57"/>
        <v>0</v>
      </c>
      <c r="BG181" s="14">
        <f t="shared" si="58"/>
        <v>0</v>
      </c>
      <c r="BH181" s="14">
        <f t="shared" si="59"/>
        <v>8</v>
      </c>
      <c r="BI181" s="14">
        <f t="shared" si="60"/>
        <v>6</v>
      </c>
      <c r="BJ181" s="14">
        <f t="shared" si="61"/>
        <v>0</v>
      </c>
      <c r="BK181" s="14">
        <f t="shared" si="62"/>
        <v>0</v>
      </c>
      <c r="BL181" s="14">
        <f t="shared" si="63"/>
        <v>0</v>
      </c>
      <c r="BM181" s="14">
        <f t="shared" si="64"/>
        <v>0</v>
      </c>
      <c r="BN181" s="14">
        <f t="shared" si="65"/>
        <v>0</v>
      </c>
      <c r="BO181" s="15">
        <f t="shared" si="66"/>
        <v>2.6666666666666665</v>
      </c>
      <c r="BP181" s="15">
        <f t="shared" si="67"/>
        <v>20</v>
      </c>
      <c r="BQ181" s="122">
        <f t="shared" si="50"/>
        <v>750</v>
      </c>
    </row>
    <row r="182" spans="1:69" x14ac:dyDescent="0.3">
      <c r="A182" s="72" t="s">
        <v>183</v>
      </c>
      <c r="B182" s="72" t="s">
        <v>340</v>
      </c>
      <c r="C182" s="73">
        <v>407</v>
      </c>
      <c r="D182" s="72" t="s">
        <v>502</v>
      </c>
      <c r="E182" s="72" t="s">
        <v>183</v>
      </c>
      <c r="F182" s="72" t="s">
        <v>460</v>
      </c>
      <c r="G182" s="74" t="s">
        <v>466</v>
      </c>
      <c r="H182" s="75">
        <v>108</v>
      </c>
      <c r="I182" s="77" t="s">
        <v>343</v>
      </c>
      <c r="J182" s="6">
        <v>0</v>
      </c>
      <c r="K182" s="6">
        <v>4</v>
      </c>
      <c r="L182" s="6">
        <v>0</v>
      </c>
      <c r="M182" s="6">
        <v>0</v>
      </c>
      <c r="N182" s="6">
        <v>0</v>
      </c>
      <c r="O182" s="6">
        <v>6</v>
      </c>
      <c r="P182" s="6">
        <v>2</v>
      </c>
      <c r="Q182" s="6">
        <v>0</v>
      </c>
      <c r="R182" s="6"/>
      <c r="S182" s="6"/>
      <c r="T182" s="6"/>
      <c r="U182" s="6"/>
      <c r="V182" s="47">
        <f t="shared" si="51"/>
        <v>12</v>
      </c>
      <c r="W182" s="48">
        <v>25</v>
      </c>
      <c r="X182" s="58">
        <f t="shared" si="47"/>
        <v>48</v>
      </c>
      <c r="Y182" s="6">
        <v>0</v>
      </c>
      <c r="Z182" s="6">
        <v>0</v>
      </c>
      <c r="AA182" s="6">
        <v>0</v>
      </c>
      <c r="AB182" s="6">
        <v>0</v>
      </c>
      <c r="AC182" s="6">
        <v>0</v>
      </c>
      <c r="AD182" s="6">
        <v>0</v>
      </c>
      <c r="AE182" s="6">
        <v>0</v>
      </c>
      <c r="AF182" s="6">
        <v>0</v>
      </c>
      <c r="AG182" s="6"/>
      <c r="AH182" s="6"/>
      <c r="AI182" s="6"/>
      <c r="AJ182" s="6"/>
      <c r="AK182" s="47">
        <f t="shared" si="52"/>
        <v>0</v>
      </c>
      <c r="AL182" s="48">
        <v>0</v>
      </c>
      <c r="AM182" s="58">
        <f t="shared" si="48"/>
        <v>0</v>
      </c>
      <c r="AN182" s="6">
        <v>0</v>
      </c>
      <c r="AO182" s="6">
        <v>0</v>
      </c>
      <c r="AP182" s="6">
        <v>0</v>
      </c>
      <c r="AQ182" s="6">
        <v>0</v>
      </c>
      <c r="AR182" s="6">
        <v>0</v>
      </c>
      <c r="AS182" s="6">
        <v>0</v>
      </c>
      <c r="AT182" s="6">
        <v>0</v>
      </c>
      <c r="AU182" s="6">
        <v>0</v>
      </c>
      <c r="AV182" s="6"/>
      <c r="AW182" s="6"/>
      <c r="AX182" s="6"/>
      <c r="AY182" s="6"/>
      <c r="AZ182" s="47">
        <f t="shared" si="53"/>
        <v>0</v>
      </c>
      <c r="BA182" s="48">
        <v>0</v>
      </c>
      <c r="BB182" s="58">
        <f t="shared" si="49"/>
        <v>0</v>
      </c>
      <c r="BC182" s="14">
        <f t="shared" si="54"/>
        <v>0</v>
      </c>
      <c r="BD182" s="14">
        <f t="shared" si="55"/>
        <v>4</v>
      </c>
      <c r="BE182" s="14">
        <f t="shared" si="56"/>
        <v>0</v>
      </c>
      <c r="BF182" s="14">
        <f t="shared" si="57"/>
        <v>0</v>
      </c>
      <c r="BG182" s="14">
        <f t="shared" si="58"/>
        <v>0</v>
      </c>
      <c r="BH182" s="14">
        <f t="shared" si="59"/>
        <v>6</v>
      </c>
      <c r="BI182" s="14">
        <f t="shared" si="60"/>
        <v>2</v>
      </c>
      <c r="BJ182" s="14">
        <f t="shared" si="61"/>
        <v>0</v>
      </c>
      <c r="BK182" s="14">
        <f t="shared" si="62"/>
        <v>0</v>
      </c>
      <c r="BL182" s="14">
        <f t="shared" si="63"/>
        <v>0</v>
      </c>
      <c r="BM182" s="14">
        <f t="shared" si="64"/>
        <v>0</v>
      </c>
      <c r="BN182" s="14">
        <f t="shared" si="65"/>
        <v>0</v>
      </c>
      <c r="BO182" s="15">
        <f t="shared" si="66"/>
        <v>25</v>
      </c>
      <c r="BP182" s="15">
        <f t="shared" si="67"/>
        <v>12</v>
      </c>
      <c r="BQ182" s="122">
        <f t="shared" si="50"/>
        <v>48</v>
      </c>
    </row>
    <row r="183" spans="1:69" x14ac:dyDescent="0.3">
      <c r="A183" s="72" t="s">
        <v>183</v>
      </c>
      <c r="B183" s="72" t="s">
        <v>340</v>
      </c>
      <c r="C183" s="73">
        <v>407</v>
      </c>
      <c r="D183" s="72" t="s">
        <v>502</v>
      </c>
      <c r="E183" s="72" t="s">
        <v>183</v>
      </c>
      <c r="F183" s="72" t="s">
        <v>460</v>
      </c>
      <c r="G183" s="74" t="s">
        <v>466</v>
      </c>
      <c r="H183" s="75">
        <v>15291</v>
      </c>
      <c r="I183" s="77" t="s">
        <v>344</v>
      </c>
      <c r="J183" s="6">
        <v>7</v>
      </c>
      <c r="K183" s="6">
        <v>1</v>
      </c>
      <c r="L183" s="6">
        <v>0</v>
      </c>
      <c r="M183" s="6">
        <v>1</v>
      </c>
      <c r="N183" s="6">
        <v>10</v>
      </c>
      <c r="O183" s="6">
        <v>0</v>
      </c>
      <c r="P183" s="6">
        <v>8</v>
      </c>
      <c r="Q183" s="6">
        <v>5</v>
      </c>
      <c r="R183" s="6"/>
      <c r="S183" s="6"/>
      <c r="T183" s="6"/>
      <c r="U183" s="6"/>
      <c r="V183" s="47">
        <f t="shared" si="51"/>
        <v>32</v>
      </c>
      <c r="W183" s="48">
        <v>64.333333333333329</v>
      </c>
      <c r="X183" s="58">
        <f t="shared" si="47"/>
        <v>49.740932642487053</v>
      </c>
      <c r="Y183" s="6">
        <v>0</v>
      </c>
      <c r="Z183" s="6">
        <v>0</v>
      </c>
      <c r="AA183" s="6">
        <v>0</v>
      </c>
      <c r="AB183" s="6">
        <v>0</v>
      </c>
      <c r="AC183" s="6">
        <v>0</v>
      </c>
      <c r="AD183" s="6">
        <v>0</v>
      </c>
      <c r="AE183" s="6">
        <v>0</v>
      </c>
      <c r="AF183" s="6">
        <v>0</v>
      </c>
      <c r="AG183" s="6"/>
      <c r="AH183" s="6"/>
      <c r="AI183" s="6"/>
      <c r="AJ183" s="6"/>
      <c r="AK183" s="47">
        <f t="shared" si="52"/>
        <v>0</v>
      </c>
      <c r="AL183" s="48">
        <v>2.6666666666666665</v>
      </c>
      <c r="AM183" s="58">
        <f t="shared" si="48"/>
        <v>0</v>
      </c>
      <c r="AN183" s="6">
        <v>0</v>
      </c>
      <c r="AO183" s="6">
        <v>0</v>
      </c>
      <c r="AP183" s="6">
        <v>0</v>
      </c>
      <c r="AQ183" s="6">
        <v>0</v>
      </c>
      <c r="AR183" s="6">
        <v>8</v>
      </c>
      <c r="AS183" s="6">
        <v>0</v>
      </c>
      <c r="AT183" s="6">
        <v>8</v>
      </c>
      <c r="AU183" s="6">
        <v>1</v>
      </c>
      <c r="AV183" s="6"/>
      <c r="AW183" s="6"/>
      <c r="AX183" s="6"/>
      <c r="AY183" s="6"/>
      <c r="AZ183" s="47">
        <f t="shared" si="53"/>
        <v>17</v>
      </c>
      <c r="BA183" s="48">
        <v>0.66666666666666663</v>
      </c>
      <c r="BB183" s="58">
        <f t="shared" si="49"/>
        <v>2550</v>
      </c>
      <c r="BC183" s="14">
        <f t="shared" si="54"/>
        <v>7</v>
      </c>
      <c r="BD183" s="14">
        <f t="shared" si="55"/>
        <v>1</v>
      </c>
      <c r="BE183" s="14">
        <f t="shared" si="56"/>
        <v>0</v>
      </c>
      <c r="BF183" s="14">
        <f t="shared" si="57"/>
        <v>1</v>
      </c>
      <c r="BG183" s="14">
        <f t="shared" si="58"/>
        <v>18</v>
      </c>
      <c r="BH183" s="14">
        <f t="shared" si="59"/>
        <v>0</v>
      </c>
      <c r="BI183" s="14">
        <f t="shared" si="60"/>
        <v>16</v>
      </c>
      <c r="BJ183" s="14">
        <f t="shared" si="61"/>
        <v>6</v>
      </c>
      <c r="BK183" s="14">
        <f t="shared" si="62"/>
        <v>0</v>
      </c>
      <c r="BL183" s="14">
        <f t="shared" si="63"/>
        <v>0</v>
      </c>
      <c r="BM183" s="14">
        <f t="shared" si="64"/>
        <v>0</v>
      </c>
      <c r="BN183" s="14">
        <f t="shared" si="65"/>
        <v>0</v>
      </c>
      <c r="BO183" s="15">
        <f t="shared" si="66"/>
        <v>67.666666666666671</v>
      </c>
      <c r="BP183" s="15">
        <f t="shared" si="67"/>
        <v>49</v>
      </c>
      <c r="BQ183" s="122">
        <f t="shared" si="50"/>
        <v>72.41379310344827</v>
      </c>
    </row>
    <row r="184" spans="1:69" x14ac:dyDescent="0.3">
      <c r="A184" s="72" t="s">
        <v>183</v>
      </c>
      <c r="B184" s="72" t="s">
        <v>340</v>
      </c>
      <c r="C184" s="73">
        <v>407</v>
      </c>
      <c r="D184" s="72" t="s">
        <v>502</v>
      </c>
      <c r="E184" s="72" t="s">
        <v>183</v>
      </c>
      <c r="F184" s="72" t="s">
        <v>460</v>
      </c>
      <c r="G184" s="74" t="s">
        <v>466</v>
      </c>
      <c r="H184" s="75">
        <v>18148</v>
      </c>
      <c r="I184" s="77" t="s">
        <v>345</v>
      </c>
      <c r="J184" s="6">
        <v>0</v>
      </c>
      <c r="K184" s="6">
        <v>0</v>
      </c>
      <c r="L184" s="6">
        <v>0</v>
      </c>
      <c r="M184" s="6">
        <v>0</v>
      </c>
      <c r="N184" s="6">
        <v>9</v>
      </c>
      <c r="O184" s="6">
        <v>4</v>
      </c>
      <c r="P184" s="6">
        <v>0</v>
      </c>
      <c r="Q184" s="6">
        <v>0</v>
      </c>
      <c r="R184" s="6"/>
      <c r="S184" s="6"/>
      <c r="T184" s="6"/>
      <c r="U184" s="6"/>
      <c r="V184" s="47">
        <f t="shared" si="51"/>
        <v>13</v>
      </c>
      <c r="W184" s="48">
        <v>29.666666666666668</v>
      </c>
      <c r="X184" s="58">
        <f t="shared" si="47"/>
        <v>43.82022471910112</v>
      </c>
      <c r="Y184" s="6">
        <v>0</v>
      </c>
      <c r="Z184" s="6">
        <v>0</v>
      </c>
      <c r="AA184" s="6">
        <v>0</v>
      </c>
      <c r="AB184" s="6">
        <v>0</v>
      </c>
      <c r="AC184" s="6">
        <v>0</v>
      </c>
      <c r="AD184" s="6">
        <v>0</v>
      </c>
      <c r="AE184" s="6">
        <v>0</v>
      </c>
      <c r="AF184" s="6">
        <v>0</v>
      </c>
      <c r="AG184" s="6"/>
      <c r="AH184" s="6"/>
      <c r="AI184" s="6"/>
      <c r="AJ184" s="6"/>
      <c r="AK184" s="47">
        <f t="shared" si="52"/>
        <v>0</v>
      </c>
      <c r="AL184" s="48">
        <v>0.33333333333333331</v>
      </c>
      <c r="AM184" s="58">
        <f t="shared" si="48"/>
        <v>0</v>
      </c>
      <c r="AN184" s="6">
        <v>0</v>
      </c>
      <c r="AO184" s="6">
        <v>0</v>
      </c>
      <c r="AP184" s="6">
        <v>0</v>
      </c>
      <c r="AQ184" s="6">
        <v>0</v>
      </c>
      <c r="AR184" s="6">
        <v>9</v>
      </c>
      <c r="AS184" s="6">
        <v>4</v>
      </c>
      <c r="AT184" s="6">
        <v>0</v>
      </c>
      <c r="AU184" s="6">
        <v>0</v>
      </c>
      <c r="AV184" s="6"/>
      <c r="AW184" s="6"/>
      <c r="AX184" s="6"/>
      <c r="AY184" s="6"/>
      <c r="AZ184" s="47">
        <f t="shared" si="53"/>
        <v>13</v>
      </c>
      <c r="BA184" s="48">
        <v>0.33333333333333331</v>
      </c>
      <c r="BB184" s="58">
        <f t="shared" si="49"/>
        <v>3900</v>
      </c>
      <c r="BC184" s="14">
        <f t="shared" si="54"/>
        <v>0</v>
      </c>
      <c r="BD184" s="14">
        <f t="shared" si="55"/>
        <v>0</v>
      </c>
      <c r="BE184" s="14">
        <f t="shared" si="56"/>
        <v>0</v>
      </c>
      <c r="BF184" s="14">
        <f t="shared" si="57"/>
        <v>0</v>
      </c>
      <c r="BG184" s="14">
        <f t="shared" si="58"/>
        <v>18</v>
      </c>
      <c r="BH184" s="14">
        <f t="shared" si="59"/>
        <v>8</v>
      </c>
      <c r="BI184" s="14">
        <f t="shared" si="60"/>
        <v>0</v>
      </c>
      <c r="BJ184" s="14">
        <f t="shared" si="61"/>
        <v>0</v>
      </c>
      <c r="BK184" s="14">
        <f t="shared" si="62"/>
        <v>0</v>
      </c>
      <c r="BL184" s="14">
        <f t="shared" si="63"/>
        <v>0</v>
      </c>
      <c r="BM184" s="14">
        <f t="shared" si="64"/>
        <v>0</v>
      </c>
      <c r="BN184" s="14">
        <f t="shared" si="65"/>
        <v>0</v>
      </c>
      <c r="BO184" s="15">
        <f t="shared" si="66"/>
        <v>30.333333333333332</v>
      </c>
      <c r="BP184" s="15">
        <f t="shared" si="67"/>
        <v>26</v>
      </c>
      <c r="BQ184" s="122">
        <f t="shared" si="50"/>
        <v>85.714285714285722</v>
      </c>
    </row>
    <row r="185" spans="1:69" x14ac:dyDescent="0.3">
      <c r="A185" s="72" t="s">
        <v>183</v>
      </c>
      <c r="B185" s="72" t="s">
        <v>340</v>
      </c>
      <c r="C185" s="73">
        <v>407</v>
      </c>
      <c r="D185" s="72" t="s">
        <v>502</v>
      </c>
      <c r="E185" s="72" t="s">
        <v>183</v>
      </c>
      <c r="F185" s="72" t="s">
        <v>460</v>
      </c>
      <c r="G185" s="74" t="s">
        <v>466</v>
      </c>
      <c r="H185" s="75">
        <v>18666</v>
      </c>
      <c r="I185" s="77" t="s">
        <v>542</v>
      </c>
      <c r="J185" s="6">
        <v>0</v>
      </c>
      <c r="K185" s="6">
        <v>0</v>
      </c>
      <c r="L185" s="6">
        <v>0</v>
      </c>
      <c r="M185" s="6">
        <v>0</v>
      </c>
      <c r="N185" s="6">
        <v>4</v>
      </c>
      <c r="O185" s="6">
        <v>2</v>
      </c>
      <c r="P185" s="6">
        <v>0</v>
      </c>
      <c r="Q185" s="6">
        <v>0</v>
      </c>
      <c r="R185" s="6"/>
      <c r="S185" s="6"/>
      <c r="T185" s="6"/>
      <c r="U185" s="6"/>
      <c r="V185" s="47">
        <f t="shared" si="51"/>
        <v>6</v>
      </c>
      <c r="W185" s="48">
        <v>15</v>
      </c>
      <c r="X185" s="58">
        <f t="shared" si="47"/>
        <v>40</v>
      </c>
      <c r="Y185" s="6">
        <v>0</v>
      </c>
      <c r="Z185" s="6">
        <v>0</v>
      </c>
      <c r="AA185" s="6">
        <v>0</v>
      </c>
      <c r="AB185" s="6">
        <v>0</v>
      </c>
      <c r="AC185" s="6">
        <v>0</v>
      </c>
      <c r="AD185" s="6">
        <v>0</v>
      </c>
      <c r="AE185" s="6">
        <v>0</v>
      </c>
      <c r="AF185" s="6">
        <v>0</v>
      </c>
      <c r="AG185" s="6"/>
      <c r="AH185" s="6"/>
      <c r="AI185" s="6"/>
      <c r="AJ185" s="6"/>
      <c r="AK185" s="47">
        <f t="shared" si="52"/>
        <v>0</v>
      </c>
      <c r="AL185" s="48">
        <v>0</v>
      </c>
      <c r="AM185" s="58">
        <f t="shared" si="48"/>
        <v>0</v>
      </c>
      <c r="AN185" s="6">
        <v>0</v>
      </c>
      <c r="AO185" s="6">
        <v>0</v>
      </c>
      <c r="AP185" s="6">
        <v>0</v>
      </c>
      <c r="AQ185" s="6">
        <v>0</v>
      </c>
      <c r="AR185" s="6">
        <v>3</v>
      </c>
      <c r="AS185" s="6">
        <v>2</v>
      </c>
      <c r="AT185" s="6">
        <v>0</v>
      </c>
      <c r="AU185" s="6">
        <v>0</v>
      </c>
      <c r="AV185" s="6"/>
      <c r="AW185" s="6"/>
      <c r="AX185" s="6"/>
      <c r="AY185" s="6"/>
      <c r="AZ185" s="47">
        <f t="shared" si="53"/>
        <v>5</v>
      </c>
      <c r="BA185" s="48">
        <v>0</v>
      </c>
      <c r="BB185" s="58">
        <f t="shared" si="49"/>
        <v>0</v>
      </c>
      <c r="BC185" s="14">
        <f t="shared" si="54"/>
        <v>0</v>
      </c>
      <c r="BD185" s="14">
        <f t="shared" si="55"/>
        <v>0</v>
      </c>
      <c r="BE185" s="14">
        <f t="shared" si="56"/>
        <v>0</v>
      </c>
      <c r="BF185" s="14">
        <f t="shared" si="57"/>
        <v>0</v>
      </c>
      <c r="BG185" s="14">
        <f t="shared" si="58"/>
        <v>7</v>
      </c>
      <c r="BH185" s="14">
        <f t="shared" si="59"/>
        <v>4</v>
      </c>
      <c r="BI185" s="14">
        <f t="shared" si="60"/>
        <v>0</v>
      </c>
      <c r="BJ185" s="14">
        <f t="shared" si="61"/>
        <v>0</v>
      </c>
      <c r="BK185" s="14">
        <f t="shared" si="62"/>
        <v>0</v>
      </c>
      <c r="BL185" s="14">
        <f t="shared" si="63"/>
        <v>0</v>
      </c>
      <c r="BM185" s="14">
        <f t="shared" si="64"/>
        <v>0</v>
      </c>
      <c r="BN185" s="14">
        <f t="shared" si="65"/>
        <v>0</v>
      </c>
      <c r="BO185" s="15">
        <f t="shared" si="66"/>
        <v>15</v>
      </c>
      <c r="BP185" s="15">
        <f t="shared" si="67"/>
        <v>11</v>
      </c>
      <c r="BQ185" s="122">
        <f t="shared" si="50"/>
        <v>73.333333333333329</v>
      </c>
    </row>
    <row r="186" spans="1:69" x14ac:dyDescent="0.3">
      <c r="A186" s="72" t="s">
        <v>183</v>
      </c>
      <c r="B186" s="72" t="s">
        <v>340</v>
      </c>
      <c r="C186" s="73">
        <v>407</v>
      </c>
      <c r="D186" s="72" t="s">
        <v>502</v>
      </c>
      <c r="E186" s="72" t="s">
        <v>183</v>
      </c>
      <c r="F186" s="72" t="s">
        <v>460</v>
      </c>
      <c r="G186" s="74" t="s">
        <v>466</v>
      </c>
      <c r="H186" s="75">
        <v>18739</v>
      </c>
      <c r="I186" s="77" t="s">
        <v>346</v>
      </c>
      <c r="J186" s="6">
        <v>0</v>
      </c>
      <c r="K186" s="6">
        <v>1</v>
      </c>
      <c r="L186" s="6">
        <v>4</v>
      </c>
      <c r="M186" s="6">
        <v>0</v>
      </c>
      <c r="N186" s="6">
        <v>4</v>
      </c>
      <c r="O186" s="6">
        <v>0</v>
      </c>
      <c r="P186" s="6">
        <v>0</v>
      </c>
      <c r="Q186" s="6">
        <v>0</v>
      </c>
      <c r="R186" s="6"/>
      <c r="S186" s="6"/>
      <c r="T186" s="6"/>
      <c r="U186" s="6"/>
      <c r="V186" s="47">
        <f t="shared" si="51"/>
        <v>9</v>
      </c>
      <c r="W186" s="48">
        <v>15.666666666666666</v>
      </c>
      <c r="X186" s="58">
        <f t="shared" si="47"/>
        <v>57.446808510638306</v>
      </c>
      <c r="Y186" s="6">
        <v>0</v>
      </c>
      <c r="Z186" s="6">
        <v>0</v>
      </c>
      <c r="AA186" s="6">
        <v>0</v>
      </c>
      <c r="AB186" s="6">
        <v>0</v>
      </c>
      <c r="AC186" s="6">
        <v>0</v>
      </c>
      <c r="AD186" s="6">
        <v>0</v>
      </c>
      <c r="AE186" s="6">
        <v>0</v>
      </c>
      <c r="AF186" s="6">
        <v>0</v>
      </c>
      <c r="AG186" s="6"/>
      <c r="AH186" s="6"/>
      <c r="AI186" s="6"/>
      <c r="AJ186" s="6"/>
      <c r="AK186" s="47">
        <f t="shared" si="52"/>
        <v>0</v>
      </c>
      <c r="AL186" s="48">
        <v>2.3333333333333335</v>
      </c>
      <c r="AM186" s="58">
        <f t="shared" si="48"/>
        <v>0</v>
      </c>
      <c r="AN186" s="6">
        <v>0</v>
      </c>
      <c r="AO186" s="6">
        <v>0</v>
      </c>
      <c r="AP186" s="6">
        <v>0</v>
      </c>
      <c r="AQ186" s="6">
        <v>0</v>
      </c>
      <c r="AR186" s="6">
        <v>0</v>
      </c>
      <c r="AS186" s="6">
        <v>0</v>
      </c>
      <c r="AT186" s="6">
        <v>0</v>
      </c>
      <c r="AU186" s="6">
        <v>0</v>
      </c>
      <c r="AV186" s="6"/>
      <c r="AW186" s="6"/>
      <c r="AX186" s="6"/>
      <c r="AY186" s="6"/>
      <c r="AZ186" s="47">
        <f t="shared" si="53"/>
        <v>0</v>
      </c>
      <c r="BA186" s="48">
        <v>0</v>
      </c>
      <c r="BB186" s="58">
        <f t="shared" si="49"/>
        <v>0</v>
      </c>
      <c r="BC186" s="14">
        <f t="shared" si="54"/>
        <v>0</v>
      </c>
      <c r="BD186" s="14">
        <f t="shared" si="55"/>
        <v>1</v>
      </c>
      <c r="BE186" s="14">
        <f t="shared" si="56"/>
        <v>4</v>
      </c>
      <c r="BF186" s="14">
        <f t="shared" si="57"/>
        <v>0</v>
      </c>
      <c r="BG186" s="14">
        <f t="shared" si="58"/>
        <v>4</v>
      </c>
      <c r="BH186" s="14">
        <f t="shared" si="59"/>
        <v>0</v>
      </c>
      <c r="BI186" s="14">
        <f t="shared" si="60"/>
        <v>0</v>
      </c>
      <c r="BJ186" s="14">
        <f t="shared" si="61"/>
        <v>0</v>
      </c>
      <c r="BK186" s="14">
        <f t="shared" si="62"/>
        <v>0</v>
      </c>
      <c r="BL186" s="14">
        <f t="shared" si="63"/>
        <v>0</v>
      </c>
      <c r="BM186" s="14">
        <f t="shared" si="64"/>
        <v>0</v>
      </c>
      <c r="BN186" s="14">
        <f t="shared" si="65"/>
        <v>0</v>
      </c>
      <c r="BO186" s="15">
        <f t="shared" si="66"/>
        <v>18</v>
      </c>
      <c r="BP186" s="15">
        <f t="shared" si="67"/>
        <v>9</v>
      </c>
      <c r="BQ186" s="122">
        <f t="shared" si="50"/>
        <v>50</v>
      </c>
    </row>
    <row r="187" spans="1:69" x14ac:dyDescent="0.3">
      <c r="A187" s="72" t="s">
        <v>183</v>
      </c>
      <c r="B187" s="72" t="s">
        <v>340</v>
      </c>
      <c r="C187" s="73">
        <v>407</v>
      </c>
      <c r="D187" s="72" t="s">
        <v>502</v>
      </c>
      <c r="E187" s="72" t="s">
        <v>183</v>
      </c>
      <c r="F187" s="72" t="s">
        <v>460</v>
      </c>
      <c r="G187" s="74" t="s">
        <v>466</v>
      </c>
      <c r="H187" s="75">
        <v>18740</v>
      </c>
      <c r="I187" s="77" t="s">
        <v>347</v>
      </c>
      <c r="J187" s="6">
        <v>0</v>
      </c>
      <c r="K187" s="6">
        <v>0</v>
      </c>
      <c r="L187" s="6">
        <v>8</v>
      </c>
      <c r="M187" s="6">
        <v>0</v>
      </c>
      <c r="N187" s="6">
        <v>0</v>
      </c>
      <c r="O187" s="6">
        <v>0</v>
      </c>
      <c r="P187" s="6">
        <v>0</v>
      </c>
      <c r="Q187" s="6">
        <v>0</v>
      </c>
      <c r="R187" s="6"/>
      <c r="S187" s="6"/>
      <c r="T187" s="6"/>
      <c r="U187" s="6"/>
      <c r="V187" s="47">
        <f t="shared" si="51"/>
        <v>8</v>
      </c>
      <c r="W187" s="48">
        <v>13</v>
      </c>
      <c r="X187" s="58">
        <f t="shared" si="47"/>
        <v>61.53846153846154</v>
      </c>
      <c r="Y187" s="6">
        <v>0</v>
      </c>
      <c r="Z187" s="6">
        <v>0</v>
      </c>
      <c r="AA187" s="6">
        <v>0</v>
      </c>
      <c r="AB187" s="6">
        <v>0</v>
      </c>
      <c r="AC187" s="6">
        <v>0</v>
      </c>
      <c r="AD187" s="6">
        <v>0</v>
      </c>
      <c r="AE187" s="6">
        <v>0</v>
      </c>
      <c r="AF187" s="6">
        <v>0</v>
      </c>
      <c r="AG187" s="6"/>
      <c r="AH187" s="6"/>
      <c r="AI187" s="6"/>
      <c r="AJ187" s="6"/>
      <c r="AK187" s="47">
        <f t="shared" si="52"/>
        <v>0</v>
      </c>
      <c r="AL187" s="48">
        <v>0</v>
      </c>
      <c r="AM187" s="58">
        <f t="shared" si="48"/>
        <v>0</v>
      </c>
      <c r="AN187" s="6">
        <v>0</v>
      </c>
      <c r="AO187" s="6">
        <v>0</v>
      </c>
      <c r="AP187" s="6">
        <v>8</v>
      </c>
      <c r="AQ187" s="6">
        <v>0</v>
      </c>
      <c r="AR187" s="6">
        <v>0</v>
      </c>
      <c r="AS187" s="6">
        <v>0</v>
      </c>
      <c r="AT187" s="6">
        <v>0</v>
      </c>
      <c r="AU187" s="6">
        <v>0</v>
      </c>
      <c r="AV187" s="6"/>
      <c r="AW187" s="6"/>
      <c r="AX187" s="6"/>
      <c r="AY187" s="6"/>
      <c r="AZ187" s="47">
        <f t="shared" si="53"/>
        <v>8</v>
      </c>
      <c r="BA187" s="48">
        <v>0</v>
      </c>
      <c r="BB187" s="58">
        <f t="shared" si="49"/>
        <v>0</v>
      </c>
      <c r="BC187" s="14">
        <f t="shared" si="54"/>
        <v>0</v>
      </c>
      <c r="BD187" s="14">
        <f t="shared" si="55"/>
        <v>0</v>
      </c>
      <c r="BE187" s="14">
        <f t="shared" si="56"/>
        <v>16</v>
      </c>
      <c r="BF187" s="14">
        <f t="shared" si="57"/>
        <v>0</v>
      </c>
      <c r="BG187" s="14">
        <f t="shared" si="58"/>
        <v>0</v>
      </c>
      <c r="BH187" s="14">
        <f t="shared" si="59"/>
        <v>0</v>
      </c>
      <c r="BI187" s="14">
        <f t="shared" si="60"/>
        <v>0</v>
      </c>
      <c r="BJ187" s="14">
        <f t="shared" si="61"/>
        <v>0</v>
      </c>
      <c r="BK187" s="14">
        <f t="shared" si="62"/>
        <v>0</v>
      </c>
      <c r="BL187" s="14">
        <f t="shared" si="63"/>
        <v>0</v>
      </c>
      <c r="BM187" s="14">
        <f t="shared" si="64"/>
        <v>0</v>
      </c>
      <c r="BN187" s="14">
        <f t="shared" si="65"/>
        <v>0</v>
      </c>
      <c r="BO187" s="15">
        <f t="shared" si="66"/>
        <v>13</v>
      </c>
      <c r="BP187" s="15">
        <f t="shared" si="67"/>
        <v>16</v>
      </c>
      <c r="BQ187" s="122">
        <f t="shared" si="50"/>
        <v>123.07692307692308</v>
      </c>
    </row>
    <row r="188" spans="1:69" x14ac:dyDescent="0.3">
      <c r="A188" s="72" t="s">
        <v>183</v>
      </c>
      <c r="B188" s="72" t="s">
        <v>340</v>
      </c>
      <c r="C188" s="73">
        <v>407</v>
      </c>
      <c r="D188" s="72" t="s">
        <v>502</v>
      </c>
      <c r="E188" s="72" t="s">
        <v>183</v>
      </c>
      <c r="F188" s="72" t="s">
        <v>460</v>
      </c>
      <c r="G188" s="74" t="s">
        <v>466</v>
      </c>
      <c r="H188" s="75">
        <v>18741</v>
      </c>
      <c r="I188" s="77" t="s">
        <v>339</v>
      </c>
      <c r="J188" s="6">
        <v>0</v>
      </c>
      <c r="K188" s="6">
        <v>6</v>
      </c>
      <c r="L188" s="6">
        <v>0</v>
      </c>
      <c r="M188" s="6">
        <v>0</v>
      </c>
      <c r="N188" s="6">
        <v>0</v>
      </c>
      <c r="O188" s="6">
        <v>0</v>
      </c>
      <c r="P188" s="6">
        <v>0</v>
      </c>
      <c r="Q188" s="6">
        <v>0</v>
      </c>
      <c r="R188" s="6"/>
      <c r="S188" s="6"/>
      <c r="T188" s="6"/>
      <c r="U188" s="6"/>
      <c r="V188" s="47">
        <f t="shared" si="51"/>
        <v>6</v>
      </c>
      <c r="W188" s="48">
        <v>7.333333333333333</v>
      </c>
      <c r="X188" s="58">
        <f t="shared" si="47"/>
        <v>81.818181818181827</v>
      </c>
      <c r="Y188" s="6">
        <v>0</v>
      </c>
      <c r="Z188" s="6">
        <v>0</v>
      </c>
      <c r="AA188" s="6">
        <v>0</v>
      </c>
      <c r="AB188" s="6">
        <v>0</v>
      </c>
      <c r="AC188" s="6">
        <v>0</v>
      </c>
      <c r="AD188" s="6">
        <v>0</v>
      </c>
      <c r="AE188" s="6">
        <v>0</v>
      </c>
      <c r="AF188" s="6">
        <v>0</v>
      </c>
      <c r="AG188" s="6"/>
      <c r="AH188" s="6"/>
      <c r="AI188" s="6"/>
      <c r="AJ188" s="6"/>
      <c r="AK188" s="47">
        <f t="shared" si="52"/>
        <v>0</v>
      </c>
      <c r="AL188" s="48">
        <v>0</v>
      </c>
      <c r="AM188" s="58">
        <f t="shared" si="48"/>
        <v>0</v>
      </c>
      <c r="AN188" s="6">
        <v>0</v>
      </c>
      <c r="AO188" s="6">
        <v>6</v>
      </c>
      <c r="AP188" s="6">
        <v>0</v>
      </c>
      <c r="AQ188" s="6">
        <v>0</v>
      </c>
      <c r="AR188" s="6">
        <v>0</v>
      </c>
      <c r="AS188" s="6">
        <v>0</v>
      </c>
      <c r="AT188" s="6">
        <v>0</v>
      </c>
      <c r="AU188" s="6">
        <v>0</v>
      </c>
      <c r="AV188" s="6"/>
      <c r="AW188" s="6"/>
      <c r="AX188" s="6"/>
      <c r="AY188" s="6"/>
      <c r="AZ188" s="47">
        <f t="shared" si="53"/>
        <v>6</v>
      </c>
      <c r="BA188" s="48">
        <v>0</v>
      </c>
      <c r="BB188" s="58">
        <f t="shared" si="49"/>
        <v>0</v>
      </c>
      <c r="BC188" s="14">
        <f t="shared" si="54"/>
        <v>0</v>
      </c>
      <c r="BD188" s="14">
        <f t="shared" si="55"/>
        <v>12</v>
      </c>
      <c r="BE188" s="14">
        <f t="shared" si="56"/>
        <v>0</v>
      </c>
      <c r="BF188" s="14">
        <f t="shared" si="57"/>
        <v>0</v>
      </c>
      <c r="BG188" s="14">
        <f t="shared" si="58"/>
        <v>0</v>
      </c>
      <c r="BH188" s="14">
        <f t="shared" si="59"/>
        <v>0</v>
      </c>
      <c r="BI188" s="14">
        <f t="shared" si="60"/>
        <v>0</v>
      </c>
      <c r="BJ188" s="14">
        <f t="shared" si="61"/>
        <v>0</v>
      </c>
      <c r="BK188" s="14">
        <f t="shared" si="62"/>
        <v>0</v>
      </c>
      <c r="BL188" s="14">
        <f t="shared" si="63"/>
        <v>0</v>
      </c>
      <c r="BM188" s="14">
        <f t="shared" si="64"/>
        <v>0</v>
      </c>
      <c r="BN188" s="14">
        <f t="shared" si="65"/>
        <v>0</v>
      </c>
      <c r="BO188" s="15">
        <f t="shared" si="66"/>
        <v>7.333333333333333</v>
      </c>
      <c r="BP188" s="15">
        <f t="shared" si="67"/>
        <v>12</v>
      </c>
      <c r="BQ188" s="122">
        <f t="shared" si="50"/>
        <v>163.63636363636365</v>
      </c>
    </row>
    <row r="189" spans="1:69" x14ac:dyDescent="0.3">
      <c r="A189" s="72" t="s">
        <v>183</v>
      </c>
      <c r="B189" s="72" t="s">
        <v>340</v>
      </c>
      <c r="C189" s="73">
        <v>407</v>
      </c>
      <c r="D189" s="72" t="s">
        <v>502</v>
      </c>
      <c r="E189" s="72" t="s">
        <v>183</v>
      </c>
      <c r="F189" s="72" t="s">
        <v>460</v>
      </c>
      <c r="G189" s="74" t="s">
        <v>466</v>
      </c>
      <c r="H189" s="75">
        <v>25605</v>
      </c>
      <c r="I189" s="77" t="s">
        <v>543</v>
      </c>
      <c r="J189" s="6">
        <v>0</v>
      </c>
      <c r="K189" s="6">
        <v>0</v>
      </c>
      <c r="L189" s="6">
        <v>8</v>
      </c>
      <c r="M189" s="6">
        <v>0</v>
      </c>
      <c r="N189" s="6">
        <v>0</v>
      </c>
      <c r="O189" s="6">
        <v>2</v>
      </c>
      <c r="P189" s="6">
        <v>0</v>
      </c>
      <c r="Q189" s="6">
        <v>0</v>
      </c>
      <c r="R189" s="6"/>
      <c r="S189" s="6"/>
      <c r="T189" s="6"/>
      <c r="U189" s="6"/>
      <c r="V189" s="47">
        <f t="shared" si="51"/>
        <v>10</v>
      </c>
      <c r="W189" s="48">
        <v>8.3333333333333339</v>
      </c>
      <c r="X189" s="58">
        <f t="shared" si="47"/>
        <v>120</v>
      </c>
      <c r="Y189" s="6">
        <v>0</v>
      </c>
      <c r="Z189" s="6">
        <v>0</v>
      </c>
      <c r="AA189" s="6">
        <v>0</v>
      </c>
      <c r="AB189" s="6">
        <v>0</v>
      </c>
      <c r="AC189" s="6">
        <v>0</v>
      </c>
      <c r="AD189" s="6">
        <v>0</v>
      </c>
      <c r="AE189" s="6">
        <v>0</v>
      </c>
      <c r="AF189" s="6">
        <v>0</v>
      </c>
      <c r="AG189" s="6"/>
      <c r="AH189" s="6"/>
      <c r="AI189" s="6"/>
      <c r="AJ189" s="6"/>
      <c r="AK189" s="47">
        <f t="shared" si="52"/>
        <v>0</v>
      </c>
      <c r="AL189" s="48">
        <v>0</v>
      </c>
      <c r="AM189" s="58">
        <f t="shared" si="48"/>
        <v>0</v>
      </c>
      <c r="AN189" s="6">
        <v>0</v>
      </c>
      <c r="AO189" s="6">
        <v>0</v>
      </c>
      <c r="AP189" s="6">
        <v>7</v>
      </c>
      <c r="AQ189" s="6">
        <v>0</v>
      </c>
      <c r="AR189" s="6">
        <v>0</v>
      </c>
      <c r="AS189" s="6">
        <v>0</v>
      </c>
      <c r="AT189" s="6">
        <v>0</v>
      </c>
      <c r="AU189" s="6">
        <v>0</v>
      </c>
      <c r="AV189" s="6"/>
      <c r="AW189" s="6"/>
      <c r="AX189" s="6"/>
      <c r="AY189" s="6"/>
      <c r="AZ189" s="47">
        <f t="shared" si="53"/>
        <v>7</v>
      </c>
      <c r="BA189" s="48">
        <v>0</v>
      </c>
      <c r="BB189" s="58">
        <f t="shared" si="49"/>
        <v>0</v>
      </c>
      <c r="BC189" s="14">
        <f t="shared" si="54"/>
        <v>0</v>
      </c>
      <c r="BD189" s="14">
        <f t="shared" si="55"/>
        <v>0</v>
      </c>
      <c r="BE189" s="14">
        <f t="shared" si="56"/>
        <v>15</v>
      </c>
      <c r="BF189" s="14">
        <f t="shared" si="57"/>
        <v>0</v>
      </c>
      <c r="BG189" s="14">
        <f t="shared" si="58"/>
        <v>0</v>
      </c>
      <c r="BH189" s="14">
        <f t="shared" si="59"/>
        <v>2</v>
      </c>
      <c r="BI189" s="14">
        <f t="shared" si="60"/>
        <v>0</v>
      </c>
      <c r="BJ189" s="14">
        <f t="shared" si="61"/>
        <v>0</v>
      </c>
      <c r="BK189" s="14">
        <f t="shared" si="62"/>
        <v>0</v>
      </c>
      <c r="BL189" s="14">
        <f t="shared" si="63"/>
        <v>0</v>
      </c>
      <c r="BM189" s="14">
        <f t="shared" si="64"/>
        <v>0</v>
      </c>
      <c r="BN189" s="14">
        <f t="shared" si="65"/>
        <v>0</v>
      </c>
      <c r="BO189" s="15">
        <f t="shared" si="66"/>
        <v>8.3333333333333339</v>
      </c>
      <c r="BP189" s="15">
        <f t="shared" si="67"/>
        <v>17</v>
      </c>
      <c r="BQ189" s="122">
        <f t="shared" si="50"/>
        <v>204</v>
      </c>
    </row>
    <row r="190" spans="1:69" x14ac:dyDescent="0.3">
      <c r="A190" s="72" t="s">
        <v>183</v>
      </c>
      <c r="B190" s="72" t="s">
        <v>349</v>
      </c>
      <c r="C190" s="73">
        <v>407</v>
      </c>
      <c r="D190" s="72" t="s">
        <v>502</v>
      </c>
      <c r="E190" s="72" t="s">
        <v>183</v>
      </c>
      <c r="F190" s="72" t="s">
        <v>351</v>
      </c>
      <c r="G190" s="74" t="s">
        <v>467</v>
      </c>
      <c r="H190" s="75">
        <v>109</v>
      </c>
      <c r="I190" s="77" t="s">
        <v>351</v>
      </c>
      <c r="J190" s="6">
        <v>4</v>
      </c>
      <c r="K190" s="6">
        <v>1</v>
      </c>
      <c r="L190" s="6">
        <v>2</v>
      </c>
      <c r="M190" s="6">
        <v>3</v>
      </c>
      <c r="N190" s="6">
        <v>1</v>
      </c>
      <c r="O190" s="6">
        <v>44</v>
      </c>
      <c r="P190" s="6">
        <v>5</v>
      </c>
      <c r="Q190" s="6">
        <v>0</v>
      </c>
      <c r="R190" s="6"/>
      <c r="S190" s="6"/>
      <c r="T190" s="6"/>
      <c r="U190" s="6"/>
      <c r="V190" s="47">
        <f t="shared" si="51"/>
        <v>60</v>
      </c>
      <c r="W190" s="48">
        <v>218</v>
      </c>
      <c r="X190" s="58">
        <f t="shared" si="47"/>
        <v>27.522935779816514</v>
      </c>
      <c r="Y190" s="6">
        <v>1</v>
      </c>
      <c r="Z190" s="6">
        <v>0</v>
      </c>
      <c r="AA190" s="6">
        <v>1</v>
      </c>
      <c r="AB190" s="6">
        <v>1</v>
      </c>
      <c r="AC190" s="6">
        <v>0</v>
      </c>
      <c r="AD190" s="6">
        <v>2</v>
      </c>
      <c r="AE190" s="6">
        <v>3</v>
      </c>
      <c r="AF190" s="6">
        <v>0</v>
      </c>
      <c r="AG190" s="6"/>
      <c r="AH190" s="6"/>
      <c r="AI190" s="6"/>
      <c r="AJ190" s="6"/>
      <c r="AK190" s="47">
        <f t="shared" si="52"/>
        <v>8</v>
      </c>
      <c r="AL190" s="48">
        <v>6.666666666666667</v>
      </c>
      <c r="AM190" s="58">
        <f t="shared" si="48"/>
        <v>120</v>
      </c>
      <c r="AN190" s="6">
        <v>0</v>
      </c>
      <c r="AO190" s="6">
        <v>0</v>
      </c>
      <c r="AP190" s="6">
        <v>0</v>
      </c>
      <c r="AQ190" s="6">
        <v>0</v>
      </c>
      <c r="AR190" s="6">
        <v>0</v>
      </c>
      <c r="AS190" s="6">
        <v>24</v>
      </c>
      <c r="AT190" s="6">
        <v>0</v>
      </c>
      <c r="AU190" s="6">
        <v>0</v>
      </c>
      <c r="AV190" s="6"/>
      <c r="AW190" s="6"/>
      <c r="AX190" s="6"/>
      <c r="AY190" s="6"/>
      <c r="AZ190" s="47">
        <f t="shared" si="53"/>
        <v>24</v>
      </c>
      <c r="BA190" s="48">
        <v>0</v>
      </c>
      <c r="BB190" s="58">
        <f t="shared" si="49"/>
        <v>0</v>
      </c>
      <c r="BC190" s="14">
        <f t="shared" si="54"/>
        <v>5</v>
      </c>
      <c r="BD190" s="14">
        <f t="shared" si="55"/>
        <v>1</v>
      </c>
      <c r="BE190" s="14">
        <f t="shared" si="56"/>
        <v>3</v>
      </c>
      <c r="BF190" s="14">
        <f t="shared" si="57"/>
        <v>4</v>
      </c>
      <c r="BG190" s="14">
        <f t="shared" si="58"/>
        <v>1</v>
      </c>
      <c r="BH190" s="14">
        <f t="shared" si="59"/>
        <v>70</v>
      </c>
      <c r="BI190" s="14">
        <f t="shared" si="60"/>
        <v>8</v>
      </c>
      <c r="BJ190" s="14">
        <f t="shared" si="61"/>
        <v>0</v>
      </c>
      <c r="BK190" s="14">
        <f t="shared" si="62"/>
        <v>0</v>
      </c>
      <c r="BL190" s="14">
        <f t="shared" si="63"/>
        <v>0</v>
      </c>
      <c r="BM190" s="14">
        <f t="shared" si="64"/>
        <v>0</v>
      </c>
      <c r="BN190" s="14">
        <f t="shared" si="65"/>
        <v>0</v>
      </c>
      <c r="BO190" s="15">
        <f t="shared" si="66"/>
        <v>224.66666666666666</v>
      </c>
      <c r="BP190" s="15">
        <f t="shared" si="67"/>
        <v>92</v>
      </c>
      <c r="BQ190" s="122">
        <f t="shared" si="50"/>
        <v>40.949554896142438</v>
      </c>
    </row>
    <row r="191" spans="1:69" x14ac:dyDescent="0.3">
      <c r="A191" s="72" t="s">
        <v>183</v>
      </c>
      <c r="B191" s="72" t="s">
        <v>349</v>
      </c>
      <c r="C191" s="73">
        <v>407</v>
      </c>
      <c r="D191" s="72" t="s">
        <v>502</v>
      </c>
      <c r="E191" s="72" t="s">
        <v>183</v>
      </c>
      <c r="F191" s="72" t="s">
        <v>351</v>
      </c>
      <c r="G191" s="74" t="s">
        <v>466</v>
      </c>
      <c r="H191" s="75">
        <v>112</v>
      </c>
      <c r="I191" s="77" t="s">
        <v>350</v>
      </c>
      <c r="J191" s="6">
        <v>0</v>
      </c>
      <c r="K191" s="6">
        <v>8</v>
      </c>
      <c r="L191" s="6">
        <v>7</v>
      </c>
      <c r="M191" s="6">
        <v>4</v>
      </c>
      <c r="N191" s="6">
        <v>5</v>
      </c>
      <c r="O191" s="6">
        <v>17</v>
      </c>
      <c r="P191" s="6">
        <v>6</v>
      </c>
      <c r="Q191" s="6">
        <v>0</v>
      </c>
      <c r="R191" s="6"/>
      <c r="S191" s="6"/>
      <c r="T191" s="6"/>
      <c r="U191" s="6"/>
      <c r="V191" s="47">
        <f t="shared" si="51"/>
        <v>47</v>
      </c>
      <c r="W191" s="48">
        <v>24</v>
      </c>
      <c r="X191" s="58">
        <f t="shared" si="47"/>
        <v>195.83333333333331</v>
      </c>
      <c r="Y191" s="6">
        <v>0</v>
      </c>
      <c r="Z191" s="6">
        <v>0</v>
      </c>
      <c r="AA191" s="6">
        <v>0</v>
      </c>
      <c r="AB191" s="6">
        <v>0</v>
      </c>
      <c r="AC191" s="6">
        <v>0</v>
      </c>
      <c r="AD191" s="6">
        <v>0</v>
      </c>
      <c r="AE191" s="6">
        <v>0</v>
      </c>
      <c r="AF191" s="6">
        <v>0</v>
      </c>
      <c r="AG191" s="6"/>
      <c r="AH191" s="6"/>
      <c r="AI191" s="6"/>
      <c r="AJ191" s="6"/>
      <c r="AK191" s="47">
        <f t="shared" si="52"/>
        <v>0</v>
      </c>
      <c r="AL191" s="48">
        <v>0</v>
      </c>
      <c r="AM191" s="58">
        <f t="shared" si="48"/>
        <v>0</v>
      </c>
      <c r="AN191" s="6">
        <v>0</v>
      </c>
      <c r="AO191" s="6">
        <v>0</v>
      </c>
      <c r="AP191" s="6">
        <v>0</v>
      </c>
      <c r="AQ191" s="6">
        <v>0</v>
      </c>
      <c r="AR191" s="6">
        <v>0</v>
      </c>
      <c r="AS191" s="6">
        <v>6</v>
      </c>
      <c r="AT191" s="6">
        <v>6</v>
      </c>
      <c r="AU191" s="6">
        <v>0</v>
      </c>
      <c r="AV191" s="6"/>
      <c r="AW191" s="6"/>
      <c r="AX191" s="6"/>
      <c r="AY191" s="6"/>
      <c r="AZ191" s="47">
        <f t="shared" si="53"/>
        <v>12</v>
      </c>
      <c r="BA191" s="48">
        <v>0</v>
      </c>
      <c r="BB191" s="58">
        <f t="shared" si="49"/>
        <v>0</v>
      </c>
      <c r="BC191" s="14">
        <f t="shared" si="54"/>
        <v>0</v>
      </c>
      <c r="BD191" s="14">
        <f t="shared" si="55"/>
        <v>8</v>
      </c>
      <c r="BE191" s="14">
        <f t="shared" si="56"/>
        <v>7</v>
      </c>
      <c r="BF191" s="14">
        <f t="shared" si="57"/>
        <v>4</v>
      </c>
      <c r="BG191" s="14">
        <f t="shared" si="58"/>
        <v>5</v>
      </c>
      <c r="BH191" s="14">
        <f t="shared" si="59"/>
        <v>23</v>
      </c>
      <c r="BI191" s="14">
        <f t="shared" si="60"/>
        <v>12</v>
      </c>
      <c r="BJ191" s="14">
        <f t="shared" si="61"/>
        <v>0</v>
      </c>
      <c r="BK191" s="14">
        <f t="shared" si="62"/>
        <v>0</v>
      </c>
      <c r="BL191" s="14">
        <f t="shared" si="63"/>
        <v>0</v>
      </c>
      <c r="BM191" s="14">
        <f t="shared" si="64"/>
        <v>0</v>
      </c>
      <c r="BN191" s="14">
        <f t="shared" si="65"/>
        <v>0</v>
      </c>
      <c r="BO191" s="15">
        <f t="shared" si="66"/>
        <v>24</v>
      </c>
      <c r="BP191" s="15">
        <f t="shared" si="67"/>
        <v>59</v>
      </c>
      <c r="BQ191" s="122">
        <f t="shared" si="50"/>
        <v>245.83333333333334</v>
      </c>
    </row>
    <row r="192" spans="1:69" x14ac:dyDescent="0.3">
      <c r="A192" s="72" t="s">
        <v>183</v>
      </c>
      <c r="B192" s="72" t="s">
        <v>349</v>
      </c>
      <c r="C192" s="73">
        <v>407</v>
      </c>
      <c r="D192" s="72" t="s">
        <v>502</v>
      </c>
      <c r="E192" s="72" t="s">
        <v>183</v>
      </c>
      <c r="F192" s="72" t="s">
        <v>351</v>
      </c>
      <c r="G192" s="74" t="s">
        <v>466</v>
      </c>
      <c r="H192" s="75">
        <v>110</v>
      </c>
      <c r="I192" s="77" t="s">
        <v>352</v>
      </c>
      <c r="J192" s="6">
        <v>0</v>
      </c>
      <c r="K192" s="6">
        <v>0</v>
      </c>
      <c r="L192" s="6">
        <v>23</v>
      </c>
      <c r="M192" s="6">
        <v>18</v>
      </c>
      <c r="N192" s="6">
        <v>19</v>
      </c>
      <c r="O192" s="6">
        <v>0</v>
      </c>
      <c r="P192" s="6">
        <v>3</v>
      </c>
      <c r="Q192" s="6">
        <v>1</v>
      </c>
      <c r="R192" s="6"/>
      <c r="S192" s="6"/>
      <c r="T192" s="6"/>
      <c r="U192" s="6"/>
      <c r="V192" s="47">
        <f t="shared" si="51"/>
        <v>64</v>
      </c>
      <c r="W192" s="48">
        <v>14</v>
      </c>
      <c r="X192" s="58">
        <f t="shared" si="47"/>
        <v>457.14285714285711</v>
      </c>
      <c r="Y192" s="6">
        <v>0</v>
      </c>
      <c r="Z192" s="6">
        <v>0</v>
      </c>
      <c r="AA192" s="6">
        <v>0</v>
      </c>
      <c r="AB192" s="6">
        <v>0</v>
      </c>
      <c r="AC192" s="6">
        <v>0</v>
      </c>
      <c r="AD192" s="6">
        <v>0</v>
      </c>
      <c r="AE192" s="6">
        <v>0</v>
      </c>
      <c r="AF192" s="6">
        <v>0</v>
      </c>
      <c r="AG192" s="6"/>
      <c r="AH192" s="6"/>
      <c r="AI192" s="6"/>
      <c r="AJ192" s="6"/>
      <c r="AK192" s="47">
        <f t="shared" si="52"/>
        <v>0</v>
      </c>
      <c r="AL192" s="48">
        <v>0</v>
      </c>
      <c r="AM192" s="58">
        <f t="shared" si="48"/>
        <v>0</v>
      </c>
      <c r="AN192" s="6">
        <v>0</v>
      </c>
      <c r="AO192" s="6">
        <v>0</v>
      </c>
      <c r="AP192" s="6">
        <v>0</v>
      </c>
      <c r="AQ192" s="6">
        <v>0</v>
      </c>
      <c r="AR192" s="6">
        <v>0</v>
      </c>
      <c r="AS192" s="6">
        <v>0</v>
      </c>
      <c r="AT192" s="6">
        <v>3</v>
      </c>
      <c r="AU192" s="6">
        <v>1</v>
      </c>
      <c r="AV192" s="6"/>
      <c r="AW192" s="6"/>
      <c r="AX192" s="6"/>
      <c r="AY192" s="6"/>
      <c r="AZ192" s="47">
        <f t="shared" si="53"/>
        <v>4</v>
      </c>
      <c r="BA192" s="48">
        <v>0</v>
      </c>
      <c r="BB192" s="58">
        <f t="shared" si="49"/>
        <v>0</v>
      </c>
      <c r="BC192" s="14">
        <f t="shared" si="54"/>
        <v>0</v>
      </c>
      <c r="BD192" s="14">
        <f t="shared" si="55"/>
        <v>0</v>
      </c>
      <c r="BE192" s="14">
        <f t="shared" si="56"/>
        <v>23</v>
      </c>
      <c r="BF192" s="14">
        <f t="shared" si="57"/>
        <v>18</v>
      </c>
      <c r="BG192" s="14">
        <f t="shared" si="58"/>
        <v>19</v>
      </c>
      <c r="BH192" s="14">
        <f t="shared" si="59"/>
        <v>0</v>
      </c>
      <c r="BI192" s="14">
        <f t="shared" si="60"/>
        <v>6</v>
      </c>
      <c r="BJ192" s="14">
        <f t="shared" si="61"/>
        <v>2</v>
      </c>
      <c r="BK192" s="14">
        <f t="shared" si="62"/>
        <v>0</v>
      </c>
      <c r="BL192" s="14">
        <f t="shared" si="63"/>
        <v>0</v>
      </c>
      <c r="BM192" s="14">
        <f t="shared" si="64"/>
        <v>0</v>
      </c>
      <c r="BN192" s="14">
        <f t="shared" si="65"/>
        <v>0</v>
      </c>
      <c r="BO192" s="15">
        <f t="shared" si="66"/>
        <v>14</v>
      </c>
      <c r="BP192" s="15">
        <f t="shared" si="67"/>
        <v>68</v>
      </c>
      <c r="BQ192" s="122">
        <f t="shared" si="50"/>
        <v>485.71428571428567</v>
      </c>
    </row>
    <row r="193" spans="1:69" x14ac:dyDescent="0.3">
      <c r="A193" s="72" t="s">
        <v>183</v>
      </c>
      <c r="B193" s="72" t="s">
        <v>349</v>
      </c>
      <c r="C193" s="73">
        <v>407</v>
      </c>
      <c r="D193" s="72" t="s">
        <v>502</v>
      </c>
      <c r="E193" s="72" t="s">
        <v>183</v>
      </c>
      <c r="F193" s="72" t="s">
        <v>351</v>
      </c>
      <c r="G193" s="74" t="s">
        <v>467</v>
      </c>
      <c r="H193" s="75">
        <v>111</v>
      </c>
      <c r="I193" s="77" t="s">
        <v>353</v>
      </c>
      <c r="J193" s="6">
        <v>16</v>
      </c>
      <c r="K193" s="6">
        <v>10</v>
      </c>
      <c r="L193" s="6">
        <v>11</v>
      </c>
      <c r="M193" s="6">
        <v>7</v>
      </c>
      <c r="N193" s="6">
        <v>8</v>
      </c>
      <c r="O193" s="6">
        <v>21</v>
      </c>
      <c r="P193" s="6">
        <v>23</v>
      </c>
      <c r="Q193" s="6">
        <v>5</v>
      </c>
      <c r="R193" s="6"/>
      <c r="S193" s="6"/>
      <c r="T193" s="6"/>
      <c r="U193" s="6"/>
      <c r="V193" s="47">
        <f t="shared" si="51"/>
        <v>101</v>
      </c>
      <c r="W193" s="48">
        <v>242.66666666666666</v>
      </c>
      <c r="X193" s="58">
        <f t="shared" si="47"/>
        <v>41.620879120879124</v>
      </c>
      <c r="Y193" s="6">
        <v>0</v>
      </c>
      <c r="Z193" s="6">
        <v>0</v>
      </c>
      <c r="AA193" s="6">
        <v>0</v>
      </c>
      <c r="AB193" s="6">
        <v>0</v>
      </c>
      <c r="AC193" s="6">
        <v>0</v>
      </c>
      <c r="AD193" s="6">
        <v>0</v>
      </c>
      <c r="AE193" s="6">
        <v>0</v>
      </c>
      <c r="AF193" s="6">
        <v>0</v>
      </c>
      <c r="AG193" s="6"/>
      <c r="AH193" s="6"/>
      <c r="AI193" s="6"/>
      <c r="AJ193" s="6"/>
      <c r="AK193" s="47">
        <f t="shared" si="52"/>
        <v>0</v>
      </c>
      <c r="AL193" s="48">
        <v>0.33333333333333331</v>
      </c>
      <c r="AM193" s="58">
        <f t="shared" si="48"/>
        <v>0</v>
      </c>
      <c r="AN193" s="6">
        <v>0</v>
      </c>
      <c r="AO193" s="6">
        <v>0</v>
      </c>
      <c r="AP193" s="6">
        <v>0</v>
      </c>
      <c r="AQ193" s="6">
        <v>0</v>
      </c>
      <c r="AR193" s="6">
        <v>0</v>
      </c>
      <c r="AS193" s="6">
        <v>0</v>
      </c>
      <c r="AT193" s="6">
        <v>0</v>
      </c>
      <c r="AU193" s="6">
        <v>0</v>
      </c>
      <c r="AV193" s="6"/>
      <c r="AW193" s="6"/>
      <c r="AX193" s="6"/>
      <c r="AY193" s="6"/>
      <c r="AZ193" s="47">
        <f t="shared" si="53"/>
        <v>0</v>
      </c>
      <c r="BA193" s="48">
        <v>0</v>
      </c>
      <c r="BB193" s="58">
        <f t="shared" si="49"/>
        <v>0</v>
      </c>
      <c r="BC193" s="14">
        <f t="shared" si="54"/>
        <v>16</v>
      </c>
      <c r="BD193" s="14">
        <f t="shared" si="55"/>
        <v>10</v>
      </c>
      <c r="BE193" s="14">
        <f t="shared" si="56"/>
        <v>11</v>
      </c>
      <c r="BF193" s="14">
        <f t="shared" si="57"/>
        <v>7</v>
      </c>
      <c r="BG193" s="14">
        <f t="shared" si="58"/>
        <v>8</v>
      </c>
      <c r="BH193" s="14">
        <f t="shared" si="59"/>
        <v>21</v>
      </c>
      <c r="BI193" s="14">
        <f t="shared" si="60"/>
        <v>23</v>
      </c>
      <c r="BJ193" s="14">
        <f t="shared" si="61"/>
        <v>5</v>
      </c>
      <c r="BK193" s="14">
        <f t="shared" si="62"/>
        <v>0</v>
      </c>
      <c r="BL193" s="14">
        <f t="shared" si="63"/>
        <v>0</v>
      </c>
      <c r="BM193" s="14">
        <f t="shared" si="64"/>
        <v>0</v>
      </c>
      <c r="BN193" s="14">
        <f t="shared" si="65"/>
        <v>0</v>
      </c>
      <c r="BO193" s="15">
        <f t="shared" si="66"/>
        <v>243</v>
      </c>
      <c r="BP193" s="15">
        <f t="shared" si="67"/>
        <v>101</v>
      </c>
      <c r="BQ193" s="122">
        <f t="shared" si="50"/>
        <v>41.563786008230451</v>
      </c>
    </row>
    <row r="194" spans="1:69" x14ac:dyDescent="0.3">
      <c r="A194" s="72" t="s">
        <v>183</v>
      </c>
      <c r="B194" s="72" t="s">
        <v>349</v>
      </c>
      <c r="C194" s="73">
        <v>407</v>
      </c>
      <c r="D194" s="72" t="s">
        <v>502</v>
      </c>
      <c r="E194" s="72" t="s">
        <v>183</v>
      </c>
      <c r="F194" s="72" t="s">
        <v>351</v>
      </c>
      <c r="G194" s="74" t="s">
        <v>466</v>
      </c>
      <c r="H194" s="75">
        <v>6924</v>
      </c>
      <c r="I194" s="77" t="s">
        <v>354</v>
      </c>
      <c r="J194" s="6">
        <v>6</v>
      </c>
      <c r="K194" s="6">
        <v>85</v>
      </c>
      <c r="L194" s="6">
        <v>21</v>
      </c>
      <c r="M194" s="6">
        <v>2</v>
      </c>
      <c r="N194" s="6">
        <v>1</v>
      </c>
      <c r="O194" s="6">
        <v>0</v>
      </c>
      <c r="P194" s="6">
        <v>0</v>
      </c>
      <c r="Q194" s="6">
        <v>0</v>
      </c>
      <c r="R194" s="6"/>
      <c r="S194" s="6"/>
      <c r="T194" s="6"/>
      <c r="U194" s="6"/>
      <c r="V194" s="47">
        <f t="shared" si="51"/>
        <v>115</v>
      </c>
      <c r="W194" s="48">
        <v>38</v>
      </c>
      <c r="X194" s="58">
        <f t="shared" si="47"/>
        <v>302.63157894736838</v>
      </c>
      <c r="Y194" s="6">
        <v>0</v>
      </c>
      <c r="Z194" s="6">
        <v>0</v>
      </c>
      <c r="AA194" s="6">
        <v>0</v>
      </c>
      <c r="AB194" s="6">
        <v>0</v>
      </c>
      <c r="AC194" s="6">
        <v>0</v>
      </c>
      <c r="AD194" s="6">
        <v>0</v>
      </c>
      <c r="AE194" s="6">
        <v>0</v>
      </c>
      <c r="AF194" s="6">
        <v>0</v>
      </c>
      <c r="AG194" s="6"/>
      <c r="AH194" s="6"/>
      <c r="AI194" s="6"/>
      <c r="AJ194" s="6"/>
      <c r="AK194" s="47">
        <f t="shared" si="52"/>
        <v>0</v>
      </c>
      <c r="AL194" s="48">
        <v>0</v>
      </c>
      <c r="AM194" s="58">
        <f t="shared" si="48"/>
        <v>0</v>
      </c>
      <c r="AN194" s="6">
        <v>0</v>
      </c>
      <c r="AO194" s="6">
        <v>0</v>
      </c>
      <c r="AP194" s="6">
        <v>0</v>
      </c>
      <c r="AQ194" s="6">
        <v>0</v>
      </c>
      <c r="AR194" s="6">
        <v>0</v>
      </c>
      <c r="AS194" s="6">
        <v>0</v>
      </c>
      <c r="AT194" s="6">
        <v>0</v>
      </c>
      <c r="AU194" s="6">
        <v>0</v>
      </c>
      <c r="AV194" s="6"/>
      <c r="AW194" s="6"/>
      <c r="AX194" s="6"/>
      <c r="AY194" s="6"/>
      <c r="AZ194" s="47">
        <f t="shared" si="53"/>
        <v>0</v>
      </c>
      <c r="BA194" s="48">
        <v>0</v>
      </c>
      <c r="BB194" s="58">
        <f t="shared" si="49"/>
        <v>0</v>
      </c>
      <c r="BC194" s="14">
        <f t="shared" si="54"/>
        <v>6</v>
      </c>
      <c r="BD194" s="14">
        <f t="shared" si="55"/>
        <v>85</v>
      </c>
      <c r="BE194" s="14">
        <f t="shared" si="56"/>
        <v>21</v>
      </c>
      <c r="BF194" s="14">
        <f t="shared" si="57"/>
        <v>2</v>
      </c>
      <c r="BG194" s="14">
        <f t="shared" si="58"/>
        <v>1</v>
      </c>
      <c r="BH194" s="14">
        <f t="shared" si="59"/>
        <v>0</v>
      </c>
      <c r="BI194" s="14">
        <f t="shared" si="60"/>
        <v>0</v>
      </c>
      <c r="BJ194" s="14">
        <f t="shared" si="61"/>
        <v>0</v>
      </c>
      <c r="BK194" s="14">
        <f t="shared" si="62"/>
        <v>0</v>
      </c>
      <c r="BL194" s="14">
        <f t="shared" si="63"/>
        <v>0</v>
      </c>
      <c r="BM194" s="14">
        <f t="shared" si="64"/>
        <v>0</v>
      </c>
      <c r="BN194" s="14">
        <f t="shared" si="65"/>
        <v>0</v>
      </c>
      <c r="BO194" s="15">
        <f t="shared" si="66"/>
        <v>38</v>
      </c>
      <c r="BP194" s="15">
        <f t="shared" si="67"/>
        <v>115</v>
      </c>
      <c r="BQ194" s="122">
        <f t="shared" si="50"/>
        <v>302.63157894736838</v>
      </c>
    </row>
    <row r="195" spans="1:69" x14ac:dyDescent="0.3">
      <c r="A195" s="72" t="s">
        <v>183</v>
      </c>
      <c r="B195" s="72" t="s">
        <v>349</v>
      </c>
      <c r="C195" s="73">
        <v>407</v>
      </c>
      <c r="D195" s="72" t="s">
        <v>502</v>
      </c>
      <c r="E195" s="72" t="s">
        <v>183</v>
      </c>
      <c r="F195" s="72" t="s">
        <v>351</v>
      </c>
      <c r="G195" s="74" t="s">
        <v>525</v>
      </c>
      <c r="H195" s="75">
        <v>31794</v>
      </c>
      <c r="I195" s="77" t="s">
        <v>400</v>
      </c>
      <c r="J195" s="6">
        <v>10</v>
      </c>
      <c r="K195" s="6">
        <v>18</v>
      </c>
      <c r="L195" s="6">
        <v>0</v>
      </c>
      <c r="M195" s="6">
        <v>14</v>
      </c>
      <c r="N195" s="6">
        <v>0</v>
      </c>
      <c r="O195" s="6">
        <v>2</v>
      </c>
      <c r="P195" s="6">
        <v>0</v>
      </c>
      <c r="Q195" s="6">
        <v>0</v>
      </c>
      <c r="R195" s="6"/>
      <c r="S195" s="6"/>
      <c r="T195" s="6"/>
      <c r="U195" s="6"/>
      <c r="V195" s="47">
        <f t="shared" si="51"/>
        <v>44</v>
      </c>
      <c r="W195" s="48">
        <v>146.33333333333334</v>
      </c>
      <c r="X195" s="58">
        <f t="shared" si="47"/>
        <v>30.068337129840543</v>
      </c>
      <c r="Y195" s="6">
        <v>0</v>
      </c>
      <c r="Z195" s="6">
        <v>2</v>
      </c>
      <c r="AA195" s="6">
        <v>0</v>
      </c>
      <c r="AB195" s="6">
        <v>0</v>
      </c>
      <c r="AC195" s="6">
        <v>1</v>
      </c>
      <c r="AD195" s="6">
        <v>0</v>
      </c>
      <c r="AE195" s="6">
        <v>0</v>
      </c>
      <c r="AF195" s="6">
        <v>0</v>
      </c>
      <c r="AG195" s="6"/>
      <c r="AH195" s="6"/>
      <c r="AI195" s="6"/>
      <c r="AJ195" s="6"/>
      <c r="AK195" s="47">
        <f t="shared" si="52"/>
        <v>3</v>
      </c>
      <c r="AL195" s="48">
        <v>0.33333333333333331</v>
      </c>
      <c r="AM195" s="58">
        <f t="shared" si="48"/>
        <v>900</v>
      </c>
      <c r="AN195" s="6">
        <v>0</v>
      </c>
      <c r="AO195" s="6">
        <v>0</v>
      </c>
      <c r="AP195" s="6">
        <v>0</v>
      </c>
      <c r="AQ195" s="6">
        <v>0</v>
      </c>
      <c r="AR195" s="6">
        <v>0</v>
      </c>
      <c r="AS195" s="6">
        <v>2</v>
      </c>
      <c r="AT195" s="6">
        <v>0</v>
      </c>
      <c r="AU195" s="6">
        <v>0</v>
      </c>
      <c r="AV195" s="6"/>
      <c r="AW195" s="6"/>
      <c r="AX195" s="6"/>
      <c r="AY195" s="6"/>
      <c r="AZ195" s="47">
        <f t="shared" si="53"/>
        <v>2</v>
      </c>
      <c r="BA195" s="48">
        <v>0</v>
      </c>
      <c r="BB195" s="58">
        <f t="shared" si="49"/>
        <v>0</v>
      </c>
      <c r="BC195" s="14">
        <f t="shared" si="54"/>
        <v>10</v>
      </c>
      <c r="BD195" s="14">
        <f t="shared" si="55"/>
        <v>20</v>
      </c>
      <c r="BE195" s="14">
        <f t="shared" si="56"/>
        <v>0</v>
      </c>
      <c r="BF195" s="14">
        <f t="shared" si="57"/>
        <v>14</v>
      </c>
      <c r="BG195" s="14">
        <f t="shared" si="58"/>
        <v>1</v>
      </c>
      <c r="BH195" s="14">
        <f t="shared" si="59"/>
        <v>4</v>
      </c>
      <c r="BI195" s="14">
        <f t="shared" si="60"/>
        <v>0</v>
      </c>
      <c r="BJ195" s="14">
        <f t="shared" si="61"/>
        <v>0</v>
      </c>
      <c r="BK195" s="14">
        <f t="shared" si="62"/>
        <v>0</v>
      </c>
      <c r="BL195" s="14">
        <f t="shared" si="63"/>
        <v>0</v>
      </c>
      <c r="BM195" s="14">
        <f t="shared" si="64"/>
        <v>0</v>
      </c>
      <c r="BN195" s="14">
        <f t="shared" si="65"/>
        <v>0</v>
      </c>
      <c r="BO195" s="15">
        <f t="shared" si="66"/>
        <v>146.66666666666669</v>
      </c>
      <c r="BP195" s="15">
        <f t="shared" si="67"/>
        <v>49</v>
      </c>
      <c r="BQ195" s="122">
        <f t="shared" si="50"/>
        <v>33.409090909090907</v>
      </c>
    </row>
    <row r="196" spans="1:69" x14ac:dyDescent="0.3">
      <c r="A196" s="72" t="s">
        <v>183</v>
      </c>
      <c r="B196" s="72" t="s">
        <v>349</v>
      </c>
      <c r="C196" s="73">
        <v>407</v>
      </c>
      <c r="D196" s="72" t="s">
        <v>502</v>
      </c>
      <c r="E196" s="72" t="s">
        <v>183</v>
      </c>
      <c r="F196" s="72" t="s">
        <v>351</v>
      </c>
      <c r="G196" s="74" t="s">
        <v>525</v>
      </c>
      <c r="H196" s="75">
        <v>288</v>
      </c>
      <c r="I196" s="77" t="s">
        <v>348</v>
      </c>
      <c r="J196" s="6">
        <v>0</v>
      </c>
      <c r="K196" s="6">
        <v>9</v>
      </c>
      <c r="L196" s="6">
        <v>7</v>
      </c>
      <c r="M196" s="6">
        <v>1</v>
      </c>
      <c r="N196" s="6">
        <v>6</v>
      </c>
      <c r="O196" s="6">
        <v>6</v>
      </c>
      <c r="P196" s="6">
        <v>0</v>
      </c>
      <c r="Q196" s="6">
        <v>0</v>
      </c>
      <c r="R196" s="6"/>
      <c r="S196" s="6"/>
      <c r="T196" s="6"/>
      <c r="U196" s="6"/>
      <c r="V196" s="47">
        <f t="shared" si="51"/>
        <v>29</v>
      </c>
      <c r="W196" s="48">
        <v>77.666666666666671</v>
      </c>
      <c r="X196" s="58">
        <f t="shared" si="47"/>
        <v>37.339055793991413</v>
      </c>
      <c r="Y196" s="6">
        <v>0</v>
      </c>
      <c r="Z196" s="6">
        <v>0</v>
      </c>
      <c r="AA196" s="6">
        <v>0</v>
      </c>
      <c r="AB196" s="6">
        <v>0</v>
      </c>
      <c r="AC196" s="6">
        <v>1</v>
      </c>
      <c r="AD196" s="6">
        <v>0</v>
      </c>
      <c r="AE196" s="6">
        <v>0</v>
      </c>
      <c r="AF196" s="6">
        <v>0</v>
      </c>
      <c r="AG196" s="6"/>
      <c r="AH196" s="6"/>
      <c r="AI196" s="6"/>
      <c r="AJ196" s="6"/>
      <c r="AK196" s="47">
        <f t="shared" si="52"/>
        <v>1</v>
      </c>
      <c r="AL196" s="48">
        <v>4</v>
      </c>
      <c r="AM196" s="58">
        <f t="shared" si="48"/>
        <v>25</v>
      </c>
      <c r="AN196" s="6">
        <v>0</v>
      </c>
      <c r="AO196" s="6">
        <v>0</v>
      </c>
      <c r="AP196" s="6">
        <v>0</v>
      </c>
      <c r="AQ196" s="6">
        <v>0</v>
      </c>
      <c r="AR196" s="6">
        <v>0</v>
      </c>
      <c r="AS196" s="6">
        <v>1</v>
      </c>
      <c r="AT196" s="6">
        <v>0</v>
      </c>
      <c r="AU196" s="6">
        <v>0</v>
      </c>
      <c r="AV196" s="6"/>
      <c r="AW196" s="6"/>
      <c r="AX196" s="6"/>
      <c r="AY196" s="6"/>
      <c r="AZ196" s="47">
        <f t="shared" si="53"/>
        <v>1</v>
      </c>
      <c r="BA196" s="48">
        <v>0</v>
      </c>
      <c r="BB196" s="58">
        <f t="shared" si="49"/>
        <v>0</v>
      </c>
      <c r="BC196" s="14">
        <f t="shared" si="54"/>
        <v>0</v>
      </c>
      <c r="BD196" s="14">
        <f t="shared" si="55"/>
        <v>9</v>
      </c>
      <c r="BE196" s="14">
        <f t="shared" si="56"/>
        <v>7</v>
      </c>
      <c r="BF196" s="14">
        <f t="shared" si="57"/>
        <v>1</v>
      </c>
      <c r="BG196" s="14">
        <f t="shared" si="58"/>
        <v>7</v>
      </c>
      <c r="BH196" s="14">
        <f t="shared" si="59"/>
        <v>7</v>
      </c>
      <c r="BI196" s="14">
        <f t="shared" si="60"/>
        <v>0</v>
      </c>
      <c r="BJ196" s="14">
        <f t="shared" si="61"/>
        <v>0</v>
      </c>
      <c r="BK196" s="14">
        <f t="shared" si="62"/>
        <v>0</v>
      </c>
      <c r="BL196" s="14">
        <f t="shared" si="63"/>
        <v>0</v>
      </c>
      <c r="BM196" s="14">
        <f t="shared" si="64"/>
        <v>0</v>
      </c>
      <c r="BN196" s="14">
        <f t="shared" si="65"/>
        <v>0</v>
      </c>
      <c r="BO196" s="15">
        <f t="shared" si="66"/>
        <v>81.666666666666671</v>
      </c>
      <c r="BP196" s="15">
        <f t="shared" si="67"/>
        <v>31</v>
      </c>
      <c r="BQ196" s="122">
        <f t="shared" si="50"/>
        <v>37.95918367346939</v>
      </c>
    </row>
    <row r="197" spans="1:69" x14ac:dyDescent="0.3">
      <c r="A197" s="72" t="s">
        <v>183</v>
      </c>
      <c r="B197" s="72" t="s">
        <v>349</v>
      </c>
      <c r="C197" s="73">
        <v>407</v>
      </c>
      <c r="D197" s="72" t="s">
        <v>502</v>
      </c>
      <c r="E197" s="72" t="s">
        <v>183</v>
      </c>
      <c r="F197" s="72" t="s">
        <v>351</v>
      </c>
      <c r="G197" s="74" t="s">
        <v>525</v>
      </c>
      <c r="H197" s="75">
        <v>31394</v>
      </c>
      <c r="I197" s="77" t="s">
        <v>544</v>
      </c>
      <c r="J197" s="6">
        <v>0</v>
      </c>
      <c r="K197" s="6">
        <v>0</v>
      </c>
      <c r="L197" s="6">
        <v>0</v>
      </c>
      <c r="M197" s="6">
        <v>0</v>
      </c>
      <c r="N197" s="6">
        <v>19</v>
      </c>
      <c r="O197" s="6">
        <v>39</v>
      </c>
      <c r="P197" s="6">
        <v>0</v>
      </c>
      <c r="Q197" s="6">
        <v>0</v>
      </c>
      <c r="R197" s="6"/>
      <c r="S197" s="6"/>
      <c r="T197" s="6"/>
      <c r="U197" s="6"/>
      <c r="V197" s="47">
        <f t="shared" si="51"/>
        <v>58</v>
      </c>
      <c r="W197" s="48">
        <v>13</v>
      </c>
      <c r="X197" s="58">
        <f t="shared" si="47"/>
        <v>446.15384615384619</v>
      </c>
      <c r="Y197" s="6">
        <v>0</v>
      </c>
      <c r="Z197" s="6">
        <v>0</v>
      </c>
      <c r="AA197" s="6">
        <v>0</v>
      </c>
      <c r="AB197" s="6">
        <v>0</v>
      </c>
      <c r="AC197" s="6">
        <v>0</v>
      </c>
      <c r="AD197" s="6">
        <v>0</v>
      </c>
      <c r="AE197" s="6">
        <v>0</v>
      </c>
      <c r="AF197" s="6">
        <v>0</v>
      </c>
      <c r="AG197" s="6"/>
      <c r="AH197" s="6"/>
      <c r="AI197" s="6"/>
      <c r="AJ197" s="6"/>
      <c r="AK197" s="47">
        <f t="shared" si="52"/>
        <v>0</v>
      </c>
      <c r="AL197" s="48">
        <v>0.33333333333333331</v>
      </c>
      <c r="AM197" s="58">
        <f t="shared" si="48"/>
        <v>0</v>
      </c>
      <c r="AN197" s="6">
        <v>0</v>
      </c>
      <c r="AO197" s="6">
        <v>0</v>
      </c>
      <c r="AP197" s="6">
        <v>0</v>
      </c>
      <c r="AQ197" s="6">
        <v>0</v>
      </c>
      <c r="AR197" s="6">
        <v>0</v>
      </c>
      <c r="AS197" s="6">
        <v>0</v>
      </c>
      <c r="AT197" s="6">
        <v>0</v>
      </c>
      <c r="AU197" s="6">
        <v>0</v>
      </c>
      <c r="AV197" s="6"/>
      <c r="AW197" s="6"/>
      <c r="AX197" s="6"/>
      <c r="AY197" s="6"/>
      <c r="AZ197" s="47">
        <f t="shared" si="53"/>
        <v>0</v>
      </c>
      <c r="BA197" s="48">
        <v>0</v>
      </c>
      <c r="BB197" s="58">
        <f t="shared" si="49"/>
        <v>0</v>
      </c>
      <c r="BC197" s="14">
        <f t="shared" si="54"/>
        <v>0</v>
      </c>
      <c r="BD197" s="14">
        <f t="shared" si="55"/>
        <v>0</v>
      </c>
      <c r="BE197" s="14">
        <f t="shared" si="56"/>
        <v>0</v>
      </c>
      <c r="BF197" s="14">
        <f t="shared" si="57"/>
        <v>0</v>
      </c>
      <c r="BG197" s="14">
        <f t="shared" si="58"/>
        <v>19</v>
      </c>
      <c r="BH197" s="14">
        <f t="shared" si="59"/>
        <v>39</v>
      </c>
      <c r="BI197" s="14">
        <f t="shared" si="60"/>
        <v>0</v>
      </c>
      <c r="BJ197" s="14">
        <f t="shared" si="61"/>
        <v>0</v>
      </c>
      <c r="BK197" s="14">
        <f t="shared" si="62"/>
        <v>0</v>
      </c>
      <c r="BL197" s="14">
        <f t="shared" si="63"/>
        <v>0</v>
      </c>
      <c r="BM197" s="14">
        <f t="shared" si="64"/>
        <v>0</v>
      </c>
      <c r="BN197" s="14">
        <f t="shared" si="65"/>
        <v>0</v>
      </c>
      <c r="BO197" s="15">
        <f t="shared" si="66"/>
        <v>13.333333333333334</v>
      </c>
      <c r="BP197" s="15">
        <f t="shared" si="67"/>
        <v>58</v>
      </c>
      <c r="BQ197" s="122">
        <f t="shared" si="50"/>
        <v>434.99999999999994</v>
      </c>
    </row>
    <row r="198" spans="1:69" x14ac:dyDescent="0.3">
      <c r="A198" s="72" t="s">
        <v>183</v>
      </c>
      <c r="B198" s="72" t="s">
        <v>182</v>
      </c>
      <c r="C198" s="73">
        <v>407</v>
      </c>
      <c r="D198" s="72" t="s">
        <v>502</v>
      </c>
      <c r="E198" s="72" t="s">
        <v>183</v>
      </c>
      <c r="F198" s="72" t="s">
        <v>351</v>
      </c>
      <c r="G198" s="74" t="s">
        <v>466</v>
      </c>
      <c r="H198" s="75">
        <v>30842</v>
      </c>
      <c r="I198" s="77" t="s">
        <v>545</v>
      </c>
      <c r="J198" s="6">
        <v>6</v>
      </c>
      <c r="K198" s="6">
        <v>5</v>
      </c>
      <c r="L198" s="6">
        <v>15</v>
      </c>
      <c r="M198" s="6">
        <v>12</v>
      </c>
      <c r="N198" s="6">
        <v>12</v>
      </c>
      <c r="O198" s="6">
        <v>32</v>
      </c>
      <c r="P198" s="6">
        <v>0</v>
      </c>
      <c r="Q198" s="6">
        <v>0</v>
      </c>
      <c r="R198" s="6"/>
      <c r="S198" s="6"/>
      <c r="T198" s="6"/>
      <c r="U198" s="6"/>
      <c r="V198" s="47">
        <f t="shared" si="51"/>
        <v>82</v>
      </c>
      <c r="W198" s="48">
        <v>47</v>
      </c>
      <c r="X198" s="58">
        <f t="shared" ref="X198:X261" si="68">IFERROR(V198/W198,0)*100</f>
        <v>174.468085106383</v>
      </c>
      <c r="Y198" s="6">
        <v>0</v>
      </c>
      <c r="Z198" s="6">
        <v>0</v>
      </c>
      <c r="AA198" s="6">
        <v>0</v>
      </c>
      <c r="AB198" s="6">
        <v>1</v>
      </c>
      <c r="AC198" s="6">
        <v>0</v>
      </c>
      <c r="AD198" s="6">
        <v>0</v>
      </c>
      <c r="AE198" s="6">
        <v>0</v>
      </c>
      <c r="AF198" s="6">
        <v>0</v>
      </c>
      <c r="AG198" s="6"/>
      <c r="AH198" s="6"/>
      <c r="AI198" s="6"/>
      <c r="AJ198" s="6"/>
      <c r="AK198" s="47">
        <f t="shared" si="52"/>
        <v>1</v>
      </c>
      <c r="AL198" s="48">
        <v>1</v>
      </c>
      <c r="AM198" s="58">
        <f t="shared" ref="AM198:AM261" si="69">IFERROR(AK198/AL198,0)*100</f>
        <v>100</v>
      </c>
      <c r="AN198" s="6">
        <v>0</v>
      </c>
      <c r="AO198" s="6">
        <v>0</v>
      </c>
      <c r="AP198" s="6">
        <v>0</v>
      </c>
      <c r="AQ198" s="6">
        <v>0</v>
      </c>
      <c r="AR198" s="6">
        <v>0</v>
      </c>
      <c r="AS198" s="6">
        <v>0</v>
      </c>
      <c r="AT198" s="6">
        <v>0</v>
      </c>
      <c r="AU198" s="6">
        <v>0</v>
      </c>
      <c r="AV198" s="6"/>
      <c r="AW198" s="6"/>
      <c r="AX198" s="6"/>
      <c r="AY198" s="6"/>
      <c r="AZ198" s="47">
        <f t="shared" si="53"/>
        <v>0</v>
      </c>
      <c r="BA198" s="48">
        <v>0</v>
      </c>
      <c r="BB198" s="58">
        <f t="shared" ref="BB198:BB261" si="70">IFERROR(AZ198/BA198,0)*100</f>
        <v>0</v>
      </c>
      <c r="BC198" s="14">
        <f t="shared" si="54"/>
        <v>6</v>
      </c>
      <c r="BD198" s="14">
        <f t="shared" si="55"/>
        <v>5</v>
      </c>
      <c r="BE198" s="14">
        <f t="shared" si="56"/>
        <v>15</v>
      </c>
      <c r="BF198" s="14">
        <f t="shared" si="57"/>
        <v>13</v>
      </c>
      <c r="BG198" s="14">
        <f t="shared" si="58"/>
        <v>12</v>
      </c>
      <c r="BH198" s="14">
        <f t="shared" si="59"/>
        <v>32</v>
      </c>
      <c r="BI198" s="14">
        <f t="shared" si="60"/>
        <v>0</v>
      </c>
      <c r="BJ198" s="14">
        <f t="shared" si="61"/>
        <v>0</v>
      </c>
      <c r="BK198" s="14">
        <f t="shared" si="62"/>
        <v>0</v>
      </c>
      <c r="BL198" s="14">
        <f t="shared" si="63"/>
        <v>0</v>
      </c>
      <c r="BM198" s="14">
        <f t="shared" si="64"/>
        <v>0</v>
      </c>
      <c r="BN198" s="14">
        <f t="shared" si="65"/>
        <v>0</v>
      </c>
      <c r="BO198" s="15">
        <f t="shared" si="66"/>
        <v>48</v>
      </c>
      <c r="BP198" s="15">
        <f t="shared" si="67"/>
        <v>83</v>
      </c>
      <c r="BQ198" s="122">
        <f t="shared" ref="BQ198:BQ261" si="71">IFERROR(BP198/BO198,0)*100</f>
        <v>172.91666666666669</v>
      </c>
    </row>
    <row r="199" spans="1:69" x14ac:dyDescent="0.3">
      <c r="A199" s="72" t="s">
        <v>183</v>
      </c>
      <c r="B199" s="72" t="s">
        <v>349</v>
      </c>
      <c r="C199" s="73">
        <v>407</v>
      </c>
      <c r="D199" s="72" t="s">
        <v>502</v>
      </c>
      <c r="E199" s="72" t="s">
        <v>183</v>
      </c>
      <c r="F199" s="72" t="s">
        <v>351</v>
      </c>
      <c r="G199" s="74" t="s">
        <v>525</v>
      </c>
      <c r="H199" s="75">
        <v>25574</v>
      </c>
      <c r="I199" s="83" t="s">
        <v>546</v>
      </c>
      <c r="J199" s="6">
        <v>0</v>
      </c>
      <c r="K199" s="6">
        <v>3</v>
      </c>
      <c r="L199" s="6">
        <v>14</v>
      </c>
      <c r="M199" s="6">
        <v>3</v>
      </c>
      <c r="N199" s="6">
        <v>4</v>
      </c>
      <c r="O199" s="6">
        <v>1</v>
      </c>
      <c r="P199" s="6">
        <v>1</v>
      </c>
      <c r="Q199" s="6">
        <v>0</v>
      </c>
      <c r="R199" s="6"/>
      <c r="S199" s="6"/>
      <c r="T199" s="6"/>
      <c r="U199" s="6"/>
      <c r="V199" s="47">
        <f t="shared" ref="V199:V262" si="72">SUM(J199:U199)</f>
        <v>26</v>
      </c>
      <c r="W199" s="48">
        <v>44.666666666666664</v>
      </c>
      <c r="X199" s="58">
        <f t="shared" si="68"/>
        <v>58.208955223880601</v>
      </c>
      <c r="Y199" s="6">
        <v>0</v>
      </c>
      <c r="Z199" s="6">
        <v>0</v>
      </c>
      <c r="AA199" s="6">
        <v>1</v>
      </c>
      <c r="AB199" s="6">
        <v>0</v>
      </c>
      <c r="AC199" s="6">
        <v>0</v>
      </c>
      <c r="AD199" s="6">
        <v>0</v>
      </c>
      <c r="AE199" s="6">
        <v>0</v>
      </c>
      <c r="AF199" s="6">
        <v>0</v>
      </c>
      <c r="AG199" s="6"/>
      <c r="AH199" s="6"/>
      <c r="AI199" s="6"/>
      <c r="AJ199" s="6"/>
      <c r="AK199" s="47">
        <f t="shared" ref="AK199:AK262" si="73">SUM(Y199:AJ199)</f>
        <v>1</v>
      </c>
      <c r="AL199" s="48">
        <v>0</v>
      </c>
      <c r="AM199" s="58">
        <f t="shared" si="69"/>
        <v>0</v>
      </c>
      <c r="AN199" s="6">
        <v>0</v>
      </c>
      <c r="AO199" s="6">
        <v>0</v>
      </c>
      <c r="AP199" s="6">
        <v>0</v>
      </c>
      <c r="AQ199" s="6">
        <v>0</v>
      </c>
      <c r="AR199" s="6">
        <v>0</v>
      </c>
      <c r="AS199" s="6">
        <v>0</v>
      </c>
      <c r="AT199" s="6">
        <v>0</v>
      </c>
      <c r="AU199" s="6">
        <v>0</v>
      </c>
      <c r="AV199" s="6"/>
      <c r="AW199" s="6"/>
      <c r="AX199" s="6"/>
      <c r="AY199" s="6"/>
      <c r="AZ199" s="47">
        <f t="shared" ref="AZ199:AZ262" si="74">SUM(AN199:AY199)</f>
        <v>0</v>
      </c>
      <c r="BA199" s="48">
        <v>0</v>
      </c>
      <c r="BB199" s="58">
        <f t="shared" si="70"/>
        <v>0</v>
      </c>
      <c r="BC199" s="14">
        <f t="shared" ref="BC199:BC262" si="75">+J199+Y199+AN199</f>
        <v>0</v>
      </c>
      <c r="BD199" s="14">
        <f t="shared" ref="BD199:BD262" si="76">+K199+Z199+AO199</f>
        <v>3</v>
      </c>
      <c r="BE199" s="14">
        <f t="shared" ref="BE199:BE262" si="77">+L199+AA199+AP199</f>
        <v>15</v>
      </c>
      <c r="BF199" s="14">
        <f t="shared" ref="BF199:BF262" si="78">+M199+AB199+AQ199</f>
        <v>3</v>
      </c>
      <c r="BG199" s="14">
        <f t="shared" ref="BG199:BG262" si="79">+N199+AC199+AR199</f>
        <v>4</v>
      </c>
      <c r="BH199" s="14">
        <f t="shared" ref="BH199:BH262" si="80">+O199+AD199+AS199</f>
        <v>1</v>
      </c>
      <c r="BI199" s="14">
        <f t="shared" ref="BI199:BI262" si="81">+P199+AE199+AT199</f>
        <v>1</v>
      </c>
      <c r="BJ199" s="14">
        <f t="shared" ref="BJ199:BJ262" si="82">+Q199+AF199+AU199</f>
        <v>0</v>
      </c>
      <c r="BK199" s="14">
        <f t="shared" ref="BK199:BK262" si="83">+R199+AG199+AV199</f>
        <v>0</v>
      </c>
      <c r="BL199" s="14">
        <f t="shared" ref="BL199:BL262" si="84">+S199+AH199+AW199</f>
        <v>0</v>
      </c>
      <c r="BM199" s="14">
        <f t="shared" ref="BM199:BM262" si="85">+T199+AI199+AX199</f>
        <v>0</v>
      </c>
      <c r="BN199" s="14">
        <f t="shared" ref="BN199:BN262" si="86">+U199+AJ199+AY199</f>
        <v>0</v>
      </c>
      <c r="BO199" s="15">
        <f t="shared" ref="BO199:BO262" si="87">+W199+AL199+BA199</f>
        <v>44.666666666666664</v>
      </c>
      <c r="BP199" s="15">
        <f t="shared" ref="BP199:BP262" si="88">V199+AK199+AZ199</f>
        <v>27</v>
      </c>
      <c r="BQ199" s="122">
        <f t="shared" si="71"/>
        <v>60.447761194029859</v>
      </c>
    </row>
    <row r="200" spans="1:69" x14ac:dyDescent="0.3">
      <c r="A200" s="72" t="s">
        <v>183</v>
      </c>
      <c r="B200" s="72" t="s">
        <v>327</v>
      </c>
      <c r="C200" s="73">
        <v>407</v>
      </c>
      <c r="D200" s="72" t="s">
        <v>502</v>
      </c>
      <c r="E200" s="72" t="s">
        <v>183</v>
      </c>
      <c r="F200" s="72" t="s">
        <v>331</v>
      </c>
      <c r="G200" s="74" t="s">
        <v>467</v>
      </c>
      <c r="H200" s="75">
        <v>101</v>
      </c>
      <c r="I200" s="77" t="s">
        <v>331</v>
      </c>
      <c r="J200" s="6">
        <v>15</v>
      </c>
      <c r="K200" s="6">
        <v>8</v>
      </c>
      <c r="L200" s="6">
        <v>6</v>
      </c>
      <c r="M200" s="6">
        <v>11</v>
      </c>
      <c r="N200" s="6">
        <v>12</v>
      </c>
      <c r="O200" s="6">
        <v>19</v>
      </c>
      <c r="P200" s="6">
        <v>10</v>
      </c>
      <c r="Q200" s="6">
        <v>1</v>
      </c>
      <c r="R200" s="6"/>
      <c r="S200" s="6"/>
      <c r="T200" s="6"/>
      <c r="U200" s="6"/>
      <c r="V200" s="47">
        <f t="shared" si="72"/>
        <v>82</v>
      </c>
      <c r="W200" s="48">
        <v>232.66666666666666</v>
      </c>
      <c r="X200" s="58">
        <f t="shared" si="68"/>
        <v>35.243553008595988</v>
      </c>
      <c r="Y200" s="6">
        <v>0</v>
      </c>
      <c r="Z200" s="6">
        <v>0</v>
      </c>
      <c r="AA200" s="6">
        <v>0</v>
      </c>
      <c r="AB200" s="6">
        <v>0</v>
      </c>
      <c r="AC200" s="6">
        <v>0</v>
      </c>
      <c r="AD200" s="6">
        <v>0</v>
      </c>
      <c r="AE200" s="6">
        <v>0</v>
      </c>
      <c r="AF200" s="6">
        <v>0</v>
      </c>
      <c r="AG200" s="6"/>
      <c r="AH200" s="6"/>
      <c r="AI200" s="6"/>
      <c r="AJ200" s="6"/>
      <c r="AK200" s="47">
        <f t="shared" si="73"/>
        <v>0</v>
      </c>
      <c r="AL200" s="48">
        <v>1.3333333333333333</v>
      </c>
      <c r="AM200" s="58">
        <f t="shared" si="69"/>
        <v>0</v>
      </c>
      <c r="AN200" s="6">
        <v>0</v>
      </c>
      <c r="AO200" s="6">
        <v>0</v>
      </c>
      <c r="AP200" s="6">
        <v>5</v>
      </c>
      <c r="AQ200" s="6">
        <v>10</v>
      </c>
      <c r="AR200" s="6">
        <v>9</v>
      </c>
      <c r="AS200" s="6">
        <v>11</v>
      </c>
      <c r="AT200" s="6">
        <v>10</v>
      </c>
      <c r="AU200" s="6">
        <v>1</v>
      </c>
      <c r="AV200" s="6"/>
      <c r="AW200" s="6"/>
      <c r="AX200" s="6"/>
      <c r="AY200" s="6"/>
      <c r="AZ200" s="47">
        <f t="shared" si="74"/>
        <v>46</v>
      </c>
      <c r="BA200" s="48">
        <v>6</v>
      </c>
      <c r="BB200" s="58">
        <f t="shared" si="70"/>
        <v>766.66666666666674</v>
      </c>
      <c r="BC200" s="14">
        <f t="shared" si="75"/>
        <v>15</v>
      </c>
      <c r="BD200" s="14">
        <f t="shared" si="76"/>
        <v>8</v>
      </c>
      <c r="BE200" s="14">
        <f t="shared" si="77"/>
        <v>11</v>
      </c>
      <c r="BF200" s="14">
        <f t="shared" si="78"/>
        <v>21</v>
      </c>
      <c r="BG200" s="14">
        <f t="shared" si="79"/>
        <v>21</v>
      </c>
      <c r="BH200" s="14">
        <f t="shared" si="80"/>
        <v>30</v>
      </c>
      <c r="BI200" s="14">
        <f t="shared" si="81"/>
        <v>20</v>
      </c>
      <c r="BJ200" s="14">
        <f t="shared" si="82"/>
        <v>2</v>
      </c>
      <c r="BK200" s="14">
        <f t="shared" si="83"/>
        <v>0</v>
      </c>
      <c r="BL200" s="14">
        <f t="shared" si="84"/>
        <v>0</v>
      </c>
      <c r="BM200" s="14">
        <f t="shared" si="85"/>
        <v>0</v>
      </c>
      <c r="BN200" s="14">
        <f t="shared" si="86"/>
        <v>0</v>
      </c>
      <c r="BO200" s="15">
        <f t="shared" si="87"/>
        <v>240</v>
      </c>
      <c r="BP200" s="15">
        <f t="shared" si="88"/>
        <v>128</v>
      </c>
      <c r="BQ200" s="122">
        <f t="shared" si="71"/>
        <v>53.333333333333336</v>
      </c>
    </row>
    <row r="201" spans="1:69" x14ac:dyDescent="0.3">
      <c r="A201" s="72" t="s">
        <v>183</v>
      </c>
      <c r="B201" s="72" t="s">
        <v>327</v>
      </c>
      <c r="C201" s="73">
        <v>407</v>
      </c>
      <c r="D201" s="72" t="s">
        <v>502</v>
      </c>
      <c r="E201" s="72" t="s">
        <v>183</v>
      </c>
      <c r="F201" s="72" t="s">
        <v>331</v>
      </c>
      <c r="G201" s="74" t="s">
        <v>466</v>
      </c>
      <c r="H201" s="75">
        <v>102</v>
      </c>
      <c r="I201" s="77" t="s">
        <v>329</v>
      </c>
      <c r="J201" s="6">
        <v>10</v>
      </c>
      <c r="K201" s="6">
        <v>7</v>
      </c>
      <c r="L201" s="6">
        <v>7</v>
      </c>
      <c r="M201" s="6">
        <v>5</v>
      </c>
      <c r="N201" s="6">
        <v>14</v>
      </c>
      <c r="O201" s="6">
        <v>10</v>
      </c>
      <c r="P201" s="6">
        <v>11</v>
      </c>
      <c r="Q201" s="6">
        <v>6</v>
      </c>
      <c r="R201" s="6"/>
      <c r="S201" s="6"/>
      <c r="T201" s="6"/>
      <c r="U201" s="6"/>
      <c r="V201" s="47">
        <f t="shared" si="72"/>
        <v>70</v>
      </c>
      <c r="W201" s="48">
        <v>137.33333333333334</v>
      </c>
      <c r="X201" s="58">
        <f t="shared" si="68"/>
        <v>50.970873786407765</v>
      </c>
      <c r="Y201" s="6">
        <v>0</v>
      </c>
      <c r="Z201" s="6">
        <v>0</v>
      </c>
      <c r="AA201" s="6">
        <v>0</v>
      </c>
      <c r="AB201" s="6">
        <v>0</v>
      </c>
      <c r="AC201" s="6">
        <v>0</v>
      </c>
      <c r="AD201" s="6">
        <v>0</v>
      </c>
      <c r="AE201" s="6">
        <v>0</v>
      </c>
      <c r="AF201" s="6">
        <v>0</v>
      </c>
      <c r="AG201" s="6"/>
      <c r="AH201" s="6"/>
      <c r="AI201" s="6"/>
      <c r="AJ201" s="6"/>
      <c r="AK201" s="47">
        <f t="shared" si="73"/>
        <v>0</v>
      </c>
      <c r="AL201" s="48">
        <v>4.333333333333333</v>
      </c>
      <c r="AM201" s="58">
        <f t="shared" si="69"/>
        <v>0</v>
      </c>
      <c r="AN201" s="6">
        <v>0</v>
      </c>
      <c r="AO201" s="6">
        <v>0</v>
      </c>
      <c r="AP201" s="6">
        <v>0</v>
      </c>
      <c r="AQ201" s="6">
        <v>0</v>
      </c>
      <c r="AR201" s="6">
        <v>0</v>
      </c>
      <c r="AS201" s="6">
        <v>0</v>
      </c>
      <c r="AT201" s="6">
        <v>1</v>
      </c>
      <c r="AU201" s="6">
        <v>2</v>
      </c>
      <c r="AV201" s="6"/>
      <c r="AW201" s="6"/>
      <c r="AX201" s="6"/>
      <c r="AY201" s="6"/>
      <c r="AZ201" s="47">
        <f t="shared" si="74"/>
        <v>3</v>
      </c>
      <c r="BA201" s="48">
        <v>0</v>
      </c>
      <c r="BB201" s="58">
        <f t="shared" si="70"/>
        <v>0</v>
      </c>
      <c r="BC201" s="14">
        <f t="shared" si="75"/>
        <v>10</v>
      </c>
      <c r="BD201" s="14">
        <f t="shared" si="76"/>
        <v>7</v>
      </c>
      <c r="BE201" s="14">
        <f t="shared" si="77"/>
        <v>7</v>
      </c>
      <c r="BF201" s="14">
        <f t="shared" si="78"/>
        <v>5</v>
      </c>
      <c r="BG201" s="14">
        <f t="shared" si="79"/>
        <v>14</v>
      </c>
      <c r="BH201" s="14">
        <f t="shared" si="80"/>
        <v>10</v>
      </c>
      <c r="BI201" s="14">
        <f t="shared" si="81"/>
        <v>12</v>
      </c>
      <c r="BJ201" s="14">
        <f t="shared" si="82"/>
        <v>8</v>
      </c>
      <c r="BK201" s="14">
        <f t="shared" si="83"/>
        <v>0</v>
      </c>
      <c r="BL201" s="14">
        <f t="shared" si="84"/>
        <v>0</v>
      </c>
      <c r="BM201" s="14">
        <f t="shared" si="85"/>
        <v>0</v>
      </c>
      <c r="BN201" s="14">
        <f t="shared" si="86"/>
        <v>0</v>
      </c>
      <c r="BO201" s="15">
        <f t="shared" si="87"/>
        <v>141.66666666666669</v>
      </c>
      <c r="BP201" s="15">
        <f t="shared" si="88"/>
        <v>73</v>
      </c>
      <c r="BQ201" s="122">
        <f t="shared" si="71"/>
        <v>51.529411764705877</v>
      </c>
    </row>
    <row r="202" spans="1:69" x14ac:dyDescent="0.3">
      <c r="A202" s="72" t="s">
        <v>183</v>
      </c>
      <c r="B202" s="72" t="s">
        <v>327</v>
      </c>
      <c r="C202" s="73">
        <v>407</v>
      </c>
      <c r="D202" s="72" t="s">
        <v>502</v>
      </c>
      <c r="E202" s="72" t="s">
        <v>183</v>
      </c>
      <c r="F202" s="72" t="s">
        <v>331</v>
      </c>
      <c r="G202" s="74" t="s">
        <v>467</v>
      </c>
      <c r="H202" s="75">
        <v>104</v>
      </c>
      <c r="I202" s="77" t="s">
        <v>326</v>
      </c>
      <c r="J202" s="6">
        <v>0</v>
      </c>
      <c r="K202" s="6">
        <v>0</v>
      </c>
      <c r="L202" s="6">
        <v>17</v>
      </c>
      <c r="M202" s="6">
        <v>11</v>
      </c>
      <c r="N202" s="6">
        <v>0</v>
      </c>
      <c r="O202" s="6">
        <v>33</v>
      </c>
      <c r="P202" s="6">
        <v>0</v>
      </c>
      <c r="Q202" s="6">
        <v>0</v>
      </c>
      <c r="R202" s="6"/>
      <c r="S202" s="6"/>
      <c r="T202" s="6"/>
      <c r="U202" s="6"/>
      <c r="V202" s="47">
        <f t="shared" si="72"/>
        <v>61</v>
      </c>
      <c r="W202" s="48">
        <v>78</v>
      </c>
      <c r="X202" s="58">
        <f t="shared" si="68"/>
        <v>78.205128205128204</v>
      </c>
      <c r="Y202" s="6">
        <v>0</v>
      </c>
      <c r="Z202" s="6">
        <v>0</v>
      </c>
      <c r="AA202" s="6">
        <v>0</v>
      </c>
      <c r="AB202" s="6">
        <v>0</v>
      </c>
      <c r="AC202" s="6">
        <v>0</v>
      </c>
      <c r="AD202" s="6">
        <v>1</v>
      </c>
      <c r="AE202" s="6">
        <v>0</v>
      </c>
      <c r="AF202" s="6">
        <v>0</v>
      </c>
      <c r="AG202" s="6"/>
      <c r="AH202" s="6"/>
      <c r="AI202" s="6"/>
      <c r="AJ202" s="6"/>
      <c r="AK202" s="47">
        <f t="shared" si="73"/>
        <v>1</v>
      </c>
      <c r="AL202" s="48">
        <v>0</v>
      </c>
      <c r="AM202" s="58">
        <f t="shared" si="69"/>
        <v>0</v>
      </c>
      <c r="AN202" s="6">
        <v>0</v>
      </c>
      <c r="AO202" s="6">
        <v>0</v>
      </c>
      <c r="AP202" s="6">
        <v>0</v>
      </c>
      <c r="AQ202" s="6">
        <v>0</v>
      </c>
      <c r="AR202" s="6">
        <v>0</v>
      </c>
      <c r="AS202" s="6">
        <v>20</v>
      </c>
      <c r="AT202" s="6">
        <v>0</v>
      </c>
      <c r="AU202" s="6">
        <v>0</v>
      </c>
      <c r="AV202" s="6"/>
      <c r="AW202" s="6"/>
      <c r="AX202" s="6"/>
      <c r="AY202" s="6"/>
      <c r="AZ202" s="47">
        <f t="shared" si="74"/>
        <v>20</v>
      </c>
      <c r="BA202" s="48">
        <v>1</v>
      </c>
      <c r="BB202" s="58">
        <f t="shared" si="70"/>
        <v>2000</v>
      </c>
      <c r="BC202" s="14">
        <f t="shared" si="75"/>
        <v>0</v>
      </c>
      <c r="BD202" s="14">
        <f t="shared" si="76"/>
        <v>0</v>
      </c>
      <c r="BE202" s="14">
        <f t="shared" si="77"/>
        <v>17</v>
      </c>
      <c r="BF202" s="14">
        <f t="shared" si="78"/>
        <v>11</v>
      </c>
      <c r="BG202" s="14">
        <f t="shared" si="79"/>
        <v>0</v>
      </c>
      <c r="BH202" s="14">
        <f t="shared" si="80"/>
        <v>54</v>
      </c>
      <c r="BI202" s="14">
        <f t="shared" si="81"/>
        <v>0</v>
      </c>
      <c r="BJ202" s="14">
        <f t="shared" si="82"/>
        <v>0</v>
      </c>
      <c r="BK202" s="14">
        <f t="shared" si="83"/>
        <v>0</v>
      </c>
      <c r="BL202" s="14">
        <f t="shared" si="84"/>
        <v>0</v>
      </c>
      <c r="BM202" s="14">
        <f t="shared" si="85"/>
        <v>0</v>
      </c>
      <c r="BN202" s="14">
        <f t="shared" si="86"/>
        <v>0</v>
      </c>
      <c r="BO202" s="15">
        <f t="shared" si="87"/>
        <v>79</v>
      </c>
      <c r="BP202" s="15">
        <f t="shared" si="88"/>
        <v>82</v>
      </c>
      <c r="BQ202" s="122">
        <f t="shared" si="71"/>
        <v>103.79746835443038</v>
      </c>
    </row>
    <row r="203" spans="1:69" x14ac:dyDescent="0.3">
      <c r="A203" s="72" t="s">
        <v>183</v>
      </c>
      <c r="B203" s="72" t="s">
        <v>327</v>
      </c>
      <c r="C203" s="73">
        <v>407</v>
      </c>
      <c r="D203" s="72" t="s">
        <v>502</v>
      </c>
      <c r="E203" s="72" t="s">
        <v>183</v>
      </c>
      <c r="F203" s="72" t="s">
        <v>331</v>
      </c>
      <c r="G203" s="74" t="s">
        <v>466</v>
      </c>
      <c r="H203" s="75">
        <v>103</v>
      </c>
      <c r="I203" s="77" t="s">
        <v>333</v>
      </c>
      <c r="J203" s="6">
        <v>0</v>
      </c>
      <c r="K203" s="6">
        <v>1</v>
      </c>
      <c r="L203" s="6">
        <v>10</v>
      </c>
      <c r="M203" s="6">
        <v>17</v>
      </c>
      <c r="N203" s="6">
        <v>1</v>
      </c>
      <c r="O203" s="6">
        <v>13</v>
      </c>
      <c r="P203" s="6">
        <v>0</v>
      </c>
      <c r="Q203" s="6">
        <v>0</v>
      </c>
      <c r="R203" s="6"/>
      <c r="S203" s="6"/>
      <c r="T203" s="6"/>
      <c r="U203" s="6"/>
      <c r="V203" s="47">
        <f t="shared" si="72"/>
        <v>42</v>
      </c>
      <c r="W203" s="48">
        <v>8</v>
      </c>
      <c r="X203" s="58">
        <f t="shared" si="68"/>
        <v>525</v>
      </c>
      <c r="Y203" s="6">
        <v>0</v>
      </c>
      <c r="Z203" s="6">
        <v>0</v>
      </c>
      <c r="AA203" s="6">
        <v>0</v>
      </c>
      <c r="AB203" s="6">
        <v>0</v>
      </c>
      <c r="AC203" s="6">
        <v>0</v>
      </c>
      <c r="AD203" s="6">
        <v>0</v>
      </c>
      <c r="AE203" s="6">
        <v>0</v>
      </c>
      <c r="AF203" s="6">
        <v>0</v>
      </c>
      <c r="AG203" s="6"/>
      <c r="AH203" s="6"/>
      <c r="AI203" s="6"/>
      <c r="AJ203" s="6"/>
      <c r="AK203" s="47">
        <f t="shared" si="73"/>
        <v>0</v>
      </c>
      <c r="AL203" s="48">
        <v>0</v>
      </c>
      <c r="AM203" s="58">
        <f t="shared" si="69"/>
        <v>0</v>
      </c>
      <c r="AN203" s="6">
        <v>0</v>
      </c>
      <c r="AO203" s="6">
        <v>0</v>
      </c>
      <c r="AP203" s="6">
        <v>3</v>
      </c>
      <c r="AQ203" s="6">
        <v>0</v>
      </c>
      <c r="AR203" s="6">
        <v>0</v>
      </c>
      <c r="AS203" s="6">
        <v>11</v>
      </c>
      <c r="AT203" s="6">
        <v>0</v>
      </c>
      <c r="AU203" s="6">
        <v>0</v>
      </c>
      <c r="AV203" s="6"/>
      <c r="AW203" s="6"/>
      <c r="AX203" s="6"/>
      <c r="AY203" s="6"/>
      <c r="AZ203" s="47">
        <f t="shared" si="74"/>
        <v>14</v>
      </c>
      <c r="BA203" s="48">
        <v>0</v>
      </c>
      <c r="BB203" s="58">
        <f t="shared" si="70"/>
        <v>0</v>
      </c>
      <c r="BC203" s="14">
        <f t="shared" si="75"/>
        <v>0</v>
      </c>
      <c r="BD203" s="14">
        <f t="shared" si="76"/>
        <v>1</v>
      </c>
      <c r="BE203" s="14">
        <f t="shared" si="77"/>
        <v>13</v>
      </c>
      <c r="BF203" s="14">
        <f t="shared" si="78"/>
        <v>17</v>
      </c>
      <c r="BG203" s="14">
        <f t="shared" si="79"/>
        <v>1</v>
      </c>
      <c r="BH203" s="14">
        <f t="shared" si="80"/>
        <v>24</v>
      </c>
      <c r="BI203" s="14">
        <f t="shared" si="81"/>
        <v>0</v>
      </c>
      <c r="BJ203" s="14">
        <f t="shared" si="82"/>
        <v>0</v>
      </c>
      <c r="BK203" s="14">
        <f t="shared" si="83"/>
        <v>0</v>
      </c>
      <c r="BL203" s="14">
        <f t="shared" si="84"/>
        <v>0</v>
      </c>
      <c r="BM203" s="14">
        <f t="shared" si="85"/>
        <v>0</v>
      </c>
      <c r="BN203" s="14">
        <f t="shared" si="86"/>
        <v>0</v>
      </c>
      <c r="BO203" s="15">
        <f t="shared" si="87"/>
        <v>8</v>
      </c>
      <c r="BP203" s="15">
        <f t="shared" si="88"/>
        <v>56</v>
      </c>
      <c r="BQ203" s="122">
        <f t="shared" si="71"/>
        <v>700</v>
      </c>
    </row>
    <row r="204" spans="1:69" x14ac:dyDescent="0.3">
      <c r="A204" s="72" t="s">
        <v>183</v>
      </c>
      <c r="B204" s="72" t="s">
        <v>327</v>
      </c>
      <c r="C204" s="73">
        <v>407</v>
      </c>
      <c r="D204" s="72" t="s">
        <v>502</v>
      </c>
      <c r="E204" s="72" t="s">
        <v>183</v>
      </c>
      <c r="F204" s="72" t="s">
        <v>331</v>
      </c>
      <c r="G204" s="74" t="s">
        <v>466</v>
      </c>
      <c r="H204" s="75">
        <v>289</v>
      </c>
      <c r="I204" s="77" t="s">
        <v>332</v>
      </c>
      <c r="J204" s="6">
        <v>6</v>
      </c>
      <c r="K204" s="6">
        <v>8</v>
      </c>
      <c r="L204" s="6">
        <v>6</v>
      </c>
      <c r="M204" s="6">
        <v>2</v>
      </c>
      <c r="N204" s="6">
        <v>3</v>
      </c>
      <c r="O204" s="6">
        <v>2</v>
      </c>
      <c r="P204" s="6">
        <v>2</v>
      </c>
      <c r="Q204" s="6">
        <v>0</v>
      </c>
      <c r="R204" s="6"/>
      <c r="S204" s="6"/>
      <c r="T204" s="6"/>
      <c r="U204" s="6"/>
      <c r="V204" s="47">
        <f t="shared" si="72"/>
        <v>29</v>
      </c>
      <c r="W204" s="48">
        <v>52.333333333333336</v>
      </c>
      <c r="X204" s="58">
        <f t="shared" si="68"/>
        <v>55.414012738853501</v>
      </c>
      <c r="Y204" s="6">
        <v>0</v>
      </c>
      <c r="Z204" s="6">
        <v>0</v>
      </c>
      <c r="AA204" s="6">
        <v>0</v>
      </c>
      <c r="AB204" s="6">
        <v>0</v>
      </c>
      <c r="AC204" s="6">
        <v>0</v>
      </c>
      <c r="AD204" s="6">
        <v>0</v>
      </c>
      <c r="AE204" s="6">
        <v>0</v>
      </c>
      <c r="AF204" s="6">
        <v>0</v>
      </c>
      <c r="AG204" s="6"/>
      <c r="AH204" s="6"/>
      <c r="AI204" s="6"/>
      <c r="AJ204" s="6"/>
      <c r="AK204" s="47">
        <f t="shared" si="73"/>
        <v>0</v>
      </c>
      <c r="AL204" s="48">
        <v>1.6666666666666667</v>
      </c>
      <c r="AM204" s="58">
        <f t="shared" si="69"/>
        <v>0</v>
      </c>
      <c r="AN204" s="6">
        <v>0</v>
      </c>
      <c r="AO204" s="6">
        <v>0</v>
      </c>
      <c r="AP204" s="6">
        <v>0</v>
      </c>
      <c r="AQ204" s="6">
        <v>0</v>
      </c>
      <c r="AR204" s="6">
        <v>0</v>
      </c>
      <c r="AS204" s="6">
        <v>0</v>
      </c>
      <c r="AT204" s="6">
        <v>0</v>
      </c>
      <c r="AU204" s="6">
        <v>0</v>
      </c>
      <c r="AV204" s="6"/>
      <c r="AW204" s="6"/>
      <c r="AX204" s="6"/>
      <c r="AY204" s="6"/>
      <c r="AZ204" s="47">
        <f t="shared" si="74"/>
        <v>0</v>
      </c>
      <c r="BA204" s="48">
        <v>0</v>
      </c>
      <c r="BB204" s="58">
        <f t="shared" si="70"/>
        <v>0</v>
      </c>
      <c r="BC204" s="14">
        <f t="shared" si="75"/>
        <v>6</v>
      </c>
      <c r="BD204" s="14">
        <f t="shared" si="76"/>
        <v>8</v>
      </c>
      <c r="BE204" s="14">
        <f t="shared" si="77"/>
        <v>6</v>
      </c>
      <c r="BF204" s="14">
        <f t="shared" si="78"/>
        <v>2</v>
      </c>
      <c r="BG204" s="14">
        <f t="shared" si="79"/>
        <v>3</v>
      </c>
      <c r="BH204" s="14">
        <f t="shared" si="80"/>
        <v>2</v>
      </c>
      <c r="BI204" s="14">
        <f t="shared" si="81"/>
        <v>2</v>
      </c>
      <c r="BJ204" s="14">
        <f t="shared" si="82"/>
        <v>0</v>
      </c>
      <c r="BK204" s="14">
        <f t="shared" si="83"/>
        <v>0</v>
      </c>
      <c r="BL204" s="14">
        <f t="shared" si="84"/>
        <v>0</v>
      </c>
      <c r="BM204" s="14">
        <f t="shared" si="85"/>
        <v>0</v>
      </c>
      <c r="BN204" s="14">
        <f t="shared" si="86"/>
        <v>0</v>
      </c>
      <c r="BO204" s="15">
        <f t="shared" si="87"/>
        <v>54</v>
      </c>
      <c r="BP204" s="15">
        <f t="shared" si="88"/>
        <v>29</v>
      </c>
      <c r="BQ204" s="122">
        <f t="shared" si="71"/>
        <v>53.703703703703709</v>
      </c>
    </row>
    <row r="205" spans="1:69" x14ac:dyDescent="0.3">
      <c r="A205" s="72" t="s">
        <v>183</v>
      </c>
      <c r="B205" s="72" t="s">
        <v>182</v>
      </c>
      <c r="C205" s="73">
        <v>407</v>
      </c>
      <c r="D205" s="72" t="s">
        <v>502</v>
      </c>
      <c r="E205" s="72" t="s">
        <v>183</v>
      </c>
      <c r="F205" s="72" t="s">
        <v>331</v>
      </c>
      <c r="G205" s="74" t="s">
        <v>466</v>
      </c>
      <c r="H205" s="75">
        <v>31817</v>
      </c>
      <c r="I205" s="77" t="s">
        <v>547</v>
      </c>
      <c r="J205" s="6">
        <v>2</v>
      </c>
      <c r="K205" s="6">
        <v>3</v>
      </c>
      <c r="L205" s="6">
        <v>8</v>
      </c>
      <c r="M205" s="6">
        <v>5</v>
      </c>
      <c r="N205" s="6">
        <v>7</v>
      </c>
      <c r="O205" s="6">
        <v>15</v>
      </c>
      <c r="P205" s="6">
        <v>1</v>
      </c>
      <c r="Q205" s="6">
        <v>3</v>
      </c>
      <c r="R205" s="6"/>
      <c r="S205" s="6"/>
      <c r="T205" s="6"/>
      <c r="U205" s="6"/>
      <c r="V205" s="47">
        <f t="shared" si="72"/>
        <v>44</v>
      </c>
      <c r="W205" s="48">
        <v>38</v>
      </c>
      <c r="X205" s="58">
        <f t="shared" si="68"/>
        <v>115.78947368421053</v>
      </c>
      <c r="Y205" s="6">
        <v>0</v>
      </c>
      <c r="Z205" s="6">
        <v>0</v>
      </c>
      <c r="AA205" s="6">
        <v>0</v>
      </c>
      <c r="AB205" s="6">
        <v>0</v>
      </c>
      <c r="AC205" s="6">
        <v>0</v>
      </c>
      <c r="AD205" s="6">
        <v>0</v>
      </c>
      <c r="AE205" s="6">
        <v>0</v>
      </c>
      <c r="AF205" s="6">
        <v>0</v>
      </c>
      <c r="AG205" s="6"/>
      <c r="AH205" s="6"/>
      <c r="AI205" s="6"/>
      <c r="AJ205" s="6"/>
      <c r="AK205" s="47">
        <f t="shared" si="73"/>
        <v>0</v>
      </c>
      <c r="AL205" s="48">
        <v>0</v>
      </c>
      <c r="AM205" s="58">
        <f t="shared" si="69"/>
        <v>0</v>
      </c>
      <c r="AN205" s="6">
        <v>0</v>
      </c>
      <c r="AO205" s="6">
        <v>0</v>
      </c>
      <c r="AP205" s="6">
        <v>0</v>
      </c>
      <c r="AQ205" s="6">
        <v>4</v>
      </c>
      <c r="AR205" s="6">
        <v>3</v>
      </c>
      <c r="AS205" s="6">
        <v>1</v>
      </c>
      <c r="AT205" s="6">
        <v>0</v>
      </c>
      <c r="AU205" s="6">
        <v>0</v>
      </c>
      <c r="AV205" s="6"/>
      <c r="AW205" s="6"/>
      <c r="AX205" s="6"/>
      <c r="AY205" s="6"/>
      <c r="AZ205" s="47">
        <f t="shared" si="74"/>
        <v>8</v>
      </c>
      <c r="BA205" s="48">
        <v>0</v>
      </c>
      <c r="BB205" s="58">
        <f t="shared" si="70"/>
        <v>0</v>
      </c>
      <c r="BC205" s="14">
        <f t="shared" si="75"/>
        <v>2</v>
      </c>
      <c r="BD205" s="14">
        <f t="shared" si="76"/>
        <v>3</v>
      </c>
      <c r="BE205" s="14">
        <f t="shared" si="77"/>
        <v>8</v>
      </c>
      <c r="BF205" s="14">
        <f t="shared" si="78"/>
        <v>9</v>
      </c>
      <c r="BG205" s="14">
        <f t="shared" si="79"/>
        <v>10</v>
      </c>
      <c r="BH205" s="14">
        <f t="shared" si="80"/>
        <v>16</v>
      </c>
      <c r="BI205" s="14">
        <f t="shared" si="81"/>
        <v>1</v>
      </c>
      <c r="BJ205" s="14">
        <f t="shared" si="82"/>
        <v>3</v>
      </c>
      <c r="BK205" s="14">
        <f t="shared" si="83"/>
        <v>0</v>
      </c>
      <c r="BL205" s="14">
        <f t="shared" si="84"/>
        <v>0</v>
      </c>
      <c r="BM205" s="14">
        <f t="shared" si="85"/>
        <v>0</v>
      </c>
      <c r="BN205" s="14">
        <f t="shared" si="86"/>
        <v>0</v>
      </c>
      <c r="BO205" s="15">
        <f t="shared" si="87"/>
        <v>38</v>
      </c>
      <c r="BP205" s="15">
        <f t="shared" si="88"/>
        <v>52</v>
      </c>
      <c r="BQ205" s="122">
        <f t="shared" si="71"/>
        <v>136.84210526315789</v>
      </c>
    </row>
    <row r="206" spans="1:69" x14ac:dyDescent="0.3">
      <c r="A206" s="72" t="s">
        <v>183</v>
      </c>
      <c r="B206" s="72" t="s">
        <v>327</v>
      </c>
      <c r="C206" s="73">
        <v>407</v>
      </c>
      <c r="D206" s="72" t="s">
        <v>502</v>
      </c>
      <c r="E206" s="72" t="s">
        <v>183</v>
      </c>
      <c r="F206" s="72" t="s">
        <v>331</v>
      </c>
      <c r="G206" s="74" t="s">
        <v>466</v>
      </c>
      <c r="H206" s="75">
        <v>14717</v>
      </c>
      <c r="I206" s="77" t="s">
        <v>328</v>
      </c>
      <c r="J206" s="6">
        <v>5</v>
      </c>
      <c r="K206" s="6">
        <v>2</v>
      </c>
      <c r="L206" s="6">
        <v>2</v>
      </c>
      <c r="M206" s="6">
        <v>5</v>
      </c>
      <c r="N206" s="6">
        <v>1</v>
      </c>
      <c r="O206" s="6">
        <v>2</v>
      </c>
      <c r="P206" s="6">
        <v>0</v>
      </c>
      <c r="Q206" s="6">
        <v>0</v>
      </c>
      <c r="R206" s="6"/>
      <c r="S206" s="6"/>
      <c r="T206" s="6"/>
      <c r="U206" s="6"/>
      <c r="V206" s="47">
        <f t="shared" si="72"/>
        <v>17</v>
      </c>
      <c r="W206" s="48">
        <v>37.666666666666664</v>
      </c>
      <c r="X206" s="58">
        <f t="shared" si="68"/>
        <v>45.13274336283186</v>
      </c>
      <c r="Y206" s="6">
        <v>0</v>
      </c>
      <c r="Z206" s="6">
        <v>0</v>
      </c>
      <c r="AA206" s="6">
        <v>0</v>
      </c>
      <c r="AB206" s="6">
        <v>0</v>
      </c>
      <c r="AC206" s="6">
        <v>0</v>
      </c>
      <c r="AD206" s="6">
        <v>0</v>
      </c>
      <c r="AE206" s="6">
        <v>0</v>
      </c>
      <c r="AF206" s="6">
        <v>0</v>
      </c>
      <c r="AG206" s="6"/>
      <c r="AH206" s="6"/>
      <c r="AI206" s="6"/>
      <c r="AJ206" s="6"/>
      <c r="AK206" s="47">
        <f t="shared" si="73"/>
        <v>0</v>
      </c>
      <c r="AL206" s="48">
        <v>0.33333333333333331</v>
      </c>
      <c r="AM206" s="58">
        <f t="shared" si="69"/>
        <v>0</v>
      </c>
      <c r="AN206" s="6">
        <v>0</v>
      </c>
      <c r="AO206" s="6">
        <v>0</v>
      </c>
      <c r="AP206" s="6">
        <v>0</v>
      </c>
      <c r="AQ206" s="6">
        <v>0</v>
      </c>
      <c r="AR206" s="6">
        <v>0</v>
      </c>
      <c r="AS206" s="6">
        <v>0</v>
      </c>
      <c r="AT206" s="6">
        <v>0</v>
      </c>
      <c r="AU206" s="6">
        <v>0</v>
      </c>
      <c r="AV206" s="6"/>
      <c r="AW206" s="6"/>
      <c r="AX206" s="6"/>
      <c r="AY206" s="6"/>
      <c r="AZ206" s="47">
        <f t="shared" si="74"/>
        <v>0</v>
      </c>
      <c r="BA206" s="48">
        <v>0</v>
      </c>
      <c r="BB206" s="58">
        <f t="shared" si="70"/>
        <v>0</v>
      </c>
      <c r="BC206" s="14">
        <f t="shared" si="75"/>
        <v>5</v>
      </c>
      <c r="BD206" s="14">
        <f t="shared" si="76"/>
        <v>2</v>
      </c>
      <c r="BE206" s="14">
        <f t="shared" si="77"/>
        <v>2</v>
      </c>
      <c r="BF206" s="14">
        <f t="shared" si="78"/>
        <v>5</v>
      </c>
      <c r="BG206" s="14">
        <f t="shared" si="79"/>
        <v>1</v>
      </c>
      <c r="BH206" s="14">
        <f t="shared" si="80"/>
        <v>2</v>
      </c>
      <c r="BI206" s="14">
        <f t="shared" si="81"/>
        <v>0</v>
      </c>
      <c r="BJ206" s="14">
        <f t="shared" si="82"/>
        <v>0</v>
      </c>
      <c r="BK206" s="14">
        <f t="shared" si="83"/>
        <v>0</v>
      </c>
      <c r="BL206" s="14">
        <f t="shared" si="84"/>
        <v>0</v>
      </c>
      <c r="BM206" s="14">
        <f t="shared" si="85"/>
        <v>0</v>
      </c>
      <c r="BN206" s="14">
        <f t="shared" si="86"/>
        <v>0</v>
      </c>
      <c r="BO206" s="15">
        <f t="shared" si="87"/>
        <v>38</v>
      </c>
      <c r="BP206" s="15">
        <f t="shared" si="88"/>
        <v>17</v>
      </c>
      <c r="BQ206" s="122">
        <f t="shared" si="71"/>
        <v>44.736842105263158</v>
      </c>
    </row>
    <row r="207" spans="1:69" x14ac:dyDescent="0.3">
      <c r="A207" s="72" t="s">
        <v>183</v>
      </c>
      <c r="B207" s="72" t="s">
        <v>327</v>
      </c>
      <c r="C207" s="73">
        <v>407</v>
      </c>
      <c r="D207" s="72" t="s">
        <v>502</v>
      </c>
      <c r="E207" s="72" t="s">
        <v>183</v>
      </c>
      <c r="F207" s="72" t="s">
        <v>331</v>
      </c>
      <c r="G207" s="74" t="s">
        <v>466</v>
      </c>
      <c r="H207" s="75">
        <v>18573</v>
      </c>
      <c r="I207" s="77" t="s">
        <v>330</v>
      </c>
      <c r="J207" s="6">
        <v>4</v>
      </c>
      <c r="K207" s="6">
        <v>0</v>
      </c>
      <c r="L207" s="6">
        <v>0</v>
      </c>
      <c r="M207" s="6">
        <v>2</v>
      </c>
      <c r="N207" s="6">
        <v>1</v>
      </c>
      <c r="O207" s="6">
        <v>4</v>
      </c>
      <c r="P207" s="6">
        <v>0</v>
      </c>
      <c r="Q207" s="6">
        <v>0</v>
      </c>
      <c r="R207" s="6"/>
      <c r="S207" s="6"/>
      <c r="T207" s="6"/>
      <c r="U207" s="6"/>
      <c r="V207" s="47">
        <f t="shared" si="72"/>
        <v>11</v>
      </c>
      <c r="W207" s="48">
        <v>26.666666666666668</v>
      </c>
      <c r="X207" s="58">
        <f t="shared" si="68"/>
        <v>41.25</v>
      </c>
      <c r="Y207" s="6">
        <v>0</v>
      </c>
      <c r="Z207" s="6">
        <v>0</v>
      </c>
      <c r="AA207" s="6">
        <v>0</v>
      </c>
      <c r="AB207" s="6">
        <v>0</v>
      </c>
      <c r="AC207" s="6">
        <v>0</v>
      </c>
      <c r="AD207" s="6">
        <v>0</v>
      </c>
      <c r="AE207" s="6">
        <v>0</v>
      </c>
      <c r="AF207" s="6">
        <v>0</v>
      </c>
      <c r="AG207" s="6"/>
      <c r="AH207" s="6"/>
      <c r="AI207" s="6"/>
      <c r="AJ207" s="6"/>
      <c r="AK207" s="47">
        <f t="shared" si="73"/>
        <v>0</v>
      </c>
      <c r="AL207" s="48">
        <v>17.666666666666668</v>
      </c>
      <c r="AM207" s="58">
        <f t="shared" si="69"/>
        <v>0</v>
      </c>
      <c r="AN207" s="6">
        <v>0</v>
      </c>
      <c r="AO207" s="6">
        <v>0</v>
      </c>
      <c r="AP207" s="6">
        <v>0</v>
      </c>
      <c r="AQ207" s="6">
        <v>0</v>
      </c>
      <c r="AR207" s="6">
        <v>0</v>
      </c>
      <c r="AS207" s="6">
        <v>4</v>
      </c>
      <c r="AT207" s="6">
        <v>0</v>
      </c>
      <c r="AU207" s="6">
        <v>0</v>
      </c>
      <c r="AV207" s="6"/>
      <c r="AW207" s="6"/>
      <c r="AX207" s="6"/>
      <c r="AY207" s="6"/>
      <c r="AZ207" s="47">
        <f t="shared" si="74"/>
        <v>4</v>
      </c>
      <c r="BA207" s="48">
        <v>0</v>
      </c>
      <c r="BB207" s="58">
        <f t="shared" si="70"/>
        <v>0</v>
      </c>
      <c r="BC207" s="14">
        <f t="shared" si="75"/>
        <v>4</v>
      </c>
      <c r="BD207" s="14">
        <f t="shared" si="76"/>
        <v>0</v>
      </c>
      <c r="BE207" s="14">
        <f t="shared" si="77"/>
        <v>0</v>
      </c>
      <c r="BF207" s="14">
        <f t="shared" si="78"/>
        <v>2</v>
      </c>
      <c r="BG207" s="14">
        <f t="shared" si="79"/>
        <v>1</v>
      </c>
      <c r="BH207" s="14">
        <f t="shared" si="80"/>
        <v>8</v>
      </c>
      <c r="BI207" s="14">
        <f t="shared" si="81"/>
        <v>0</v>
      </c>
      <c r="BJ207" s="14">
        <f t="shared" si="82"/>
        <v>0</v>
      </c>
      <c r="BK207" s="14">
        <f t="shared" si="83"/>
        <v>0</v>
      </c>
      <c r="BL207" s="14">
        <f t="shared" si="84"/>
        <v>0</v>
      </c>
      <c r="BM207" s="14">
        <f t="shared" si="85"/>
        <v>0</v>
      </c>
      <c r="BN207" s="14">
        <f t="shared" si="86"/>
        <v>0</v>
      </c>
      <c r="BO207" s="15">
        <f t="shared" si="87"/>
        <v>44.333333333333336</v>
      </c>
      <c r="BP207" s="15">
        <f t="shared" si="88"/>
        <v>15</v>
      </c>
      <c r="BQ207" s="122">
        <f t="shared" si="71"/>
        <v>33.834586466165412</v>
      </c>
    </row>
    <row r="208" spans="1:69" x14ac:dyDescent="0.3">
      <c r="A208" s="72" t="s">
        <v>183</v>
      </c>
      <c r="B208" s="72" t="s">
        <v>327</v>
      </c>
      <c r="C208" s="73">
        <v>407</v>
      </c>
      <c r="D208" s="72" t="s">
        <v>502</v>
      </c>
      <c r="E208" s="72" t="s">
        <v>183</v>
      </c>
      <c r="F208" s="72" t="s">
        <v>331</v>
      </c>
      <c r="G208" s="74" t="s">
        <v>466</v>
      </c>
      <c r="H208" s="75">
        <v>26116</v>
      </c>
      <c r="I208" s="77" t="s">
        <v>548</v>
      </c>
      <c r="J208" s="6">
        <v>1</v>
      </c>
      <c r="K208" s="6">
        <v>4</v>
      </c>
      <c r="L208" s="6">
        <v>14</v>
      </c>
      <c r="M208" s="6">
        <v>5</v>
      </c>
      <c r="N208" s="6">
        <v>5</v>
      </c>
      <c r="O208" s="6">
        <v>3</v>
      </c>
      <c r="P208" s="6">
        <v>0</v>
      </c>
      <c r="Q208" s="6">
        <v>0</v>
      </c>
      <c r="R208" s="6"/>
      <c r="S208" s="6"/>
      <c r="T208" s="6"/>
      <c r="U208" s="6"/>
      <c r="V208" s="47">
        <f t="shared" si="72"/>
        <v>32</v>
      </c>
      <c r="W208" s="48">
        <v>53.333333333333336</v>
      </c>
      <c r="X208" s="58">
        <f t="shared" si="68"/>
        <v>60</v>
      </c>
      <c r="Y208" s="6">
        <v>0</v>
      </c>
      <c r="Z208" s="6">
        <v>0</v>
      </c>
      <c r="AA208" s="6">
        <v>0</v>
      </c>
      <c r="AB208" s="6">
        <v>0</v>
      </c>
      <c r="AC208" s="6">
        <v>0</v>
      </c>
      <c r="AD208" s="6">
        <v>0</v>
      </c>
      <c r="AE208" s="6">
        <v>0</v>
      </c>
      <c r="AF208" s="6">
        <v>0</v>
      </c>
      <c r="AG208" s="6"/>
      <c r="AH208" s="6"/>
      <c r="AI208" s="6"/>
      <c r="AJ208" s="6"/>
      <c r="AK208" s="47">
        <f t="shared" si="73"/>
        <v>0</v>
      </c>
      <c r="AL208" s="48">
        <v>3</v>
      </c>
      <c r="AM208" s="58">
        <f t="shared" si="69"/>
        <v>0</v>
      </c>
      <c r="AN208" s="6">
        <v>0</v>
      </c>
      <c r="AO208" s="6">
        <v>0</v>
      </c>
      <c r="AP208" s="6">
        <v>0</v>
      </c>
      <c r="AQ208" s="6">
        <v>0</v>
      </c>
      <c r="AR208" s="6">
        <v>0</v>
      </c>
      <c r="AS208" s="6">
        <v>0</v>
      </c>
      <c r="AT208" s="6">
        <v>0</v>
      </c>
      <c r="AU208" s="6">
        <v>0</v>
      </c>
      <c r="AV208" s="6"/>
      <c r="AW208" s="6"/>
      <c r="AX208" s="6"/>
      <c r="AY208" s="6"/>
      <c r="AZ208" s="47">
        <f t="shared" si="74"/>
        <v>0</v>
      </c>
      <c r="BA208" s="48">
        <v>0</v>
      </c>
      <c r="BB208" s="58">
        <f t="shared" si="70"/>
        <v>0</v>
      </c>
      <c r="BC208" s="14">
        <f t="shared" si="75"/>
        <v>1</v>
      </c>
      <c r="BD208" s="14">
        <f t="shared" si="76"/>
        <v>4</v>
      </c>
      <c r="BE208" s="14">
        <f t="shared" si="77"/>
        <v>14</v>
      </c>
      <c r="BF208" s="14">
        <f t="shared" si="78"/>
        <v>5</v>
      </c>
      <c r="BG208" s="14">
        <f t="shared" si="79"/>
        <v>5</v>
      </c>
      <c r="BH208" s="14">
        <f t="shared" si="80"/>
        <v>3</v>
      </c>
      <c r="BI208" s="14">
        <f t="shared" si="81"/>
        <v>0</v>
      </c>
      <c r="BJ208" s="14">
        <f t="shared" si="82"/>
        <v>0</v>
      </c>
      <c r="BK208" s="14">
        <f t="shared" si="83"/>
        <v>0</v>
      </c>
      <c r="BL208" s="14">
        <f t="shared" si="84"/>
        <v>0</v>
      </c>
      <c r="BM208" s="14">
        <f t="shared" si="85"/>
        <v>0</v>
      </c>
      <c r="BN208" s="14">
        <f t="shared" si="86"/>
        <v>0</v>
      </c>
      <c r="BO208" s="15">
        <f t="shared" si="87"/>
        <v>56.333333333333336</v>
      </c>
      <c r="BP208" s="15">
        <f t="shared" si="88"/>
        <v>32</v>
      </c>
      <c r="BQ208" s="122">
        <f t="shared" si="71"/>
        <v>56.80473372781065</v>
      </c>
    </row>
    <row r="209" spans="1:69" x14ac:dyDescent="0.3">
      <c r="A209" s="72" t="s">
        <v>183</v>
      </c>
      <c r="B209" s="72" t="s">
        <v>327</v>
      </c>
      <c r="C209" s="73">
        <v>407</v>
      </c>
      <c r="D209" s="72" t="s">
        <v>502</v>
      </c>
      <c r="E209" s="72" t="s">
        <v>183</v>
      </c>
      <c r="F209" s="72" t="s">
        <v>331</v>
      </c>
      <c r="G209" s="74" t="s">
        <v>466</v>
      </c>
      <c r="H209" s="75">
        <v>26631</v>
      </c>
      <c r="I209" s="77" t="s">
        <v>549</v>
      </c>
      <c r="J209" s="6">
        <v>3</v>
      </c>
      <c r="K209" s="6">
        <v>0</v>
      </c>
      <c r="L209" s="6">
        <v>2</v>
      </c>
      <c r="M209" s="6">
        <v>3</v>
      </c>
      <c r="N209" s="6">
        <v>4</v>
      </c>
      <c r="O209" s="6">
        <v>2</v>
      </c>
      <c r="P209" s="6">
        <v>0</v>
      </c>
      <c r="Q209" s="6">
        <v>0</v>
      </c>
      <c r="R209" s="6"/>
      <c r="S209" s="6"/>
      <c r="T209" s="6"/>
      <c r="U209" s="6"/>
      <c r="V209" s="47">
        <f t="shared" si="72"/>
        <v>14</v>
      </c>
      <c r="W209" s="48">
        <v>36</v>
      </c>
      <c r="X209" s="58">
        <f t="shared" si="68"/>
        <v>38.888888888888893</v>
      </c>
      <c r="Y209" s="6">
        <v>0</v>
      </c>
      <c r="Z209" s="6">
        <v>0</v>
      </c>
      <c r="AA209" s="6">
        <v>0</v>
      </c>
      <c r="AB209" s="6">
        <v>0</v>
      </c>
      <c r="AC209" s="6">
        <v>0</v>
      </c>
      <c r="AD209" s="6">
        <v>0</v>
      </c>
      <c r="AE209" s="6">
        <v>0</v>
      </c>
      <c r="AF209" s="6">
        <v>0</v>
      </c>
      <c r="AG209" s="6"/>
      <c r="AH209" s="6"/>
      <c r="AI209" s="6"/>
      <c r="AJ209" s="6"/>
      <c r="AK209" s="47">
        <f t="shared" si="73"/>
        <v>0</v>
      </c>
      <c r="AL209" s="48">
        <v>0</v>
      </c>
      <c r="AM209" s="58">
        <f t="shared" si="69"/>
        <v>0</v>
      </c>
      <c r="AN209" s="6">
        <v>0</v>
      </c>
      <c r="AO209" s="6">
        <v>0</v>
      </c>
      <c r="AP209" s="6">
        <v>0</v>
      </c>
      <c r="AQ209" s="6">
        <v>0</v>
      </c>
      <c r="AR209" s="6">
        <v>0</v>
      </c>
      <c r="AS209" s="6">
        <v>0</v>
      </c>
      <c r="AT209" s="6">
        <v>0</v>
      </c>
      <c r="AU209" s="6">
        <v>0</v>
      </c>
      <c r="AV209" s="6"/>
      <c r="AW209" s="6"/>
      <c r="AX209" s="6"/>
      <c r="AY209" s="6"/>
      <c r="AZ209" s="47">
        <f t="shared" si="74"/>
        <v>0</v>
      </c>
      <c r="BA209" s="48">
        <v>0</v>
      </c>
      <c r="BB209" s="58">
        <f t="shared" si="70"/>
        <v>0</v>
      </c>
      <c r="BC209" s="14">
        <f t="shared" si="75"/>
        <v>3</v>
      </c>
      <c r="BD209" s="14">
        <f t="shared" si="76"/>
        <v>0</v>
      </c>
      <c r="BE209" s="14">
        <f t="shared" si="77"/>
        <v>2</v>
      </c>
      <c r="BF209" s="14">
        <f t="shared" si="78"/>
        <v>3</v>
      </c>
      <c r="BG209" s="14">
        <f t="shared" si="79"/>
        <v>4</v>
      </c>
      <c r="BH209" s="14">
        <f t="shared" si="80"/>
        <v>2</v>
      </c>
      <c r="BI209" s="14">
        <f t="shared" si="81"/>
        <v>0</v>
      </c>
      <c r="BJ209" s="14">
        <f t="shared" si="82"/>
        <v>0</v>
      </c>
      <c r="BK209" s="14">
        <f t="shared" si="83"/>
        <v>0</v>
      </c>
      <c r="BL209" s="14">
        <f t="shared" si="84"/>
        <v>0</v>
      </c>
      <c r="BM209" s="14">
        <f t="shared" si="85"/>
        <v>0</v>
      </c>
      <c r="BN209" s="14">
        <f t="shared" si="86"/>
        <v>0</v>
      </c>
      <c r="BO209" s="15">
        <f t="shared" si="87"/>
        <v>36</v>
      </c>
      <c r="BP209" s="15">
        <f t="shared" si="88"/>
        <v>14</v>
      </c>
      <c r="BQ209" s="122">
        <f t="shared" si="71"/>
        <v>38.888888888888893</v>
      </c>
    </row>
    <row r="210" spans="1:69" x14ac:dyDescent="0.3">
      <c r="A210" s="72" t="s">
        <v>183</v>
      </c>
      <c r="B210" s="72" t="s">
        <v>327</v>
      </c>
      <c r="C210" s="73">
        <v>407</v>
      </c>
      <c r="D210" s="72" t="s">
        <v>502</v>
      </c>
      <c r="E210" s="72" t="s">
        <v>183</v>
      </c>
      <c r="F210" s="72" t="s">
        <v>331</v>
      </c>
      <c r="G210" s="74" t="s">
        <v>466</v>
      </c>
      <c r="H210" s="75">
        <v>26839</v>
      </c>
      <c r="I210" s="77" t="s">
        <v>550</v>
      </c>
      <c r="J210" s="6">
        <v>1</v>
      </c>
      <c r="K210" s="6">
        <v>0</v>
      </c>
      <c r="L210" s="6">
        <v>0</v>
      </c>
      <c r="M210" s="6">
        <v>7</v>
      </c>
      <c r="N210" s="6">
        <v>3</v>
      </c>
      <c r="O210" s="6">
        <v>0</v>
      </c>
      <c r="P210" s="6">
        <v>1</v>
      </c>
      <c r="Q210" s="6">
        <v>0</v>
      </c>
      <c r="R210" s="6"/>
      <c r="S210" s="6"/>
      <c r="T210" s="6"/>
      <c r="U210" s="6"/>
      <c r="V210" s="47">
        <f t="shared" si="72"/>
        <v>12</v>
      </c>
      <c r="W210" s="48">
        <v>7.666666666666667</v>
      </c>
      <c r="X210" s="58">
        <f t="shared" si="68"/>
        <v>156.52173913043475</v>
      </c>
      <c r="Y210" s="6">
        <v>0</v>
      </c>
      <c r="Z210" s="6">
        <v>0</v>
      </c>
      <c r="AA210" s="6">
        <v>0</v>
      </c>
      <c r="AB210" s="6">
        <v>0</v>
      </c>
      <c r="AC210" s="6">
        <v>0</v>
      </c>
      <c r="AD210" s="6">
        <v>0</v>
      </c>
      <c r="AE210" s="6">
        <v>0</v>
      </c>
      <c r="AF210" s="6">
        <v>0</v>
      </c>
      <c r="AG210" s="6"/>
      <c r="AH210" s="6"/>
      <c r="AI210" s="6"/>
      <c r="AJ210" s="6"/>
      <c r="AK210" s="47">
        <f t="shared" si="73"/>
        <v>0</v>
      </c>
      <c r="AL210" s="48">
        <v>0.33333333333333331</v>
      </c>
      <c r="AM210" s="58">
        <f t="shared" si="69"/>
        <v>0</v>
      </c>
      <c r="AN210" s="6">
        <v>0</v>
      </c>
      <c r="AO210" s="6">
        <v>0</v>
      </c>
      <c r="AP210" s="6">
        <v>0</v>
      </c>
      <c r="AQ210" s="6">
        <v>0</v>
      </c>
      <c r="AR210" s="6">
        <v>0</v>
      </c>
      <c r="AS210" s="6">
        <v>0</v>
      </c>
      <c r="AT210" s="6">
        <v>0</v>
      </c>
      <c r="AU210" s="6">
        <v>0</v>
      </c>
      <c r="AV210" s="6"/>
      <c r="AW210" s="6"/>
      <c r="AX210" s="6"/>
      <c r="AY210" s="6"/>
      <c r="AZ210" s="47">
        <f t="shared" si="74"/>
        <v>0</v>
      </c>
      <c r="BA210" s="48">
        <v>1</v>
      </c>
      <c r="BB210" s="58">
        <f t="shared" si="70"/>
        <v>0</v>
      </c>
      <c r="BC210" s="14">
        <f t="shared" si="75"/>
        <v>1</v>
      </c>
      <c r="BD210" s="14">
        <f t="shared" si="76"/>
        <v>0</v>
      </c>
      <c r="BE210" s="14">
        <f t="shared" si="77"/>
        <v>0</v>
      </c>
      <c r="BF210" s="14">
        <f t="shared" si="78"/>
        <v>7</v>
      </c>
      <c r="BG210" s="14">
        <f t="shared" si="79"/>
        <v>3</v>
      </c>
      <c r="BH210" s="14">
        <f t="shared" si="80"/>
        <v>0</v>
      </c>
      <c r="BI210" s="14">
        <f t="shared" si="81"/>
        <v>1</v>
      </c>
      <c r="BJ210" s="14">
        <f t="shared" si="82"/>
        <v>0</v>
      </c>
      <c r="BK210" s="14">
        <f t="shared" si="83"/>
        <v>0</v>
      </c>
      <c r="BL210" s="14">
        <f t="shared" si="84"/>
        <v>0</v>
      </c>
      <c r="BM210" s="14">
        <f t="shared" si="85"/>
        <v>0</v>
      </c>
      <c r="BN210" s="14">
        <f t="shared" si="86"/>
        <v>0</v>
      </c>
      <c r="BO210" s="15">
        <f t="shared" si="87"/>
        <v>9</v>
      </c>
      <c r="BP210" s="15">
        <f t="shared" si="88"/>
        <v>12</v>
      </c>
      <c r="BQ210" s="122">
        <f t="shared" si="71"/>
        <v>133.33333333333331</v>
      </c>
    </row>
    <row r="211" spans="1:69" x14ac:dyDescent="0.3">
      <c r="A211" s="72" t="s">
        <v>66</v>
      </c>
      <c r="B211" s="72" t="s">
        <v>67</v>
      </c>
      <c r="C211" s="73">
        <v>406</v>
      </c>
      <c r="D211" s="72" t="s">
        <v>511</v>
      </c>
      <c r="E211" s="72" t="s">
        <v>66</v>
      </c>
      <c r="F211" s="72" t="s">
        <v>67</v>
      </c>
      <c r="G211" s="74" t="s">
        <v>467</v>
      </c>
      <c r="H211" s="75">
        <v>26060</v>
      </c>
      <c r="I211" s="77" t="s">
        <v>551</v>
      </c>
      <c r="J211" s="6">
        <v>10</v>
      </c>
      <c r="K211" s="6">
        <v>10</v>
      </c>
      <c r="L211" s="6">
        <v>14</v>
      </c>
      <c r="M211" s="6">
        <v>18</v>
      </c>
      <c r="N211" s="6">
        <v>10</v>
      </c>
      <c r="O211" s="6">
        <v>5</v>
      </c>
      <c r="P211" s="6">
        <v>11</v>
      </c>
      <c r="Q211" s="6">
        <v>2</v>
      </c>
      <c r="R211" s="6"/>
      <c r="S211" s="6"/>
      <c r="T211" s="6"/>
      <c r="U211" s="6"/>
      <c r="V211" s="47">
        <f t="shared" si="72"/>
        <v>80</v>
      </c>
      <c r="W211" s="48">
        <v>223.66666666666666</v>
      </c>
      <c r="X211" s="58">
        <f t="shared" si="68"/>
        <v>35.767511177347245</v>
      </c>
      <c r="Y211" s="6">
        <v>0</v>
      </c>
      <c r="Z211" s="6">
        <v>0</v>
      </c>
      <c r="AA211" s="6">
        <v>0</v>
      </c>
      <c r="AB211" s="6">
        <v>0</v>
      </c>
      <c r="AC211" s="6">
        <v>0</v>
      </c>
      <c r="AD211" s="6">
        <v>0</v>
      </c>
      <c r="AE211" s="6">
        <v>0</v>
      </c>
      <c r="AF211" s="6">
        <v>0</v>
      </c>
      <c r="AG211" s="6"/>
      <c r="AH211" s="6"/>
      <c r="AI211" s="6"/>
      <c r="AJ211" s="6"/>
      <c r="AK211" s="47">
        <f t="shared" si="73"/>
        <v>0</v>
      </c>
      <c r="AL211" s="48">
        <v>2</v>
      </c>
      <c r="AM211" s="58">
        <f t="shared" si="69"/>
        <v>0</v>
      </c>
      <c r="AN211" s="6">
        <v>0</v>
      </c>
      <c r="AO211" s="6">
        <v>0</v>
      </c>
      <c r="AP211" s="6">
        <v>0</v>
      </c>
      <c r="AQ211" s="6">
        <v>0</v>
      </c>
      <c r="AR211" s="6">
        <v>0</v>
      </c>
      <c r="AS211" s="6">
        <v>0</v>
      </c>
      <c r="AT211" s="6">
        <v>0</v>
      </c>
      <c r="AU211" s="6">
        <v>0</v>
      </c>
      <c r="AV211" s="6"/>
      <c r="AW211" s="6"/>
      <c r="AX211" s="6"/>
      <c r="AY211" s="6"/>
      <c r="AZ211" s="47">
        <f t="shared" si="74"/>
        <v>0</v>
      </c>
      <c r="BA211" s="48">
        <v>2.3333333333333335</v>
      </c>
      <c r="BB211" s="58">
        <f t="shared" si="70"/>
        <v>0</v>
      </c>
      <c r="BC211" s="14">
        <f t="shared" si="75"/>
        <v>10</v>
      </c>
      <c r="BD211" s="14">
        <f t="shared" si="76"/>
        <v>10</v>
      </c>
      <c r="BE211" s="14">
        <f t="shared" si="77"/>
        <v>14</v>
      </c>
      <c r="BF211" s="14">
        <f t="shared" si="78"/>
        <v>18</v>
      </c>
      <c r="BG211" s="14">
        <f t="shared" si="79"/>
        <v>10</v>
      </c>
      <c r="BH211" s="14">
        <f t="shared" si="80"/>
        <v>5</v>
      </c>
      <c r="BI211" s="14">
        <f t="shared" si="81"/>
        <v>11</v>
      </c>
      <c r="BJ211" s="14">
        <f t="shared" si="82"/>
        <v>2</v>
      </c>
      <c r="BK211" s="14">
        <f t="shared" si="83"/>
        <v>0</v>
      </c>
      <c r="BL211" s="14">
        <f t="shared" si="84"/>
        <v>0</v>
      </c>
      <c r="BM211" s="14">
        <f t="shared" si="85"/>
        <v>0</v>
      </c>
      <c r="BN211" s="14">
        <f t="shared" si="86"/>
        <v>0</v>
      </c>
      <c r="BO211" s="15">
        <f t="shared" si="87"/>
        <v>228</v>
      </c>
      <c r="BP211" s="15">
        <f t="shared" si="88"/>
        <v>80</v>
      </c>
      <c r="BQ211" s="122">
        <f t="shared" si="71"/>
        <v>35.087719298245609</v>
      </c>
    </row>
    <row r="212" spans="1:69" x14ac:dyDescent="0.3">
      <c r="A212" s="72" t="s">
        <v>66</v>
      </c>
      <c r="B212" s="72" t="s">
        <v>67</v>
      </c>
      <c r="C212" s="73">
        <v>406</v>
      </c>
      <c r="D212" s="72" t="s">
        <v>511</v>
      </c>
      <c r="E212" s="72" t="s">
        <v>66</v>
      </c>
      <c r="F212" s="72" t="s">
        <v>67</v>
      </c>
      <c r="G212" s="74" t="s">
        <v>466</v>
      </c>
      <c r="H212" s="78">
        <v>163</v>
      </c>
      <c r="I212" s="77" t="s">
        <v>71</v>
      </c>
      <c r="J212" s="6">
        <v>2</v>
      </c>
      <c r="K212" s="6">
        <v>7</v>
      </c>
      <c r="L212" s="6">
        <v>10</v>
      </c>
      <c r="M212" s="6">
        <v>4</v>
      </c>
      <c r="N212" s="6">
        <v>5</v>
      </c>
      <c r="O212" s="6">
        <v>8</v>
      </c>
      <c r="P212" s="6">
        <v>13</v>
      </c>
      <c r="Q212" s="6">
        <v>5</v>
      </c>
      <c r="R212" s="6"/>
      <c r="S212" s="6"/>
      <c r="T212" s="6"/>
      <c r="U212" s="6"/>
      <c r="V212" s="47">
        <f t="shared" si="72"/>
        <v>54</v>
      </c>
      <c r="W212" s="48">
        <v>61</v>
      </c>
      <c r="X212" s="58">
        <f t="shared" si="68"/>
        <v>88.52459016393442</v>
      </c>
      <c r="Y212" s="6">
        <v>0</v>
      </c>
      <c r="Z212" s="6">
        <v>0</v>
      </c>
      <c r="AA212" s="6">
        <v>0</v>
      </c>
      <c r="AB212" s="6">
        <v>0</v>
      </c>
      <c r="AC212" s="6">
        <v>0</v>
      </c>
      <c r="AD212" s="6">
        <v>0</v>
      </c>
      <c r="AE212" s="6">
        <v>0</v>
      </c>
      <c r="AF212" s="6">
        <v>0</v>
      </c>
      <c r="AG212" s="6"/>
      <c r="AH212" s="6"/>
      <c r="AI212" s="6"/>
      <c r="AJ212" s="6"/>
      <c r="AK212" s="47">
        <f t="shared" si="73"/>
        <v>0</v>
      </c>
      <c r="AL212" s="48">
        <v>0</v>
      </c>
      <c r="AM212" s="58">
        <f t="shared" si="69"/>
        <v>0</v>
      </c>
      <c r="AN212" s="6">
        <v>0</v>
      </c>
      <c r="AO212" s="6">
        <v>0</v>
      </c>
      <c r="AP212" s="6">
        <v>0</v>
      </c>
      <c r="AQ212" s="6">
        <v>0</v>
      </c>
      <c r="AR212" s="6">
        <v>0</v>
      </c>
      <c r="AS212" s="6">
        <v>0</v>
      </c>
      <c r="AT212" s="6">
        <v>0</v>
      </c>
      <c r="AU212" s="6">
        <v>0</v>
      </c>
      <c r="AV212" s="6"/>
      <c r="AW212" s="6"/>
      <c r="AX212" s="6"/>
      <c r="AY212" s="6"/>
      <c r="AZ212" s="47">
        <f t="shared" si="74"/>
        <v>0</v>
      </c>
      <c r="BA212" s="48">
        <v>0</v>
      </c>
      <c r="BB212" s="58">
        <f t="shared" si="70"/>
        <v>0</v>
      </c>
      <c r="BC212" s="14">
        <f t="shared" si="75"/>
        <v>2</v>
      </c>
      <c r="BD212" s="14">
        <f t="shared" si="76"/>
        <v>7</v>
      </c>
      <c r="BE212" s="14">
        <f t="shared" si="77"/>
        <v>10</v>
      </c>
      <c r="BF212" s="14">
        <f t="shared" si="78"/>
        <v>4</v>
      </c>
      <c r="BG212" s="14">
        <f t="shared" si="79"/>
        <v>5</v>
      </c>
      <c r="BH212" s="14">
        <f t="shared" si="80"/>
        <v>8</v>
      </c>
      <c r="BI212" s="14">
        <f t="shared" si="81"/>
        <v>13</v>
      </c>
      <c r="BJ212" s="14">
        <f t="shared" si="82"/>
        <v>5</v>
      </c>
      <c r="BK212" s="14">
        <f t="shared" si="83"/>
        <v>0</v>
      </c>
      <c r="BL212" s="14">
        <f t="shared" si="84"/>
        <v>0</v>
      </c>
      <c r="BM212" s="14">
        <f t="shared" si="85"/>
        <v>0</v>
      </c>
      <c r="BN212" s="14">
        <f t="shared" si="86"/>
        <v>0</v>
      </c>
      <c r="BO212" s="15">
        <f t="shared" si="87"/>
        <v>61</v>
      </c>
      <c r="BP212" s="15">
        <f t="shared" si="88"/>
        <v>54</v>
      </c>
      <c r="BQ212" s="122">
        <f t="shared" si="71"/>
        <v>88.52459016393442</v>
      </c>
    </row>
    <row r="213" spans="1:69" x14ac:dyDescent="0.3">
      <c r="A213" s="72" t="s">
        <v>66</v>
      </c>
      <c r="B213" s="72" t="s">
        <v>67</v>
      </c>
      <c r="C213" s="73">
        <v>406</v>
      </c>
      <c r="D213" s="72" t="s">
        <v>511</v>
      </c>
      <c r="E213" s="72" t="s">
        <v>66</v>
      </c>
      <c r="F213" s="72" t="s">
        <v>67</v>
      </c>
      <c r="G213" s="74" t="s">
        <v>466</v>
      </c>
      <c r="H213" s="78">
        <v>164</v>
      </c>
      <c r="I213" s="77" t="s">
        <v>68</v>
      </c>
      <c r="J213" s="6">
        <v>8</v>
      </c>
      <c r="K213" s="6">
        <v>9</v>
      </c>
      <c r="L213" s="6">
        <v>6</v>
      </c>
      <c r="M213" s="6">
        <v>6</v>
      </c>
      <c r="N213" s="6">
        <v>10</v>
      </c>
      <c r="O213" s="6">
        <v>5</v>
      </c>
      <c r="P213" s="6">
        <v>1</v>
      </c>
      <c r="Q213" s="6">
        <v>3</v>
      </c>
      <c r="R213" s="6"/>
      <c r="S213" s="6"/>
      <c r="T213" s="6"/>
      <c r="U213" s="6"/>
      <c r="V213" s="47">
        <f t="shared" si="72"/>
        <v>48</v>
      </c>
      <c r="W213" s="48">
        <v>81</v>
      </c>
      <c r="X213" s="58">
        <f t="shared" si="68"/>
        <v>59.259259259259252</v>
      </c>
      <c r="Y213" s="6">
        <v>0</v>
      </c>
      <c r="Z213" s="6">
        <v>0</v>
      </c>
      <c r="AA213" s="6">
        <v>0</v>
      </c>
      <c r="AB213" s="6">
        <v>0</v>
      </c>
      <c r="AC213" s="6">
        <v>0</v>
      </c>
      <c r="AD213" s="6">
        <v>0</v>
      </c>
      <c r="AE213" s="6">
        <v>0</v>
      </c>
      <c r="AF213" s="6">
        <v>0</v>
      </c>
      <c r="AG213" s="6"/>
      <c r="AH213" s="6"/>
      <c r="AI213" s="6"/>
      <c r="AJ213" s="6"/>
      <c r="AK213" s="47">
        <f t="shared" si="73"/>
        <v>0</v>
      </c>
      <c r="AL213" s="48">
        <v>0</v>
      </c>
      <c r="AM213" s="58">
        <f t="shared" si="69"/>
        <v>0</v>
      </c>
      <c r="AN213" s="6">
        <v>0</v>
      </c>
      <c r="AO213" s="6">
        <v>0</v>
      </c>
      <c r="AP213" s="6">
        <v>0</v>
      </c>
      <c r="AQ213" s="6">
        <v>0</v>
      </c>
      <c r="AR213" s="6">
        <v>0</v>
      </c>
      <c r="AS213" s="6">
        <v>0</v>
      </c>
      <c r="AT213" s="6">
        <v>0</v>
      </c>
      <c r="AU213" s="6">
        <v>0</v>
      </c>
      <c r="AV213" s="6"/>
      <c r="AW213" s="6"/>
      <c r="AX213" s="6"/>
      <c r="AY213" s="6"/>
      <c r="AZ213" s="47">
        <f t="shared" si="74"/>
        <v>0</v>
      </c>
      <c r="BA213" s="48">
        <v>18.666666666666668</v>
      </c>
      <c r="BB213" s="58">
        <f t="shared" si="70"/>
        <v>0</v>
      </c>
      <c r="BC213" s="14">
        <f t="shared" si="75"/>
        <v>8</v>
      </c>
      <c r="BD213" s="14">
        <f t="shared" si="76"/>
        <v>9</v>
      </c>
      <c r="BE213" s="14">
        <f t="shared" si="77"/>
        <v>6</v>
      </c>
      <c r="BF213" s="14">
        <f t="shared" si="78"/>
        <v>6</v>
      </c>
      <c r="BG213" s="14">
        <f t="shared" si="79"/>
        <v>10</v>
      </c>
      <c r="BH213" s="14">
        <f t="shared" si="80"/>
        <v>5</v>
      </c>
      <c r="BI213" s="14">
        <f t="shared" si="81"/>
        <v>1</v>
      </c>
      <c r="BJ213" s="14">
        <f t="shared" si="82"/>
        <v>3</v>
      </c>
      <c r="BK213" s="14">
        <f t="shared" si="83"/>
        <v>0</v>
      </c>
      <c r="BL213" s="14">
        <f t="shared" si="84"/>
        <v>0</v>
      </c>
      <c r="BM213" s="14">
        <f t="shared" si="85"/>
        <v>0</v>
      </c>
      <c r="BN213" s="14">
        <f t="shared" si="86"/>
        <v>0</v>
      </c>
      <c r="BO213" s="15">
        <f t="shared" si="87"/>
        <v>99.666666666666671</v>
      </c>
      <c r="BP213" s="15">
        <f t="shared" si="88"/>
        <v>48</v>
      </c>
      <c r="BQ213" s="122">
        <f t="shared" si="71"/>
        <v>48.160535117056853</v>
      </c>
    </row>
    <row r="214" spans="1:69" x14ac:dyDescent="0.3">
      <c r="A214" s="72" t="s">
        <v>66</v>
      </c>
      <c r="B214" s="72" t="s">
        <v>67</v>
      </c>
      <c r="C214" s="73">
        <v>406</v>
      </c>
      <c r="D214" s="72" t="s">
        <v>511</v>
      </c>
      <c r="E214" s="72" t="s">
        <v>66</v>
      </c>
      <c r="F214" s="72" t="s">
        <v>67</v>
      </c>
      <c r="G214" s="74" t="s">
        <v>466</v>
      </c>
      <c r="H214" s="78">
        <v>165</v>
      </c>
      <c r="I214" s="77" t="s">
        <v>72</v>
      </c>
      <c r="J214" s="6">
        <v>1</v>
      </c>
      <c r="K214" s="6">
        <v>2</v>
      </c>
      <c r="L214" s="6">
        <v>0</v>
      </c>
      <c r="M214" s="6">
        <v>1</v>
      </c>
      <c r="N214" s="6">
        <v>3</v>
      </c>
      <c r="O214" s="6">
        <v>4</v>
      </c>
      <c r="P214" s="6">
        <v>1</v>
      </c>
      <c r="Q214" s="6">
        <v>1</v>
      </c>
      <c r="R214" s="6"/>
      <c r="S214" s="6"/>
      <c r="T214" s="6"/>
      <c r="U214" s="6"/>
      <c r="V214" s="47">
        <f t="shared" si="72"/>
        <v>13</v>
      </c>
      <c r="W214" s="48">
        <v>21</v>
      </c>
      <c r="X214" s="58">
        <f t="shared" si="68"/>
        <v>61.904761904761905</v>
      </c>
      <c r="Y214" s="6">
        <v>0</v>
      </c>
      <c r="Z214" s="6">
        <v>0</v>
      </c>
      <c r="AA214" s="6">
        <v>0</v>
      </c>
      <c r="AB214" s="6">
        <v>0</v>
      </c>
      <c r="AC214" s="6">
        <v>0</v>
      </c>
      <c r="AD214" s="6">
        <v>0</v>
      </c>
      <c r="AE214" s="6">
        <v>0</v>
      </c>
      <c r="AF214" s="6">
        <v>0</v>
      </c>
      <c r="AG214" s="6"/>
      <c r="AH214" s="6"/>
      <c r="AI214" s="6"/>
      <c r="AJ214" s="6"/>
      <c r="AK214" s="47">
        <f t="shared" si="73"/>
        <v>0</v>
      </c>
      <c r="AL214" s="48">
        <v>0</v>
      </c>
      <c r="AM214" s="58">
        <f t="shared" si="69"/>
        <v>0</v>
      </c>
      <c r="AN214" s="6">
        <v>0</v>
      </c>
      <c r="AO214" s="6">
        <v>0</v>
      </c>
      <c r="AP214" s="6">
        <v>0</v>
      </c>
      <c r="AQ214" s="6">
        <v>0</v>
      </c>
      <c r="AR214" s="6">
        <v>0</v>
      </c>
      <c r="AS214" s="6">
        <v>0</v>
      </c>
      <c r="AT214" s="6">
        <v>0</v>
      </c>
      <c r="AU214" s="6">
        <v>0</v>
      </c>
      <c r="AV214" s="6"/>
      <c r="AW214" s="6"/>
      <c r="AX214" s="6"/>
      <c r="AY214" s="6"/>
      <c r="AZ214" s="47">
        <f t="shared" si="74"/>
        <v>0</v>
      </c>
      <c r="BA214" s="48">
        <v>0</v>
      </c>
      <c r="BB214" s="58">
        <f t="shared" si="70"/>
        <v>0</v>
      </c>
      <c r="BC214" s="14">
        <f t="shared" si="75"/>
        <v>1</v>
      </c>
      <c r="BD214" s="14">
        <f t="shared" si="76"/>
        <v>2</v>
      </c>
      <c r="BE214" s="14">
        <f t="shared" si="77"/>
        <v>0</v>
      </c>
      <c r="BF214" s="14">
        <f t="shared" si="78"/>
        <v>1</v>
      </c>
      <c r="BG214" s="14">
        <f t="shared" si="79"/>
        <v>3</v>
      </c>
      <c r="BH214" s="14">
        <f t="shared" si="80"/>
        <v>4</v>
      </c>
      <c r="BI214" s="14">
        <f t="shared" si="81"/>
        <v>1</v>
      </c>
      <c r="BJ214" s="14">
        <f t="shared" si="82"/>
        <v>1</v>
      </c>
      <c r="BK214" s="14">
        <f t="shared" si="83"/>
        <v>0</v>
      </c>
      <c r="BL214" s="14">
        <f t="shared" si="84"/>
        <v>0</v>
      </c>
      <c r="BM214" s="14">
        <f t="shared" si="85"/>
        <v>0</v>
      </c>
      <c r="BN214" s="14">
        <f t="shared" si="86"/>
        <v>0</v>
      </c>
      <c r="BO214" s="15">
        <f t="shared" si="87"/>
        <v>21</v>
      </c>
      <c r="BP214" s="15">
        <f t="shared" si="88"/>
        <v>13</v>
      </c>
      <c r="BQ214" s="122">
        <f t="shared" si="71"/>
        <v>61.904761904761905</v>
      </c>
    </row>
    <row r="215" spans="1:69" x14ac:dyDescent="0.3">
      <c r="A215" s="72" t="s">
        <v>66</v>
      </c>
      <c r="B215" s="72" t="s">
        <v>67</v>
      </c>
      <c r="C215" s="73">
        <v>406</v>
      </c>
      <c r="D215" s="72" t="s">
        <v>511</v>
      </c>
      <c r="E215" s="72" t="s">
        <v>66</v>
      </c>
      <c r="F215" s="72" t="s">
        <v>67</v>
      </c>
      <c r="G215" s="74" t="s">
        <v>466</v>
      </c>
      <c r="H215" s="78">
        <v>166</v>
      </c>
      <c r="I215" s="77" t="s">
        <v>65</v>
      </c>
      <c r="J215" s="6">
        <v>0</v>
      </c>
      <c r="K215" s="6">
        <v>3</v>
      </c>
      <c r="L215" s="6">
        <v>3</v>
      </c>
      <c r="M215" s="6">
        <v>4</v>
      </c>
      <c r="N215" s="6">
        <v>2</v>
      </c>
      <c r="O215" s="6">
        <v>0</v>
      </c>
      <c r="P215" s="6">
        <v>1</v>
      </c>
      <c r="Q215" s="6">
        <v>0</v>
      </c>
      <c r="R215" s="6"/>
      <c r="S215" s="6"/>
      <c r="T215" s="6"/>
      <c r="U215" s="6"/>
      <c r="V215" s="47">
        <f t="shared" si="72"/>
        <v>13</v>
      </c>
      <c r="W215" s="48">
        <v>39.666666666666664</v>
      </c>
      <c r="X215" s="58">
        <f t="shared" si="68"/>
        <v>32.773109243697476</v>
      </c>
      <c r="Y215" s="6">
        <v>0</v>
      </c>
      <c r="Z215" s="6">
        <v>0</v>
      </c>
      <c r="AA215" s="6">
        <v>0</v>
      </c>
      <c r="AB215" s="6">
        <v>0</v>
      </c>
      <c r="AC215" s="6">
        <v>0</v>
      </c>
      <c r="AD215" s="6">
        <v>0</v>
      </c>
      <c r="AE215" s="6">
        <v>0</v>
      </c>
      <c r="AF215" s="6">
        <v>0</v>
      </c>
      <c r="AG215" s="6"/>
      <c r="AH215" s="6"/>
      <c r="AI215" s="6"/>
      <c r="AJ215" s="6"/>
      <c r="AK215" s="47">
        <f t="shared" si="73"/>
        <v>0</v>
      </c>
      <c r="AL215" s="48">
        <v>0</v>
      </c>
      <c r="AM215" s="58">
        <f t="shared" si="69"/>
        <v>0</v>
      </c>
      <c r="AN215" s="6">
        <v>0</v>
      </c>
      <c r="AO215" s="6">
        <v>0</v>
      </c>
      <c r="AP215" s="6">
        <v>0</v>
      </c>
      <c r="AQ215" s="6">
        <v>0</v>
      </c>
      <c r="AR215" s="6">
        <v>0</v>
      </c>
      <c r="AS215" s="6">
        <v>0</v>
      </c>
      <c r="AT215" s="6">
        <v>0</v>
      </c>
      <c r="AU215" s="6">
        <v>0</v>
      </c>
      <c r="AV215" s="6"/>
      <c r="AW215" s="6"/>
      <c r="AX215" s="6"/>
      <c r="AY215" s="6"/>
      <c r="AZ215" s="47">
        <f t="shared" si="74"/>
        <v>0</v>
      </c>
      <c r="BA215" s="48">
        <v>0</v>
      </c>
      <c r="BB215" s="58">
        <f t="shared" si="70"/>
        <v>0</v>
      </c>
      <c r="BC215" s="14">
        <f t="shared" si="75"/>
        <v>0</v>
      </c>
      <c r="BD215" s="14">
        <f t="shared" si="76"/>
        <v>3</v>
      </c>
      <c r="BE215" s="14">
        <f t="shared" si="77"/>
        <v>3</v>
      </c>
      <c r="BF215" s="14">
        <f t="shared" si="78"/>
        <v>4</v>
      </c>
      <c r="BG215" s="14">
        <f t="shared" si="79"/>
        <v>2</v>
      </c>
      <c r="BH215" s="14">
        <f t="shared" si="80"/>
        <v>0</v>
      </c>
      <c r="BI215" s="14">
        <f t="shared" si="81"/>
        <v>1</v>
      </c>
      <c r="BJ215" s="14">
        <f t="shared" si="82"/>
        <v>0</v>
      </c>
      <c r="BK215" s="14">
        <f t="shared" si="83"/>
        <v>0</v>
      </c>
      <c r="BL215" s="14">
        <f t="shared" si="84"/>
        <v>0</v>
      </c>
      <c r="BM215" s="14">
        <f t="shared" si="85"/>
        <v>0</v>
      </c>
      <c r="BN215" s="14">
        <f t="shared" si="86"/>
        <v>0</v>
      </c>
      <c r="BO215" s="15">
        <f t="shared" si="87"/>
        <v>39.666666666666664</v>
      </c>
      <c r="BP215" s="15">
        <f t="shared" si="88"/>
        <v>13</v>
      </c>
      <c r="BQ215" s="122">
        <f t="shared" si="71"/>
        <v>32.773109243697476</v>
      </c>
    </row>
    <row r="216" spans="1:69" x14ac:dyDescent="0.3">
      <c r="A216" s="72" t="s">
        <v>66</v>
      </c>
      <c r="B216" s="72" t="s">
        <v>67</v>
      </c>
      <c r="C216" s="73">
        <v>406</v>
      </c>
      <c r="D216" s="72" t="s">
        <v>511</v>
      </c>
      <c r="E216" s="72" t="s">
        <v>66</v>
      </c>
      <c r="F216" s="72" t="s">
        <v>67</v>
      </c>
      <c r="G216" s="74" t="s">
        <v>466</v>
      </c>
      <c r="H216" s="78">
        <v>167</v>
      </c>
      <c r="I216" s="77" t="s">
        <v>70</v>
      </c>
      <c r="J216" s="6">
        <v>0</v>
      </c>
      <c r="K216" s="6">
        <v>0</v>
      </c>
      <c r="L216" s="6">
        <v>2</v>
      </c>
      <c r="M216" s="6">
        <v>0</v>
      </c>
      <c r="N216" s="6">
        <v>1</v>
      </c>
      <c r="O216" s="6">
        <v>1</v>
      </c>
      <c r="P216" s="6">
        <v>1</v>
      </c>
      <c r="Q216" s="6">
        <v>0</v>
      </c>
      <c r="R216" s="6"/>
      <c r="S216" s="6"/>
      <c r="T216" s="6"/>
      <c r="U216" s="6"/>
      <c r="V216" s="47">
        <f t="shared" si="72"/>
        <v>5</v>
      </c>
      <c r="W216" s="48">
        <v>26.666666666666668</v>
      </c>
      <c r="X216" s="58">
        <f t="shared" si="68"/>
        <v>18.75</v>
      </c>
      <c r="Y216" s="6">
        <v>0</v>
      </c>
      <c r="Z216" s="6">
        <v>0</v>
      </c>
      <c r="AA216" s="6">
        <v>0</v>
      </c>
      <c r="AB216" s="6">
        <v>0</v>
      </c>
      <c r="AC216" s="6">
        <v>0</v>
      </c>
      <c r="AD216" s="6">
        <v>0</v>
      </c>
      <c r="AE216" s="6">
        <v>0</v>
      </c>
      <c r="AF216" s="6">
        <v>0</v>
      </c>
      <c r="AG216" s="6"/>
      <c r="AH216" s="6"/>
      <c r="AI216" s="6"/>
      <c r="AJ216" s="6"/>
      <c r="AK216" s="47">
        <f t="shared" si="73"/>
        <v>0</v>
      </c>
      <c r="AL216" s="48">
        <v>0</v>
      </c>
      <c r="AM216" s="58">
        <f t="shared" si="69"/>
        <v>0</v>
      </c>
      <c r="AN216" s="6">
        <v>0</v>
      </c>
      <c r="AO216" s="6">
        <v>0</v>
      </c>
      <c r="AP216" s="6">
        <v>0</v>
      </c>
      <c r="AQ216" s="6">
        <v>0</v>
      </c>
      <c r="AR216" s="6">
        <v>0</v>
      </c>
      <c r="AS216" s="6">
        <v>0</v>
      </c>
      <c r="AT216" s="6">
        <v>0</v>
      </c>
      <c r="AU216" s="6">
        <v>0</v>
      </c>
      <c r="AV216" s="6"/>
      <c r="AW216" s="6"/>
      <c r="AX216" s="6"/>
      <c r="AY216" s="6"/>
      <c r="AZ216" s="47">
        <f t="shared" si="74"/>
        <v>0</v>
      </c>
      <c r="BA216" s="48">
        <v>0.33333333333333331</v>
      </c>
      <c r="BB216" s="58">
        <f t="shared" si="70"/>
        <v>0</v>
      </c>
      <c r="BC216" s="14">
        <f t="shared" si="75"/>
        <v>0</v>
      </c>
      <c r="BD216" s="14">
        <f t="shared" si="76"/>
        <v>0</v>
      </c>
      <c r="BE216" s="14">
        <f t="shared" si="77"/>
        <v>2</v>
      </c>
      <c r="BF216" s="14">
        <f t="shared" si="78"/>
        <v>0</v>
      </c>
      <c r="BG216" s="14">
        <f t="shared" si="79"/>
        <v>1</v>
      </c>
      <c r="BH216" s="14">
        <f t="shared" si="80"/>
        <v>1</v>
      </c>
      <c r="BI216" s="14">
        <f t="shared" si="81"/>
        <v>1</v>
      </c>
      <c r="BJ216" s="14">
        <f t="shared" si="82"/>
        <v>0</v>
      </c>
      <c r="BK216" s="14">
        <f t="shared" si="83"/>
        <v>0</v>
      </c>
      <c r="BL216" s="14">
        <f t="shared" si="84"/>
        <v>0</v>
      </c>
      <c r="BM216" s="14">
        <f t="shared" si="85"/>
        <v>0</v>
      </c>
      <c r="BN216" s="14">
        <f t="shared" si="86"/>
        <v>0</v>
      </c>
      <c r="BO216" s="15">
        <f t="shared" si="87"/>
        <v>27</v>
      </c>
      <c r="BP216" s="15">
        <f t="shared" si="88"/>
        <v>5</v>
      </c>
      <c r="BQ216" s="122">
        <f t="shared" si="71"/>
        <v>18.518518518518519</v>
      </c>
    </row>
    <row r="217" spans="1:69" x14ac:dyDescent="0.3">
      <c r="A217" s="72" t="s">
        <v>66</v>
      </c>
      <c r="B217" s="72" t="s">
        <v>67</v>
      </c>
      <c r="C217" s="73">
        <v>406</v>
      </c>
      <c r="D217" s="72" t="s">
        <v>511</v>
      </c>
      <c r="E217" s="72" t="s">
        <v>66</v>
      </c>
      <c r="F217" s="72" t="s">
        <v>67</v>
      </c>
      <c r="G217" s="74" t="s">
        <v>466</v>
      </c>
      <c r="H217" s="78">
        <v>294</v>
      </c>
      <c r="I217" s="77" t="s">
        <v>69</v>
      </c>
      <c r="J217" s="6">
        <v>0</v>
      </c>
      <c r="K217" s="6">
        <v>0</v>
      </c>
      <c r="L217" s="6">
        <v>0</v>
      </c>
      <c r="M217" s="6">
        <v>3</v>
      </c>
      <c r="N217" s="6">
        <v>0</v>
      </c>
      <c r="O217" s="6">
        <v>0</v>
      </c>
      <c r="P217" s="6">
        <v>0</v>
      </c>
      <c r="Q217" s="6">
        <v>0</v>
      </c>
      <c r="R217" s="6"/>
      <c r="S217" s="6"/>
      <c r="T217" s="6"/>
      <c r="U217" s="6"/>
      <c r="V217" s="47">
        <f t="shared" si="72"/>
        <v>3</v>
      </c>
      <c r="W217" s="48">
        <v>0.66666666666666663</v>
      </c>
      <c r="X217" s="58">
        <f t="shared" si="68"/>
        <v>450</v>
      </c>
      <c r="Y217" s="6">
        <v>0</v>
      </c>
      <c r="Z217" s="6">
        <v>0</v>
      </c>
      <c r="AA217" s="6">
        <v>0</v>
      </c>
      <c r="AB217" s="6">
        <v>0</v>
      </c>
      <c r="AC217" s="6">
        <v>0</v>
      </c>
      <c r="AD217" s="6">
        <v>0</v>
      </c>
      <c r="AE217" s="6">
        <v>0</v>
      </c>
      <c r="AF217" s="6">
        <v>0</v>
      </c>
      <c r="AG217" s="6"/>
      <c r="AH217" s="6"/>
      <c r="AI217" s="6"/>
      <c r="AJ217" s="6"/>
      <c r="AK217" s="47">
        <f t="shared" si="73"/>
        <v>0</v>
      </c>
      <c r="AL217" s="48">
        <v>0</v>
      </c>
      <c r="AM217" s="58">
        <f t="shared" si="69"/>
        <v>0</v>
      </c>
      <c r="AN217" s="6">
        <v>0</v>
      </c>
      <c r="AO217" s="6">
        <v>0</v>
      </c>
      <c r="AP217" s="6">
        <v>0</v>
      </c>
      <c r="AQ217" s="6">
        <v>0</v>
      </c>
      <c r="AR217" s="6">
        <v>0</v>
      </c>
      <c r="AS217" s="6">
        <v>0</v>
      </c>
      <c r="AT217" s="6">
        <v>0</v>
      </c>
      <c r="AU217" s="6">
        <v>0</v>
      </c>
      <c r="AV217" s="6"/>
      <c r="AW217" s="6"/>
      <c r="AX217" s="6"/>
      <c r="AY217" s="6"/>
      <c r="AZ217" s="47">
        <f t="shared" si="74"/>
        <v>0</v>
      </c>
      <c r="BA217" s="48">
        <v>0</v>
      </c>
      <c r="BB217" s="58">
        <f t="shared" si="70"/>
        <v>0</v>
      </c>
      <c r="BC217" s="14">
        <f t="shared" si="75"/>
        <v>0</v>
      </c>
      <c r="BD217" s="14">
        <f t="shared" si="76"/>
        <v>0</v>
      </c>
      <c r="BE217" s="14">
        <f t="shared" si="77"/>
        <v>0</v>
      </c>
      <c r="BF217" s="14">
        <f t="shared" si="78"/>
        <v>3</v>
      </c>
      <c r="BG217" s="14">
        <f t="shared" si="79"/>
        <v>0</v>
      </c>
      <c r="BH217" s="14">
        <f t="shared" si="80"/>
        <v>0</v>
      </c>
      <c r="BI217" s="14">
        <f t="shared" si="81"/>
        <v>0</v>
      </c>
      <c r="BJ217" s="14">
        <f t="shared" si="82"/>
        <v>0</v>
      </c>
      <c r="BK217" s="14">
        <f t="shared" si="83"/>
        <v>0</v>
      </c>
      <c r="BL217" s="14">
        <f t="shared" si="84"/>
        <v>0</v>
      </c>
      <c r="BM217" s="14">
        <f t="shared" si="85"/>
        <v>0</v>
      </c>
      <c r="BN217" s="14">
        <f t="shared" si="86"/>
        <v>0</v>
      </c>
      <c r="BO217" s="15">
        <f t="shared" si="87"/>
        <v>0.66666666666666663</v>
      </c>
      <c r="BP217" s="15">
        <f t="shared" si="88"/>
        <v>3</v>
      </c>
      <c r="BQ217" s="122">
        <f t="shared" si="71"/>
        <v>450</v>
      </c>
    </row>
    <row r="218" spans="1:69" x14ac:dyDescent="0.3">
      <c r="A218" s="72" t="s">
        <v>66</v>
      </c>
      <c r="B218" s="72" t="s">
        <v>67</v>
      </c>
      <c r="C218" s="73">
        <v>406</v>
      </c>
      <c r="D218" s="72" t="s">
        <v>511</v>
      </c>
      <c r="E218" s="72" t="s">
        <v>66</v>
      </c>
      <c r="F218" s="72" t="s">
        <v>67</v>
      </c>
      <c r="G218" s="74" t="s">
        <v>467</v>
      </c>
      <c r="H218" s="78">
        <v>31810</v>
      </c>
      <c r="I218" s="77" t="s">
        <v>552</v>
      </c>
      <c r="J218" s="6">
        <v>0</v>
      </c>
      <c r="K218" s="6">
        <v>0</v>
      </c>
      <c r="L218" s="6">
        <v>0</v>
      </c>
      <c r="M218" s="6">
        <v>0</v>
      </c>
      <c r="N218" s="6">
        <v>0</v>
      </c>
      <c r="O218" s="6">
        <v>0</v>
      </c>
      <c r="P218" s="6">
        <v>0</v>
      </c>
      <c r="Q218" s="6">
        <v>0</v>
      </c>
      <c r="R218" s="6"/>
      <c r="S218" s="6"/>
      <c r="T218" s="6"/>
      <c r="U218" s="6"/>
      <c r="V218" s="47">
        <f t="shared" si="72"/>
        <v>0</v>
      </c>
      <c r="W218" s="48">
        <v>2.3333333333333335</v>
      </c>
      <c r="X218" s="58">
        <f t="shared" si="68"/>
        <v>0</v>
      </c>
      <c r="Y218" s="6">
        <v>0</v>
      </c>
      <c r="Z218" s="6">
        <v>0</v>
      </c>
      <c r="AA218" s="6">
        <v>0</v>
      </c>
      <c r="AB218" s="6">
        <v>0</v>
      </c>
      <c r="AC218" s="6">
        <v>0</v>
      </c>
      <c r="AD218" s="6">
        <v>0</v>
      </c>
      <c r="AE218" s="6">
        <v>0</v>
      </c>
      <c r="AF218" s="6">
        <v>0</v>
      </c>
      <c r="AG218" s="6"/>
      <c r="AH218" s="6"/>
      <c r="AI218" s="6"/>
      <c r="AJ218" s="6"/>
      <c r="AK218" s="47">
        <f t="shared" si="73"/>
        <v>0</v>
      </c>
      <c r="AL218" s="48">
        <v>0</v>
      </c>
      <c r="AM218" s="58">
        <f t="shared" si="69"/>
        <v>0</v>
      </c>
      <c r="AN218" s="6">
        <v>0</v>
      </c>
      <c r="AO218" s="6">
        <v>0</v>
      </c>
      <c r="AP218" s="6">
        <v>0</v>
      </c>
      <c r="AQ218" s="6">
        <v>0</v>
      </c>
      <c r="AR218" s="6">
        <v>0</v>
      </c>
      <c r="AS218" s="6">
        <v>0</v>
      </c>
      <c r="AT218" s="6">
        <v>0</v>
      </c>
      <c r="AU218" s="6">
        <v>0</v>
      </c>
      <c r="AV218" s="6"/>
      <c r="AW218" s="6"/>
      <c r="AX218" s="6"/>
      <c r="AY218" s="6"/>
      <c r="AZ218" s="47">
        <f t="shared" si="74"/>
        <v>0</v>
      </c>
      <c r="BA218" s="48">
        <v>0</v>
      </c>
      <c r="BB218" s="58">
        <f t="shared" si="70"/>
        <v>0</v>
      </c>
      <c r="BC218" s="14">
        <f t="shared" si="75"/>
        <v>0</v>
      </c>
      <c r="BD218" s="14">
        <f t="shared" si="76"/>
        <v>0</v>
      </c>
      <c r="BE218" s="14">
        <f t="shared" si="77"/>
        <v>0</v>
      </c>
      <c r="BF218" s="14">
        <f t="shared" si="78"/>
        <v>0</v>
      </c>
      <c r="BG218" s="14">
        <f t="shared" si="79"/>
        <v>0</v>
      </c>
      <c r="BH218" s="14">
        <f t="shared" si="80"/>
        <v>0</v>
      </c>
      <c r="BI218" s="14">
        <f t="shared" si="81"/>
        <v>0</v>
      </c>
      <c r="BJ218" s="14">
        <f t="shared" si="82"/>
        <v>0</v>
      </c>
      <c r="BK218" s="14">
        <f t="shared" si="83"/>
        <v>0</v>
      </c>
      <c r="BL218" s="14">
        <f t="shared" si="84"/>
        <v>0</v>
      </c>
      <c r="BM218" s="14">
        <f t="shared" si="85"/>
        <v>0</v>
      </c>
      <c r="BN218" s="14">
        <f t="shared" si="86"/>
        <v>0</v>
      </c>
      <c r="BO218" s="15">
        <f t="shared" si="87"/>
        <v>2.3333333333333335</v>
      </c>
      <c r="BP218" s="15">
        <f t="shared" si="88"/>
        <v>0</v>
      </c>
      <c r="BQ218" s="122">
        <f t="shared" si="71"/>
        <v>0</v>
      </c>
    </row>
    <row r="219" spans="1:69" x14ac:dyDescent="0.3">
      <c r="A219" s="72" t="s">
        <v>66</v>
      </c>
      <c r="B219" s="72" t="s">
        <v>67</v>
      </c>
      <c r="C219" s="73">
        <v>406</v>
      </c>
      <c r="D219" s="72" t="s">
        <v>511</v>
      </c>
      <c r="E219" s="72" t="s">
        <v>66</v>
      </c>
      <c r="F219" s="72" t="s">
        <v>67</v>
      </c>
      <c r="G219" s="74" t="s">
        <v>466</v>
      </c>
      <c r="H219" s="78">
        <v>295</v>
      </c>
      <c r="I219" s="77" t="s">
        <v>73</v>
      </c>
      <c r="J219" s="6">
        <v>0</v>
      </c>
      <c r="K219" s="6">
        <v>0</v>
      </c>
      <c r="L219" s="6">
        <v>0</v>
      </c>
      <c r="M219" s="6">
        <v>0</v>
      </c>
      <c r="N219" s="6">
        <v>0</v>
      </c>
      <c r="O219" s="6">
        <v>0</v>
      </c>
      <c r="P219" s="6">
        <v>0</v>
      </c>
      <c r="Q219" s="6">
        <v>0</v>
      </c>
      <c r="R219" s="6"/>
      <c r="S219" s="6"/>
      <c r="T219" s="6"/>
      <c r="U219" s="6"/>
      <c r="V219" s="47">
        <f t="shared" si="72"/>
        <v>0</v>
      </c>
      <c r="W219" s="48">
        <v>13.666666666666666</v>
      </c>
      <c r="X219" s="58">
        <f t="shared" si="68"/>
        <v>0</v>
      </c>
      <c r="Y219" s="6">
        <v>0</v>
      </c>
      <c r="Z219" s="6">
        <v>0</v>
      </c>
      <c r="AA219" s="6">
        <v>0</v>
      </c>
      <c r="AB219" s="6">
        <v>0</v>
      </c>
      <c r="AC219" s="6">
        <v>0</v>
      </c>
      <c r="AD219" s="6">
        <v>0</v>
      </c>
      <c r="AE219" s="6">
        <v>0</v>
      </c>
      <c r="AF219" s="6">
        <v>0</v>
      </c>
      <c r="AG219" s="6"/>
      <c r="AH219" s="6"/>
      <c r="AI219" s="6"/>
      <c r="AJ219" s="6"/>
      <c r="AK219" s="47">
        <f t="shared" si="73"/>
        <v>0</v>
      </c>
      <c r="AL219" s="48">
        <v>0</v>
      </c>
      <c r="AM219" s="58">
        <f t="shared" si="69"/>
        <v>0</v>
      </c>
      <c r="AN219" s="6">
        <v>0</v>
      </c>
      <c r="AO219" s="6">
        <v>0</v>
      </c>
      <c r="AP219" s="6">
        <v>0</v>
      </c>
      <c r="AQ219" s="6">
        <v>0</v>
      </c>
      <c r="AR219" s="6">
        <v>0</v>
      </c>
      <c r="AS219" s="6">
        <v>0</v>
      </c>
      <c r="AT219" s="6">
        <v>0</v>
      </c>
      <c r="AU219" s="6">
        <v>0</v>
      </c>
      <c r="AV219" s="6"/>
      <c r="AW219" s="6"/>
      <c r="AX219" s="6"/>
      <c r="AY219" s="6"/>
      <c r="AZ219" s="47">
        <f t="shared" si="74"/>
        <v>0</v>
      </c>
      <c r="BA219" s="48">
        <v>0</v>
      </c>
      <c r="BB219" s="58">
        <f t="shared" si="70"/>
        <v>0</v>
      </c>
      <c r="BC219" s="14">
        <f t="shared" si="75"/>
        <v>0</v>
      </c>
      <c r="BD219" s="14">
        <f t="shared" si="76"/>
        <v>0</v>
      </c>
      <c r="BE219" s="14">
        <f t="shared" si="77"/>
        <v>0</v>
      </c>
      <c r="BF219" s="14">
        <f t="shared" si="78"/>
        <v>0</v>
      </c>
      <c r="BG219" s="14">
        <f t="shared" si="79"/>
        <v>0</v>
      </c>
      <c r="BH219" s="14">
        <f t="shared" si="80"/>
        <v>0</v>
      </c>
      <c r="BI219" s="14">
        <f t="shared" si="81"/>
        <v>0</v>
      </c>
      <c r="BJ219" s="14">
        <f t="shared" si="82"/>
        <v>0</v>
      </c>
      <c r="BK219" s="14">
        <f t="shared" si="83"/>
        <v>0</v>
      </c>
      <c r="BL219" s="14">
        <f t="shared" si="84"/>
        <v>0</v>
      </c>
      <c r="BM219" s="14">
        <f t="shared" si="85"/>
        <v>0</v>
      </c>
      <c r="BN219" s="14">
        <f t="shared" si="86"/>
        <v>0</v>
      </c>
      <c r="BO219" s="15">
        <f t="shared" si="87"/>
        <v>13.666666666666666</v>
      </c>
      <c r="BP219" s="15">
        <f t="shared" si="88"/>
        <v>0</v>
      </c>
      <c r="BQ219" s="122">
        <f t="shared" si="71"/>
        <v>0</v>
      </c>
    </row>
    <row r="220" spans="1:69" x14ac:dyDescent="0.3">
      <c r="A220" s="72" t="s">
        <v>66</v>
      </c>
      <c r="B220" s="72" t="s">
        <v>67</v>
      </c>
      <c r="C220" s="73">
        <v>406</v>
      </c>
      <c r="D220" s="72" t="s">
        <v>511</v>
      </c>
      <c r="E220" s="72" t="s">
        <v>66</v>
      </c>
      <c r="F220" s="72" t="s">
        <v>67</v>
      </c>
      <c r="G220" s="74" t="s">
        <v>466</v>
      </c>
      <c r="H220" s="78">
        <v>31703</v>
      </c>
      <c r="I220" s="77" t="s">
        <v>553</v>
      </c>
      <c r="J220" s="6">
        <v>5</v>
      </c>
      <c r="K220" s="6">
        <v>6</v>
      </c>
      <c r="L220" s="6">
        <v>5</v>
      </c>
      <c r="M220" s="6">
        <v>7</v>
      </c>
      <c r="N220" s="6">
        <v>10</v>
      </c>
      <c r="O220" s="6">
        <v>7</v>
      </c>
      <c r="P220" s="6">
        <v>9</v>
      </c>
      <c r="Q220" s="6">
        <v>0</v>
      </c>
      <c r="R220" s="6"/>
      <c r="S220" s="6"/>
      <c r="T220" s="6"/>
      <c r="U220" s="6"/>
      <c r="V220" s="47">
        <f t="shared" si="72"/>
        <v>49</v>
      </c>
      <c r="W220" s="48">
        <v>57</v>
      </c>
      <c r="X220" s="58">
        <f t="shared" si="68"/>
        <v>85.964912280701753</v>
      </c>
      <c r="Y220" s="6">
        <v>0</v>
      </c>
      <c r="Z220" s="6">
        <v>0</v>
      </c>
      <c r="AA220" s="6">
        <v>0</v>
      </c>
      <c r="AB220" s="6">
        <v>0</v>
      </c>
      <c r="AC220" s="6">
        <v>0</v>
      </c>
      <c r="AD220" s="6">
        <v>0</v>
      </c>
      <c r="AE220" s="6">
        <v>0</v>
      </c>
      <c r="AF220" s="6">
        <v>0</v>
      </c>
      <c r="AG220" s="6"/>
      <c r="AH220" s="6"/>
      <c r="AI220" s="6"/>
      <c r="AJ220" s="6"/>
      <c r="AK220" s="47">
        <f t="shared" si="73"/>
        <v>0</v>
      </c>
      <c r="AL220" s="48">
        <v>0</v>
      </c>
      <c r="AM220" s="58">
        <f t="shared" si="69"/>
        <v>0</v>
      </c>
      <c r="AN220" s="6">
        <v>0</v>
      </c>
      <c r="AO220" s="6">
        <v>0</v>
      </c>
      <c r="AP220" s="6">
        <v>0</v>
      </c>
      <c r="AQ220" s="6">
        <v>0</v>
      </c>
      <c r="AR220" s="6">
        <v>0</v>
      </c>
      <c r="AS220" s="6">
        <v>0</v>
      </c>
      <c r="AT220" s="6">
        <v>0</v>
      </c>
      <c r="AU220" s="6">
        <v>0</v>
      </c>
      <c r="AV220" s="6"/>
      <c r="AW220" s="6"/>
      <c r="AX220" s="6"/>
      <c r="AY220" s="6"/>
      <c r="AZ220" s="47">
        <f t="shared" si="74"/>
        <v>0</v>
      </c>
      <c r="BA220" s="48">
        <v>0</v>
      </c>
      <c r="BB220" s="58">
        <f t="shared" si="70"/>
        <v>0</v>
      </c>
      <c r="BC220" s="14">
        <f t="shared" si="75"/>
        <v>5</v>
      </c>
      <c r="BD220" s="14">
        <f t="shared" si="76"/>
        <v>6</v>
      </c>
      <c r="BE220" s="14">
        <f t="shared" si="77"/>
        <v>5</v>
      </c>
      <c r="BF220" s="14">
        <f t="shared" si="78"/>
        <v>7</v>
      </c>
      <c r="BG220" s="14">
        <f t="shared" si="79"/>
        <v>10</v>
      </c>
      <c r="BH220" s="14">
        <f t="shared" si="80"/>
        <v>7</v>
      </c>
      <c r="BI220" s="14">
        <f t="shared" si="81"/>
        <v>9</v>
      </c>
      <c r="BJ220" s="14">
        <f t="shared" si="82"/>
        <v>0</v>
      </c>
      <c r="BK220" s="14">
        <f t="shared" si="83"/>
        <v>0</v>
      </c>
      <c r="BL220" s="14">
        <f t="shared" si="84"/>
        <v>0</v>
      </c>
      <c r="BM220" s="14">
        <f t="shared" si="85"/>
        <v>0</v>
      </c>
      <c r="BN220" s="14">
        <f t="shared" si="86"/>
        <v>0</v>
      </c>
      <c r="BO220" s="15">
        <f t="shared" si="87"/>
        <v>57</v>
      </c>
      <c r="BP220" s="15">
        <f t="shared" si="88"/>
        <v>49</v>
      </c>
      <c r="BQ220" s="122">
        <f t="shared" si="71"/>
        <v>85.964912280701753</v>
      </c>
    </row>
    <row r="221" spans="1:69" x14ac:dyDescent="0.3">
      <c r="A221" s="72" t="s">
        <v>66</v>
      </c>
      <c r="B221" s="72" t="s">
        <v>67</v>
      </c>
      <c r="C221" s="73">
        <v>406</v>
      </c>
      <c r="D221" s="72" t="s">
        <v>511</v>
      </c>
      <c r="E221" s="72" t="s">
        <v>66</v>
      </c>
      <c r="F221" s="72" t="s">
        <v>67</v>
      </c>
      <c r="G221" s="74" t="s">
        <v>466</v>
      </c>
      <c r="H221" s="78">
        <v>6763</v>
      </c>
      <c r="I221" s="77" t="s">
        <v>74</v>
      </c>
      <c r="J221" s="6">
        <v>4</v>
      </c>
      <c r="K221" s="6">
        <v>3</v>
      </c>
      <c r="L221" s="6">
        <v>9</v>
      </c>
      <c r="M221" s="6">
        <v>8</v>
      </c>
      <c r="N221" s="6">
        <v>5</v>
      </c>
      <c r="O221" s="6">
        <v>11</v>
      </c>
      <c r="P221" s="6">
        <v>6</v>
      </c>
      <c r="Q221" s="6">
        <v>5</v>
      </c>
      <c r="R221" s="6"/>
      <c r="S221" s="6"/>
      <c r="T221" s="6"/>
      <c r="U221" s="6"/>
      <c r="V221" s="47">
        <f t="shared" si="72"/>
        <v>51</v>
      </c>
      <c r="W221" s="48">
        <v>52</v>
      </c>
      <c r="X221" s="58">
        <f t="shared" si="68"/>
        <v>98.076923076923066</v>
      </c>
      <c r="Y221" s="6">
        <v>3</v>
      </c>
      <c r="Z221" s="6">
        <v>0</v>
      </c>
      <c r="AA221" s="6">
        <v>1</v>
      </c>
      <c r="AB221" s="6">
        <v>0</v>
      </c>
      <c r="AC221" s="6">
        <v>0</v>
      </c>
      <c r="AD221" s="6">
        <v>5</v>
      </c>
      <c r="AE221" s="6">
        <v>0</v>
      </c>
      <c r="AF221" s="6">
        <v>0</v>
      </c>
      <c r="AG221" s="6"/>
      <c r="AH221" s="6"/>
      <c r="AI221" s="6"/>
      <c r="AJ221" s="6"/>
      <c r="AK221" s="47">
        <f t="shared" si="73"/>
        <v>9</v>
      </c>
      <c r="AL221" s="48">
        <v>1.6666666666666667</v>
      </c>
      <c r="AM221" s="58">
        <f t="shared" si="69"/>
        <v>540</v>
      </c>
      <c r="AN221" s="6">
        <v>0</v>
      </c>
      <c r="AO221" s="6">
        <v>0</v>
      </c>
      <c r="AP221" s="6">
        <v>0</v>
      </c>
      <c r="AQ221" s="6">
        <v>0</v>
      </c>
      <c r="AR221" s="6">
        <v>0</v>
      </c>
      <c r="AS221" s="6">
        <v>0</v>
      </c>
      <c r="AT221" s="6">
        <v>1</v>
      </c>
      <c r="AU221" s="6">
        <v>0</v>
      </c>
      <c r="AV221" s="6"/>
      <c r="AW221" s="6"/>
      <c r="AX221" s="6"/>
      <c r="AY221" s="6"/>
      <c r="AZ221" s="47">
        <f t="shared" si="74"/>
        <v>1</v>
      </c>
      <c r="BA221" s="48">
        <v>0</v>
      </c>
      <c r="BB221" s="58">
        <f t="shared" si="70"/>
        <v>0</v>
      </c>
      <c r="BC221" s="14">
        <f t="shared" si="75"/>
        <v>7</v>
      </c>
      <c r="BD221" s="14">
        <f t="shared" si="76"/>
        <v>3</v>
      </c>
      <c r="BE221" s="14">
        <f t="shared" si="77"/>
        <v>10</v>
      </c>
      <c r="BF221" s="14">
        <f t="shared" si="78"/>
        <v>8</v>
      </c>
      <c r="BG221" s="14">
        <f t="shared" si="79"/>
        <v>5</v>
      </c>
      <c r="BH221" s="14">
        <f t="shared" si="80"/>
        <v>16</v>
      </c>
      <c r="BI221" s="14">
        <f t="shared" si="81"/>
        <v>7</v>
      </c>
      <c r="BJ221" s="14">
        <f t="shared" si="82"/>
        <v>5</v>
      </c>
      <c r="BK221" s="14">
        <f t="shared" si="83"/>
        <v>0</v>
      </c>
      <c r="BL221" s="14">
        <f t="shared" si="84"/>
        <v>0</v>
      </c>
      <c r="BM221" s="14">
        <f t="shared" si="85"/>
        <v>0</v>
      </c>
      <c r="BN221" s="14">
        <f t="shared" si="86"/>
        <v>0</v>
      </c>
      <c r="BO221" s="15">
        <f t="shared" si="87"/>
        <v>53.666666666666664</v>
      </c>
      <c r="BP221" s="15">
        <f t="shared" si="88"/>
        <v>61</v>
      </c>
      <c r="BQ221" s="122">
        <f t="shared" si="71"/>
        <v>113.66459627329193</v>
      </c>
    </row>
    <row r="222" spans="1:69" x14ac:dyDescent="0.3">
      <c r="A222" s="72" t="s">
        <v>66</v>
      </c>
      <c r="B222" s="72" t="s">
        <v>67</v>
      </c>
      <c r="C222" s="73">
        <v>406</v>
      </c>
      <c r="D222" s="72" t="s">
        <v>511</v>
      </c>
      <c r="E222" s="72" t="s">
        <v>66</v>
      </c>
      <c r="F222" s="72" t="s">
        <v>67</v>
      </c>
      <c r="G222" s="74" t="s">
        <v>466</v>
      </c>
      <c r="H222" s="78">
        <v>168</v>
      </c>
      <c r="I222" s="77" t="s">
        <v>75</v>
      </c>
      <c r="J222" s="6">
        <v>9</v>
      </c>
      <c r="K222" s="6">
        <v>6</v>
      </c>
      <c r="L222" s="6">
        <v>2</v>
      </c>
      <c r="M222" s="6">
        <v>9</v>
      </c>
      <c r="N222" s="6">
        <v>6</v>
      </c>
      <c r="O222" s="6">
        <v>2</v>
      </c>
      <c r="P222" s="6">
        <v>0</v>
      </c>
      <c r="Q222" s="6">
        <v>0</v>
      </c>
      <c r="R222" s="6"/>
      <c r="S222" s="6"/>
      <c r="T222" s="6"/>
      <c r="U222" s="6"/>
      <c r="V222" s="47">
        <f t="shared" si="72"/>
        <v>34</v>
      </c>
      <c r="W222" s="48">
        <v>83.666666666666671</v>
      </c>
      <c r="X222" s="58">
        <f t="shared" si="68"/>
        <v>40.637450199203187</v>
      </c>
      <c r="Y222" s="6">
        <v>0</v>
      </c>
      <c r="Z222" s="6">
        <v>1</v>
      </c>
      <c r="AA222" s="6">
        <v>3</v>
      </c>
      <c r="AB222" s="6">
        <v>0</v>
      </c>
      <c r="AC222" s="6">
        <v>3</v>
      </c>
      <c r="AD222" s="6">
        <v>2</v>
      </c>
      <c r="AE222" s="6">
        <v>0</v>
      </c>
      <c r="AF222" s="6">
        <v>0</v>
      </c>
      <c r="AG222" s="6"/>
      <c r="AH222" s="6"/>
      <c r="AI222" s="6"/>
      <c r="AJ222" s="6"/>
      <c r="AK222" s="47">
        <f t="shared" si="73"/>
        <v>9</v>
      </c>
      <c r="AL222" s="48">
        <v>3.3333333333333335</v>
      </c>
      <c r="AM222" s="58">
        <f t="shared" si="69"/>
        <v>270</v>
      </c>
      <c r="AN222" s="6">
        <v>0</v>
      </c>
      <c r="AO222" s="6">
        <v>0</v>
      </c>
      <c r="AP222" s="6">
        <v>1</v>
      </c>
      <c r="AQ222" s="6">
        <v>0</v>
      </c>
      <c r="AR222" s="6">
        <v>1</v>
      </c>
      <c r="AS222" s="6">
        <v>0</v>
      </c>
      <c r="AT222" s="6">
        <v>0</v>
      </c>
      <c r="AU222" s="6">
        <v>0</v>
      </c>
      <c r="AV222" s="6"/>
      <c r="AW222" s="6"/>
      <c r="AX222" s="6"/>
      <c r="AY222" s="6"/>
      <c r="AZ222" s="47">
        <f t="shared" si="74"/>
        <v>2</v>
      </c>
      <c r="BA222" s="48">
        <v>0</v>
      </c>
      <c r="BB222" s="58">
        <f t="shared" si="70"/>
        <v>0</v>
      </c>
      <c r="BC222" s="14">
        <f t="shared" si="75"/>
        <v>9</v>
      </c>
      <c r="BD222" s="14">
        <f t="shared" si="76"/>
        <v>7</v>
      </c>
      <c r="BE222" s="14">
        <f t="shared" si="77"/>
        <v>6</v>
      </c>
      <c r="BF222" s="14">
        <f t="shared" si="78"/>
        <v>9</v>
      </c>
      <c r="BG222" s="14">
        <f t="shared" si="79"/>
        <v>10</v>
      </c>
      <c r="BH222" s="14">
        <f t="shared" si="80"/>
        <v>4</v>
      </c>
      <c r="BI222" s="14">
        <f t="shared" si="81"/>
        <v>0</v>
      </c>
      <c r="BJ222" s="14">
        <f t="shared" si="82"/>
        <v>0</v>
      </c>
      <c r="BK222" s="14">
        <f t="shared" si="83"/>
        <v>0</v>
      </c>
      <c r="BL222" s="14">
        <f t="shared" si="84"/>
        <v>0</v>
      </c>
      <c r="BM222" s="14">
        <f t="shared" si="85"/>
        <v>0</v>
      </c>
      <c r="BN222" s="14">
        <f t="shared" si="86"/>
        <v>0</v>
      </c>
      <c r="BO222" s="15">
        <f t="shared" si="87"/>
        <v>87</v>
      </c>
      <c r="BP222" s="15">
        <f t="shared" si="88"/>
        <v>45</v>
      </c>
      <c r="BQ222" s="122">
        <f t="shared" si="71"/>
        <v>51.724137931034484</v>
      </c>
    </row>
    <row r="223" spans="1:69" x14ac:dyDescent="0.3">
      <c r="A223" s="72" t="s">
        <v>66</v>
      </c>
      <c r="B223" s="72" t="s">
        <v>67</v>
      </c>
      <c r="C223" s="73">
        <v>406</v>
      </c>
      <c r="D223" s="72" t="s">
        <v>511</v>
      </c>
      <c r="E223" s="72" t="s">
        <v>66</v>
      </c>
      <c r="F223" s="72" t="s">
        <v>67</v>
      </c>
      <c r="G223" s="74" t="s">
        <v>525</v>
      </c>
      <c r="H223" s="78">
        <v>169</v>
      </c>
      <c r="I223" s="77" t="s">
        <v>76</v>
      </c>
      <c r="J223" s="6">
        <v>4</v>
      </c>
      <c r="K223" s="6">
        <v>10</v>
      </c>
      <c r="L223" s="6">
        <v>24</v>
      </c>
      <c r="M223" s="6">
        <v>13</v>
      </c>
      <c r="N223" s="6">
        <v>5</v>
      </c>
      <c r="O223" s="6">
        <v>2</v>
      </c>
      <c r="P223" s="6">
        <v>7</v>
      </c>
      <c r="Q223" s="6">
        <v>2</v>
      </c>
      <c r="R223" s="6"/>
      <c r="S223" s="6"/>
      <c r="T223" s="6"/>
      <c r="U223" s="6"/>
      <c r="V223" s="47">
        <f t="shared" si="72"/>
        <v>67</v>
      </c>
      <c r="W223" s="48">
        <v>239</v>
      </c>
      <c r="X223" s="58">
        <f t="shared" si="68"/>
        <v>28.03347280334728</v>
      </c>
      <c r="Y223" s="6">
        <v>0</v>
      </c>
      <c r="Z223" s="6">
        <v>0</v>
      </c>
      <c r="AA223" s="6">
        <v>0</v>
      </c>
      <c r="AB223" s="6">
        <v>0</v>
      </c>
      <c r="AC223" s="6">
        <v>0</v>
      </c>
      <c r="AD223" s="6">
        <v>0</v>
      </c>
      <c r="AE223" s="6">
        <v>0</v>
      </c>
      <c r="AF223" s="6">
        <v>0</v>
      </c>
      <c r="AG223" s="6"/>
      <c r="AH223" s="6"/>
      <c r="AI223" s="6"/>
      <c r="AJ223" s="6"/>
      <c r="AK223" s="47">
        <f t="shared" si="73"/>
        <v>0</v>
      </c>
      <c r="AL223" s="48">
        <v>0</v>
      </c>
      <c r="AM223" s="58">
        <f t="shared" si="69"/>
        <v>0</v>
      </c>
      <c r="AN223" s="6">
        <v>0</v>
      </c>
      <c r="AO223" s="6">
        <v>0</v>
      </c>
      <c r="AP223" s="6">
        <v>0</v>
      </c>
      <c r="AQ223" s="6">
        <v>0</v>
      </c>
      <c r="AR223" s="6">
        <v>0</v>
      </c>
      <c r="AS223" s="6">
        <v>0</v>
      </c>
      <c r="AT223" s="6">
        <v>0</v>
      </c>
      <c r="AU223" s="6">
        <v>0</v>
      </c>
      <c r="AV223" s="6"/>
      <c r="AW223" s="6"/>
      <c r="AX223" s="6"/>
      <c r="AY223" s="6"/>
      <c r="AZ223" s="47">
        <f t="shared" si="74"/>
        <v>0</v>
      </c>
      <c r="BA223" s="48">
        <v>0</v>
      </c>
      <c r="BB223" s="58">
        <f t="shared" si="70"/>
        <v>0</v>
      </c>
      <c r="BC223" s="14">
        <f t="shared" si="75"/>
        <v>4</v>
      </c>
      <c r="BD223" s="14">
        <f t="shared" si="76"/>
        <v>10</v>
      </c>
      <c r="BE223" s="14">
        <f t="shared" si="77"/>
        <v>24</v>
      </c>
      <c r="BF223" s="14">
        <f t="shared" si="78"/>
        <v>13</v>
      </c>
      <c r="BG223" s="14">
        <f t="shared" si="79"/>
        <v>5</v>
      </c>
      <c r="BH223" s="14">
        <f t="shared" si="80"/>
        <v>2</v>
      </c>
      <c r="BI223" s="14">
        <f t="shared" si="81"/>
        <v>7</v>
      </c>
      <c r="BJ223" s="14">
        <f t="shared" si="82"/>
        <v>2</v>
      </c>
      <c r="BK223" s="14">
        <f t="shared" si="83"/>
        <v>0</v>
      </c>
      <c r="BL223" s="14">
        <f t="shared" si="84"/>
        <v>0</v>
      </c>
      <c r="BM223" s="14">
        <f t="shared" si="85"/>
        <v>0</v>
      </c>
      <c r="BN223" s="14">
        <f t="shared" si="86"/>
        <v>0</v>
      </c>
      <c r="BO223" s="15">
        <f t="shared" si="87"/>
        <v>239</v>
      </c>
      <c r="BP223" s="15">
        <f t="shared" si="88"/>
        <v>67</v>
      </c>
      <c r="BQ223" s="122">
        <f t="shared" si="71"/>
        <v>28.03347280334728</v>
      </c>
    </row>
    <row r="224" spans="1:69" x14ac:dyDescent="0.3">
      <c r="A224" s="72" t="s">
        <v>66</v>
      </c>
      <c r="B224" s="72" t="s">
        <v>67</v>
      </c>
      <c r="C224" s="73">
        <v>406</v>
      </c>
      <c r="D224" s="72" t="s">
        <v>511</v>
      </c>
      <c r="E224" s="72" t="s">
        <v>66</v>
      </c>
      <c r="F224" s="72" t="s">
        <v>67</v>
      </c>
      <c r="G224" s="74" t="s">
        <v>466</v>
      </c>
      <c r="H224" s="78">
        <v>26489</v>
      </c>
      <c r="I224" s="77" t="s">
        <v>226</v>
      </c>
      <c r="J224" s="6">
        <v>4</v>
      </c>
      <c r="K224" s="6">
        <v>0</v>
      </c>
      <c r="L224" s="6">
        <v>1</v>
      </c>
      <c r="M224" s="6">
        <v>5</v>
      </c>
      <c r="N224" s="6">
        <v>5</v>
      </c>
      <c r="O224" s="6">
        <v>2</v>
      </c>
      <c r="P224" s="6">
        <v>3</v>
      </c>
      <c r="Q224" s="6">
        <v>0</v>
      </c>
      <c r="R224" s="6"/>
      <c r="S224" s="6"/>
      <c r="T224" s="6"/>
      <c r="U224" s="6"/>
      <c r="V224" s="47">
        <f t="shared" si="72"/>
        <v>20</v>
      </c>
      <c r="W224" s="48">
        <v>35.666666666666664</v>
      </c>
      <c r="X224" s="58">
        <f t="shared" si="68"/>
        <v>56.074766355140191</v>
      </c>
      <c r="Y224" s="6">
        <v>0</v>
      </c>
      <c r="Z224" s="6">
        <v>0</v>
      </c>
      <c r="AA224" s="6">
        <v>0</v>
      </c>
      <c r="AB224" s="6">
        <v>0</v>
      </c>
      <c r="AC224" s="6">
        <v>0</v>
      </c>
      <c r="AD224" s="6">
        <v>0</v>
      </c>
      <c r="AE224" s="6">
        <v>0</v>
      </c>
      <c r="AF224" s="6">
        <v>0</v>
      </c>
      <c r="AG224" s="6"/>
      <c r="AH224" s="6"/>
      <c r="AI224" s="6"/>
      <c r="AJ224" s="6"/>
      <c r="AK224" s="47">
        <f t="shared" si="73"/>
        <v>0</v>
      </c>
      <c r="AL224" s="48">
        <v>0</v>
      </c>
      <c r="AM224" s="58">
        <f t="shared" si="69"/>
        <v>0</v>
      </c>
      <c r="AN224" s="6">
        <v>0</v>
      </c>
      <c r="AO224" s="6">
        <v>0</v>
      </c>
      <c r="AP224" s="6">
        <v>0</v>
      </c>
      <c r="AQ224" s="6">
        <v>0</v>
      </c>
      <c r="AR224" s="6">
        <v>0</v>
      </c>
      <c r="AS224" s="6">
        <v>0</v>
      </c>
      <c r="AT224" s="6">
        <v>0</v>
      </c>
      <c r="AU224" s="6">
        <v>0</v>
      </c>
      <c r="AV224" s="6"/>
      <c r="AW224" s="6"/>
      <c r="AX224" s="6"/>
      <c r="AY224" s="6"/>
      <c r="AZ224" s="47">
        <f t="shared" si="74"/>
        <v>0</v>
      </c>
      <c r="BA224" s="48">
        <v>0</v>
      </c>
      <c r="BB224" s="58">
        <f t="shared" si="70"/>
        <v>0</v>
      </c>
      <c r="BC224" s="14">
        <f t="shared" si="75"/>
        <v>4</v>
      </c>
      <c r="BD224" s="14">
        <f t="shared" si="76"/>
        <v>0</v>
      </c>
      <c r="BE224" s="14">
        <f t="shared" si="77"/>
        <v>1</v>
      </c>
      <c r="BF224" s="14">
        <f t="shared" si="78"/>
        <v>5</v>
      </c>
      <c r="BG224" s="14">
        <f t="shared" si="79"/>
        <v>5</v>
      </c>
      <c r="BH224" s="14">
        <f t="shared" si="80"/>
        <v>2</v>
      </c>
      <c r="BI224" s="14">
        <f t="shared" si="81"/>
        <v>3</v>
      </c>
      <c r="BJ224" s="14">
        <f t="shared" si="82"/>
        <v>0</v>
      </c>
      <c r="BK224" s="14">
        <f t="shared" si="83"/>
        <v>0</v>
      </c>
      <c r="BL224" s="14">
        <f t="shared" si="84"/>
        <v>0</v>
      </c>
      <c r="BM224" s="14">
        <f t="shared" si="85"/>
        <v>0</v>
      </c>
      <c r="BN224" s="14">
        <f t="shared" si="86"/>
        <v>0</v>
      </c>
      <c r="BO224" s="15">
        <f t="shared" si="87"/>
        <v>35.666666666666664</v>
      </c>
      <c r="BP224" s="15">
        <f t="shared" si="88"/>
        <v>20</v>
      </c>
      <c r="BQ224" s="122">
        <f t="shared" si="71"/>
        <v>56.074766355140191</v>
      </c>
    </row>
    <row r="225" spans="1:69" x14ac:dyDescent="0.3">
      <c r="A225" s="72" t="s">
        <v>66</v>
      </c>
      <c r="B225" s="72" t="s">
        <v>102</v>
      </c>
      <c r="C225" s="73">
        <v>406</v>
      </c>
      <c r="D225" s="72" t="s">
        <v>511</v>
      </c>
      <c r="E225" s="72" t="s">
        <v>66</v>
      </c>
      <c r="F225" s="72" t="s">
        <v>67</v>
      </c>
      <c r="G225" s="74" t="s">
        <v>466</v>
      </c>
      <c r="H225" s="78">
        <v>26490</v>
      </c>
      <c r="I225" s="77" t="s">
        <v>554</v>
      </c>
      <c r="J225" s="6">
        <v>6</v>
      </c>
      <c r="K225" s="6">
        <v>2</v>
      </c>
      <c r="L225" s="6">
        <v>1</v>
      </c>
      <c r="M225" s="6">
        <v>4</v>
      </c>
      <c r="N225" s="6">
        <v>6</v>
      </c>
      <c r="O225" s="6">
        <v>9</v>
      </c>
      <c r="P225" s="6">
        <v>4</v>
      </c>
      <c r="Q225" s="6">
        <v>3</v>
      </c>
      <c r="R225" s="6"/>
      <c r="S225" s="6"/>
      <c r="T225" s="6"/>
      <c r="U225" s="6"/>
      <c r="V225" s="47">
        <f t="shared" si="72"/>
        <v>35</v>
      </c>
      <c r="W225" s="48">
        <v>76.333333333333329</v>
      </c>
      <c r="X225" s="58">
        <f t="shared" si="68"/>
        <v>45.851528384279476</v>
      </c>
      <c r="Y225" s="6">
        <v>0</v>
      </c>
      <c r="Z225" s="6">
        <v>0</v>
      </c>
      <c r="AA225" s="6">
        <v>0</v>
      </c>
      <c r="AB225" s="6">
        <v>0</v>
      </c>
      <c r="AC225" s="6">
        <v>0</v>
      </c>
      <c r="AD225" s="6">
        <v>0</v>
      </c>
      <c r="AE225" s="6">
        <v>0</v>
      </c>
      <c r="AF225" s="6">
        <v>0</v>
      </c>
      <c r="AG225" s="6"/>
      <c r="AH225" s="6"/>
      <c r="AI225" s="6"/>
      <c r="AJ225" s="6"/>
      <c r="AK225" s="47">
        <f t="shared" si="73"/>
        <v>0</v>
      </c>
      <c r="AL225" s="48">
        <v>0</v>
      </c>
      <c r="AM225" s="58">
        <f t="shared" si="69"/>
        <v>0</v>
      </c>
      <c r="AN225" s="6">
        <v>0</v>
      </c>
      <c r="AO225" s="6">
        <v>0</v>
      </c>
      <c r="AP225" s="6">
        <v>0</v>
      </c>
      <c r="AQ225" s="6">
        <v>0</v>
      </c>
      <c r="AR225" s="6">
        <v>0</v>
      </c>
      <c r="AS225" s="6">
        <v>0</v>
      </c>
      <c r="AT225" s="6">
        <v>0</v>
      </c>
      <c r="AU225" s="6">
        <v>0</v>
      </c>
      <c r="AV225" s="6"/>
      <c r="AW225" s="6"/>
      <c r="AX225" s="6"/>
      <c r="AY225" s="6"/>
      <c r="AZ225" s="47">
        <f t="shared" si="74"/>
        <v>0</v>
      </c>
      <c r="BA225" s="48">
        <v>0</v>
      </c>
      <c r="BB225" s="58">
        <f t="shared" si="70"/>
        <v>0</v>
      </c>
      <c r="BC225" s="14">
        <f t="shared" si="75"/>
        <v>6</v>
      </c>
      <c r="BD225" s="14">
        <f t="shared" si="76"/>
        <v>2</v>
      </c>
      <c r="BE225" s="14">
        <f t="shared" si="77"/>
        <v>1</v>
      </c>
      <c r="BF225" s="14">
        <f t="shared" si="78"/>
        <v>4</v>
      </c>
      <c r="BG225" s="14">
        <f t="shared" si="79"/>
        <v>6</v>
      </c>
      <c r="BH225" s="14">
        <f t="shared" si="80"/>
        <v>9</v>
      </c>
      <c r="BI225" s="14">
        <f t="shared" si="81"/>
        <v>4</v>
      </c>
      <c r="BJ225" s="14">
        <f t="shared" si="82"/>
        <v>3</v>
      </c>
      <c r="BK225" s="14">
        <f t="shared" si="83"/>
        <v>0</v>
      </c>
      <c r="BL225" s="14">
        <f t="shared" si="84"/>
        <v>0</v>
      </c>
      <c r="BM225" s="14">
        <f t="shared" si="85"/>
        <v>0</v>
      </c>
      <c r="BN225" s="14">
        <f t="shared" si="86"/>
        <v>0</v>
      </c>
      <c r="BO225" s="15">
        <f t="shared" si="87"/>
        <v>76.333333333333329</v>
      </c>
      <c r="BP225" s="15">
        <f t="shared" si="88"/>
        <v>35</v>
      </c>
      <c r="BQ225" s="122">
        <f t="shared" si="71"/>
        <v>45.851528384279476</v>
      </c>
    </row>
    <row r="226" spans="1:69" x14ac:dyDescent="0.3">
      <c r="A226" s="72" t="s">
        <v>66</v>
      </c>
      <c r="B226" s="72" t="s">
        <v>67</v>
      </c>
      <c r="C226" s="73">
        <v>406</v>
      </c>
      <c r="D226" s="72" t="s">
        <v>511</v>
      </c>
      <c r="E226" s="72" t="s">
        <v>66</v>
      </c>
      <c r="F226" s="72" t="s">
        <v>67</v>
      </c>
      <c r="G226" s="74" t="s">
        <v>466</v>
      </c>
      <c r="H226" s="78">
        <v>31356</v>
      </c>
      <c r="I226" s="77" t="s">
        <v>555</v>
      </c>
      <c r="J226" s="6">
        <v>3</v>
      </c>
      <c r="K226" s="6">
        <v>10</v>
      </c>
      <c r="L226" s="6">
        <v>5</v>
      </c>
      <c r="M226" s="6">
        <v>11</v>
      </c>
      <c r="N226" s="6">
        <v>8</v>
      </c>
      <c r="O226" s="6">
        <v>7</v>
      </c>
      <c r="P226" s="6">
        <v>3</v>
      </c>
      <c r="Q226" s="6">
        <v>0</v>
      </c>
      <c r="R226" s="6"/>
      <c r="S226" s="6"/>
      <c r="T226" s="6"/>
      <c r="U226" s="6"/>
      <c r="V226" s="47">
        <f t="shared" si="72"/>
        <v>47</v>
      </c>
      <c r="W226" s="48">
        <v>49</v>
      </c>
      <c r="X226" s="58">
        <f t="shared" si="68"/>
        <v>95.918367346938766</v>
      </c>
      <c r="Y226" s="6">
        <v>0</v>
      </c>
      <c r="Z226" s="6">
        <v>0</v>
      </c>
      <c r="AA226" s="6">
        <v>0</v>
      </c>
      <c r="AB226" s="6">
        <v>0</v>
      </c>
      <c r="AC226" s="6">
        <v>0</v>
      </c>
      <c r="AD226" s="6">
        <v>0</v>
      </c>
      <c r="AE226" s="6">
        <v>0</v>
      </c>
      <c r="AF226" s="6">
        <v>0</v>
      </c>
      <c r="AG226" s="6"/>
      <c r="AH226" s="6"/>
      <c r="AI226" s="6"/>
      <c r="AJ226" s="6"/>
      <c r="AK226" s="47">
        <f t="shared" si="73"/>
        <v>0</v>
      </c>
      <c r="AL226" s="48">
        <v>1</v>
      </c>
      <c r="AM226" s="58">
        <f t="shared" si="69"/>
        <v>0</v>
      </c>
      <c r="AN226" s="6">
        <v>0</v>
      </c>
      <c r="AO226" s="6">
        <v>0</v>
      </c>
      <c r="AP226" s="6">
        <v>0</v>
      </c>
      <c r="AQ226" s="6">
        <v>0</v>
      </c>
      <c r="AR226" s="6">
        <v>0</v>
      </c>
      <c r="AS226" s="6">
        <v>0</v>
      </c>
      <c r="AT226" s="6">
        <v>0</v>
      </c>
      <c r="AU226" s="6">
        <v>0</v>
      </c>
      <c r="AV226" s="6"/>
      <c r="AW226" s="6"/>
      <c r="AX226" s="6"/>
      <c r="AY226" s="6"/>
      <c r="AZ226" s="47">
        <f t="shared" si="74"/>
        <v>0</v>
      </c>
      <c r="BA226" s="48">
        <v>0</v>
      </c>
      <c r="BB226" s="58">
        <f t="shared" si="70"/>
        <v>0</v>
      </c>
      <c r="BC226" s="14">
        <f t="shared" si="75"/>
        <v>3</v>
      </c>
      <c r="BD226" s="14">
        <f t="shared" si="76"/>
        <v>10</v>
      </c>
      <c r="BE226" s="14">
        <f t="shared" si="77"/>
        <v>5</v>
      </c>
      <c r="BF226" s="14">
        <f t="shared" si="78"/>
        <v>11</v>
      </c>
      <c r="BG226" s="14">
        <f t="shared" si="79"/>
        <v>8</v>
      </c>
      <c r="BH226" s="14">
        <f t="shared" si="80"/>
        <v>7</v>
      </c>
      <c r="BI226" s="14">
        <f t="shared" si="81"/>
        <v>3</v>
      </c>
      <c r="BJ226" s="14">
        <f t="shared" si="82"/>
        <v>0</v>
      </c>
      <c r="BK226" s="14">
        <f t="shared" si="83"/>
        <v>0</v>
      </c>
      <c r="BL226" s="14">
        <f t="shared" si="84"/>
        <v>0</v>
      </c>
      <c r="BM226" s="14">
        <f t="shared" si="85"/>
        <v>0</v>
      </c>
      <c r="BN226" s="14">
        <f t="shared" si="86"/>
        <v>0</v>
      </c>
      <c r="BO226" s="15">
        <f t="shared" si="87"/>
        <v>50</v>
      </c>
      <c r="BP226" s="15">
        <f t="shared" si="88"/>
        <v>47</v>
      </c>
      <c r="BQ226" s="122">
        <f t="shared" si="71"/>
        <v>94</v>
      </c>
    </row>
    <row r="227" spans="1:69" x14ac:dyDescent="0.3">
      <c r="A227" s="72" t="s">
        <v>66</v>
      </c>
      <c r="B227" s="72" t="s">
        <v>67</v>
      </c>
      <c r="C227" s="73">
        <v>406</v>
      </c>
      <c r="D227" s="72" t="s">
        <v>511</v>
      </c>
      <c r="E227" s="72" t="s">
        <v>66</v>
      </c>
      <c r="F227" s="72" t="s">
        <v>67</v>
      </c>
      <c r="G227" s="74" t="s">
        <v>466</v>
      </c>
      <c r="H227" s="78">
        <v>26486</v>
      </c>
      <c r="I227" s="77" t="s">
        <v>556</v>
      </c>
      <c r="J227" s="6">
        <v>5</v>
      </c>
      <c r="K227" s="6">
        <v>1</v>
      </c>
      <c r="L227" s="6">
        <v>6</v>
      </c>
      <c r="M227" s="6">
        <v>2</v>
      </c>
      <c r="N227" s="6">
        <v>3</v>
      </c>
      <c r="O227" s="6">
        <v>3</v>
      </c>
      <c r="P227" s="6">
        <v>2</v>
      </c>
      <c r="Q227" s="6">
        <v>0</v>
      </c>
      <c r="R227" s="6"/>
      <c r="S227" s="6"/>
      <c r="T227" s="6"/>
      <c r="U227" s="6"/>
      <c r="V227" s="47">
        <f t="shared" si="72"/>
        <v>22</v>
      </c>
      <c r="W227" s="48">
        <v>45</v>
      </c>
      <c r="X227" s="58">
        <f t="shared" si="68"/>
        <v>48.888888888888886</v>
      </c>
      <c r="Y227" s="6">
        <v>0</v>
      </c>
      <c r="Z227" s="6">
        <v>0</v>
      </c>
      <c r="AA227" s="6">
        <v>0</v>
      </c>
      <c r="AB227" s="6">
        <v>0</v>
      </c>
      <c r="AC227" s="6">
        <v>0</v>
      </c>
      <c r="AD227" s="6">
        <v>0</v>
      </c>
      <c r="AE227" s="6">
        <v>0</v>
      </c>
      <c r="AF227" s="6">
        <v>0</v>
      </c>
      <c r="AG227" s="6"/>
      <c r="AH227" s="6"/>
      <c r="AI227" s="6"/>
      <c r="AJ227" s="6"/>
      <c r="AK227" s="47">
        <f t="shared" si="73"/>
        <v>0</v>
      </c>
      <c r="AL227" s="48">
        <v>0</v>
      </c>
      <c r="AM227" s="58">
        <f t="shared" si="69"/>
        <v>0</v>
      </c>
      <c r="AN227" s="6">
        <v>0</v>
      </c>
      <c r="AO227" s="6">
        <v>0</v>
      </c>
      <c r="AP227" s="6">
        <v>0</v>
      </c>
      <c r="AQ227" s="6">
        <v>0</v>
      </c>
      <c r="AR227" s="6">
        <v>0</v>
      </c>
      <c r="AS227" s="6">
        <v>0</v>
      </c>
      <c r="AT227" s="6">
        <v>0</v>
      </c>
      <c r="AU227" s="6">
        <v>0</v>
      </c>
      <c r="AV227" s="6"/>
      <c r="AW227" s="6"/>
      <c r="AX227" s="6"/>
      <c r="AY227" s="6"/>
      <c r="AZ227" s="47">
        <f t="shared" si="74"/>
        <v>0</v>
      </c>
      <c r="BA227" s="48">
        <v>0.33333333333333331</v>
      </c>
      <c r="BB227" s="58">
        <f t="shared" si="70"/>
        <v>0</v>
      </c>
      <c r="BC227" s="14">
        <f t="shared" si="75"/>
        <v>5</v>
      </c>
      <c r="BD227" s="14">
        <f t="shared" si="76"/>
        <v>1</v>
      </c>
      <c r="BE227" s="14">
        <f t="shared" si="77"/>
        <v>6</v>
      </c>
      <c r="BF227" s="14">
        <f t="shared" si="78"/>
        <v>2</v>
      </c>
      <c r="BG227" s="14">
        <f t="shared" si="79"/>
        <v>3</v>
      </c>
      <c r="BH227" s="14">
        <f t="shared" si="80"/>
        <v>3</v>
      </c>
      <c r="BI227" s="14">
        <f t="shared" si="81"/>
        <v>2</v>
      </c>
      <c r="BJ227" s="14">
        <f t="shared" si="82"/>
        <v>0</v>
      </c>
      <c r="BK227" s="14">
        <f t="shared" si="83"/>
        <v>0</v>
      </c>
      <c r="BL227" s="14">
        <f t="shared" si="84"/>
        <v>0</v>
      </c>
      <c r="BM227" s="14">
        <f t="shared" si="85"/>
        <v>0</v>
      </c>
      <c r="BN227" s="14">
        <f t="shared" si="86"/>
        <v>0</v>
      </c>
      <c r="BO227" s="15">
        <f t="shared" si="87"/>
        <v>45.333333333333336</v>
      </c>
      <c r="BP227" s="15">
        <f t="shared" si="88"/>
        <v>22</v>
      </c>
      <c r="BQ227" s="122">
        <f t="shared" si="71"/>
        <v>48.529411764705884</v>
      </c>
    </row>
    <row r="228" spans="1:69" x14ac:dyDescent="0.3">
      <c r="A228" s="72" t="s">
        <v>66</v>
      </c>
      <c r="B228" s="72" t="s">
        <v>67</v>
      </c>
      <c r="C228" s="73">
        <v>406</v>
      </c>
      <c r="D228" s="72" t="s">
        <v>511</v>
      </c>
      <c r="E228" s="72" t="s">
        <v>66</v>
      </c>
      <c r="F228" s="72" t="s">
        <v>67</v>
      </c>
      <c r="G228" s="74" t="s">
        <v>466</v>
      </c>
      <c r="H228" s="78">
        <v>26487</v>
      </c>
      <c r="I228" s="77" t="s">
        <v>557</v>
      </c>
      <c r="J228" s="6">
        <v>11</v>
      </c>
      <c r="K228" s="6">
        <v>10</v>
      </c>
      <c r="L228" s="6">
        <v>11</v>
      </c>
      <c r="M228" s="6">
        <v>6</v>
      </c>
      <c r="N228" s="6">
        <v>12</v>
      </c>
      <c r="O228" s="6">
        <v>5</v>
      </c>
      <c r="P228" s="6">
        <v>8</v>
      </c>
      <c r="Q228" s="6">
        <v>0</v>
      </c>
      <c r="R228" s="6"/>
      <c r="S228" s="6"/>
      <c r="T228" s="6"/>
      <c r="U228" s="6"/>
      <c r="V228" s="47">
        <f t="shared" si="72"/>
        <v>63</v>
      </c>
      <c r="W228" s="48">
        <v>73.666666666666671</v>
      </c>
      <c r="X228" s="58">
        <f t="shared" si="68"/>
        <v>85.520361990950221</v>
      </c>
      <c r="Y228" s="6">
        <v>0</v>
      </c>
      <c r="Z228" s="6">
        <v>0</v>
      </c>
      <c r="AA228" s="6">
        <v>0</v>
      </c>
      <c r="AB228" s="6">
        <v>0</v>
      </c>
      <c r="AC228" s="6">
        <v>0</v>
      </c>
      <c r="AD228" s="6">
        <v>0</v>
      </c>
      <c r="AE228" s="6">
        <v>0</v>
      </c>
      <c r="AF228" s="6">
        <v>0</v>
      </c>
      <c r="AG228" s="6"/>
      <c r="AH228" s="6"/>
      <c r="AI228" s="6"/>
      <c r="AJ228" s="6"/>
      <c r="AK228" s="47">
        <f t="shared" si="73"/>
        <v>0</v>
      </c>
      <c r="AL228" s="48">
        <v>0.66666666666666663</v>
      </c>
      <c r="AM228" s="58">
        <f t="shared" si="69"/>
        <v>0</v>
      </c>
      <c r="AN228" s="6">
        <v>0</v>
      </c>
      <c r="AO228" s="6">
        <v>0</v>
      </c>
      <c r="AP228" s="6">
        <v>0</v>
      </c>
      <c r="AQ228" s="6">
        <v>0</v>
      </c>
      <c r="AR228" s="6">
        <v>0</v>
      </c>
      <c r="AS228" s="6">
        <v>0</v>
      </c>
      <c r="AT228" s="6">
        <v>0</v>
      </c>
      <c r="AU228" s="6">
        <v>0</v>
      </c>
      <c r="AV228" s="6"/>
      <c r="AW228" s="6"/>
      <c r="AX228" s="6"/>
      <c r="AY228" s="6"/>
      <c r="AZ228" s="47">
        <f t="shared" si="74"/>
        <v>0</v>
      </c>
      <c r="BA228" s="48">
        <v>0</v>
      </c>
      <c r="BB228" s="58">
        <f t="shared" si="70"/>
        <v>0</v>
      </c>
      <c r="BC228" s="14">
        <f t="shared" si="75"/>
        <v>11</v>
      </c>
      <c r="BD228" s="14">
        <f t="shared" si="76"/>
        <v>10</v>
      </c>
      <c r="BE228" s="14">
        <f t="shared" si="77"/>
        <v>11</v>
      </c>
      <c r="BF228" s="14">
        <f t="shared" si="78"/>
        <v>6</v>
      </c>
      <c r="BG228" s="14">
        <f t="shared" si="79"/>
        <v>12</v>
      </c>
      <c r="BH228" s="14">
        <f t="shared" si="80"/>
        <v>5</v>
      </c>
      <c r="BI228" s="14">
        <f t="shared" si="81"/>
        <v>8</v>
      </c>
      <c r="BJ228" s="14">
        <f t="shared" si="82"/>
        <v>0</v>
      </c>
      <c r="BK228" s="14">
        <f t="shared" si="83"/>
        <v>0</v>
      </c>
      <c r="BL228" s="14">
        <f t="shared" si="84"/>
        <v>0</v>
      </c>
      <c r="BM228" s="14">
        <f t="shared" si="85"/>
        <v>0</v>
      </c>
      <c r="BN228" s="14">
        <f t="shared" si="86"/>
        <v>0</v>
      </c>
      <c r="BO228" s="15">
        <f t="shared" si="87"/>
        <v>74.333333333333343</v>
      </c>
      <c r="BP228" s="15">
        <f t="shared" si="88"/>
        <v>63</v>
      </c>
      <c r="BQ228" s="122">
        <f t="shared" si="71"/>
        <v>84.753363228699541</v>
      </c>
    </row>
    <row r="229" spans="1:69" x14ac:dyDescent="0.3">
      <c r="A229" s="72" t="s">
        <v>66</v>
      </c>
      <c r="B229" s="72" t="s">
        <v>67</v>
      </c>
      <c r="C229" s="73">
        <v>406</v>
      </c>
      <c r="D229" s="72" t="s">
        <v>511</v>
      </c>
      <c r="E229" s="72" t="s">
        <v>66</v>
      </c>
      <c r="F229" s="72" t="s">
        <v>67</v>
      </c>
      <c r="G229" s="74" t="s">
        <v>466</v>
      </c>
      <c r="H229" s="78">
        <v>31146</v>
      </c>
      <c r="I229" s="77" t="s">
        <v>558</v>
      </c>
      <c r="J229" s="6">
        <v>2</v>
      </c>
      <c r="K229" s="6">
        <v>2</v>
      </c>
      <c r="L229" s="6">
        <v>2</v>
      </c>
      <c r="M229" s="6">
        <v>2</v>
      </c>
      <c r="N229" s="6">
        <v>2</v>
      </c>
      <c r="O229" s="6">
        <v>2</v>
      </c>
      <c r="P229" s="6">
        <v>3</v>
      </c>
      <c r="Q229" s="6">
        <v>0</v>
      </c>
      <c r="R229" s="6"/>
      <c r="S229" s="6"/>
      <c r="T229" s="6"/>
      <c r="U229" s="6"/>
      <c r="V229" s="47">
        <f t="shared" si="72"/>
        <v>15</v>
      </c>
      <c r="W229" s="48">
        <v>25.666666666666668</v>
      </c>
      <c r="X229" s="58">
        <f t="shared" si="68"/>
        <v>58.441558441558442</v>
      </c>
      <c r="Y229" s="6">
        <v>0</v>
      </c>
      <c r="Z229" s="6">
        <v>0</v>
      </c>
      <c r="AA229" s="6">
        <v>0</v>
      </c>
      <c r="AB229" s="6">
        <v>0</v>
      </c>
      <c r="AC229" s="6">
        <v>0</v>
      </c>
      <c r="AD229" s="6">
        <v>0</v>
      </c>
      <c r="AE229" s="6">
        <v>0</v>
      </c>
      <c r="AF229" s="6">
        <v>0</v>
      </c>
      <c r="AG229" s="6"/>
      <c r="AH229" s="6"/>
      <c r="AI229" s="6"/>
      <c r="AJ229" s="6"/>
      <c r="AK229" s="47">
        <f t="shared" si="73"/>
        <v>0</v>
      </c>
      <c r="AL229" s="48">
        <v>0</v>
      </c>
      <c r="AM229" s="58">
        <f t="shared" si="69"/>
        <v>0</v>
      </c>
      <c r="AN229" s="6">
        <v>0</v>
      </c>
      <c r="AO229" s="6">
        <v>0</v>
      </c>
      <c r="AP229" s="6">
        <v>0</v>
      </c>
      <c r="AQ229" s="6">
        <v>0</v>
      </c>
      <c r="AR229" s="6">
        <v>0</v>
      </c>
      <c r="AS229" s="6">
        <v>0</v>
      </c>
      <c r="AT229" s="6">
        <v>0</v>
      </c>
      <c r="AU229" s="6">
        <v>0</v>
      </c>
      <c r="AV229" s="6"/>
      <c r="AW229" s="6"/>
      <c r="AX229" s="6"/>
      <c r="AY229" s="6"/>
      <c r="AZ229" s="47">
        <f t="shared" si="74"/>
        <v>0</v>
      </c>
      <c r="BA229" s="48">
        <v>0.33333333333333331</v>
      </c>
      <c r="BB229" s="58">
        <f t="shared" si="70"/>
        <v>0</v>
      </c>
      <c r="BC229" s="14">
        <f t="shared" si="75"/>
        <v>2</v>
      </c>
      <c r="BD229" s="14">
        <f t="shared" si="76"/>
        <v>2</v>
      </c>
      <c r="BE229" s="14">
        <f t="shared" si="77"/>
        <v>2</v>
      </c>
      <c r="BF229" s="14">
        <f t="shared" si="78"/>
        <v>2</v>
      </c>
      <c r="BG229" s="14">
        <f t="shared" si="79"/>
        <v>2</v>
      </c>
      <c r="BH229" s="14">
        <f t="shared" si="80"/>
        <v>2</v>
      </c>
      <c r="BI229" s="14">
        <f t="shared" si="81"/>
        <v>3</v>
      </c>
      <c r="BJ229" s="14">
        <f t="shared" si="82"/>
        <v>0</v>
      </c>
      <c r="BK229" s="14">
        <f t="shared" si="83"/>
        <v>0</v>
      </c>
      <c r="BL229" s="14">
        <f t="shared" si="84"/>
        <v>0</v>
      </c>
      <c r="BM229" s="14">
        <f t="shared" si="85"/>
        <v>0</v>
      </c>
      <c r="BN229" s="14">
        <f t="shared" si="86"/>
        <v>0</v>
      </c>
      <c r="BO229" s="15">
        <f t="shared" si="87"/>
        <v>26</v>
      </c>
      <c r="BP229" s="15">
        <f t="shared" si="88"/>
        <v>15</v>
      </c>
      <c r="BQ229" s="122">
        <f t="shared" si="71"/>
        <v>57.692307692307686</v>
      </c>
    </row>
    <row r="230" spans="1:69" x14ac:dyDescent="0.3">
      <c r="A230" s="72" t="s">
        <v>66</v>
      </c>
      <c r="B230" s="72" t="s">
        <v>67</v>
      </c>
      <c r="C230" s="73">
        <v>406</v>
      </c>
      <c r="D230" s="72" t="s">
        <v>511</v>
      </c>
      <c r="E230" s="72" t="s">
        <v>66</v>
      </c>
      <c r="F230" s="72" t="s">
        <v>67</v>
      </c>
      <c r="G230" s="74" t="s">
        <v>466</v>
      </c>
      <c r="H230" s="78">
        <v>26496</v>
      </c>
      <c r="I230" s="77" t="s">
        <v>559</v>
      </c>
      <c r="J230" s="6">
        <v>4</v>
      </c>
      <c r="K230" s="6">
        <v>3</v>
      </c>
      <c r="L230" s="6">
        <v>2</v>
      </c>
      <c r="M230" s="6">
        <v>8</v>
      </c>
      <c r="N230" s="6">
        <v>4</v>
      </c>
      <c r="O230" s="6">
        <v>6</v>
      </c>
      <c r="P230" s="6">
        <v>2</v>
      </c>
      <c r="Q230" s="6">
        <v>0</v>
      </c>
      <c r="R230" s="6"/>
      <c r="S230" s="6"/>
      <c r="T230" s="6"/>
      <c r="U230" s="6"/>
      <c r="V230" s="47">
        <f t="shared" si="72"/>
        <v>29</v>
      </c>
      <c r="W230" s="48">
        <v>35.666666666666664</v>
      </c>
      <c r="X230" s="58">
        <f t="shared" si="68"/>
        <v>81.308411214953281</v>
      </c>
      <c r="Y230" s="6">
        <v>0</v>
      </c>
      <c r="Z230" s="6">
        <v>0</v>
      </c>
      <c r="AA230" s="6">
        <v>0</v>
      </c>
      <c r="AB230" s="6">
        <v>0</v>
      </c>
      <c r="AC230" s="6">
        <v>0</v>
      </c>
      <c r="AD230" s="6">
        <v>0</v>
      </c>
      <c r="AE230" s="6">
        <v>0</v>
      </c>
      <c r="AF230" s="6">
        <v>0</v>
      </c>
      <c r="AG230" s="6"/>
      <c r="AH230" s="6"/>
      <c r="AI230" s="6"/>
      <c r="AJ230" s="6"/>
      <c r="AK230" s="47">
        <f t="shared" si="73"/>
        <v>0</v>
      </c>
      <c r="AL230" s="48">
        <v>0.33333333333333331</v>
      </c>
      <c r="AM230" s="58">
        <f t="shared" si="69"/>
        <v>0</v>
      </c>
      <c r="AN230" s="6">
        <v>0</v>
      </c>
      <c r="AO230" s="6">
        <v>0</v>
      </c>
      <c r="AP230" s="6">
        <v>0</v>
      </c>
      <c r="AQ230" s="6">
        <v>0</v>
      </c>
      <c r="AR230" s="6">
        <v>0</v>
      </c>
      <c r="AS230" s="6">
        <v>0</v>
      </c>
      <c r="AT230" s="6">
        <v>0</v>
      </c>
      <c r="AU230" s="6">
        <v>0</v>
      </c>
      <c r="AV230" s="6"/>
      <c r="AW230" s="6"/>
      <c r="AX230" s="6"/>
      <c r="AY230" s="6"/>
      <c r="AZ230" s="47">
        <f t="shared" si="74"/>
        <v>0</v>
      </c>
      <c r="BA230" s="48">
        <v>0</v>
      </c>
      <c r="BB230" s="58">
        <f t="shared" si="70"/>
        <v>0</v>
      </c>
      <c r="BC230" s="14">
        <f t="shared" si="75"/>
        <v>4</v>
      </c>
      <c r="BD230" s="14">
        <f t="shared" si="76"/>
        <v>3</v>
      </c>
      <c r="BE230" s="14">
        <f t="shared" si="77"/>
        <v>2</v>
      </c>
      <c r="BF230" s="14">
        <f t="shared" si="78"/>
        <v>8</v>
      </c>
      <c r="BG230" s="14">
        <f t="shared" si="79"/>
        <v>4</v>
      </c>
      <c r="BH230" s="14">
        <f t="shared" si="80"/>
        <v>6</v>
      </c>
      <c r="BI230" s="14">
        <f t="shared" si="81"/>
        <v>2</v>
      </c>
      <c r="BJ230" s="14">
        <f t="shared" si="82"/>
        <v>0</v>
      </c>
      <c r="BK230" s="14">
        <f t="shared" si="83"/>
        <v>0</v>
      </c>
      <c r="BL230" s="14">
        <f t="shared" si="84"/>
        <v>0</v>
      </c>
      <c r="BM230" s="14">
        <f t="shared" si="85"/>
        <v>0</v>
      </c>
      <c r="BN230" s="14">
        <f t="shared" si="86"/>
        <v>0</v>
      </c>
      <c r="BO230" s="15">
        <f t="shared" si="87"/>
        <v>36</v>
      </c>
      <c r="BP230" s="15">
        <f t="shared" si="88"/>
        <v>29</v>
      </c>
      <c r="BQ230" s="122">
        <f t="shared" si="71"/>
        <v>80.555555555555557</v>
      </c>
    </row>
    <row r="231" spans="1:69" x14ac:dyDescent="0.3">
      <c r="A231" s="72" t="s">
        <v>66</v>
      </c>
      <c r="B231" s="72" t="s">
        <v>200</v>
      </c>
      <c r="C231" s="73">
        <v>406</v>
      </c>
      <c r="D231" s="72" t="s">
        <v>511</v>
      </c>
      <c r="E231" s="72" t="s">
        <v>66</v>
      </c>
      <c r="F231" s="72" t="s">
        <v>67</v>
      </c>
      <c r="G231" s="74" t="s">
        <v>467</v>
      </c>
      <c r="H231" s="78">
        <v>176</v>
      </c>
      <c r="I231" s="77" t="s">
        <v>199</v>
      </c>
      <c r="J231" s="6">
        <v>5</v>
      </c>
      <c r="K231" s="6">
        <v>11</v>
      </c>
      <c r="L231" s="6">
        <v>11</v>
      </c>
      <c r="M231" s="6">
        <v>15</v>
      </c>
      <c r="N231" s="6">
        <v>10</v>
      </c>
      <c r="O231" s="6">
        <v>5</v>
      </c>
      <c r="P231" s="6">
        <v>13</v>
      </c>
      <c r="Q231" s="6">
        <v>0</v>
      </c>
      <c r="R231" s="6"/>
      <c r="S231" s="6"/>
      <c r="T231" s="6"/>
      <c r="U231" s="6"/>
      <c r="V231" s="47">
        <f t="shared" si="72"/>
        <v>70</v>
      </c>
      <c r="W231" s="48">
        <v>113.33333333333333</v>
      </c>
      <c r="X231" s="58">
        <f t="shared" si="68"/>
        <v>61.764705882352942</v>
      </c>
      <c r="Y231" s="6">
        <v>0</v>
      </c>
      <c r="Z231" s="6">
        <v>0</v>
      </c>
      <c r="AA231" s="6">
        <v>0</v>
      </c>
      <c r="AB231" s="6">
        <v>0</v>
      </c>
      <c r="AC231" s="6">
        <v>0</v>
      </c>
      <c r="AD231" s="6">
        <v>0</v>
      </c>
      <c r="AE231" s="6">
        <v>3</v>
      </c>
      <c r="AF231" s="6">
        <v>0</v>
      </c>
      <c r="AG231" s="6"/>
      <c r="AH231" s="6"/>
      <c r="AI231" s="6"/>
      <c r="AJ231" s="6"/>
      <c r="AK231" s="47">
        <f t="shared" si="73"/>
        <v>3</v>
      </c>
      <c r="AL231" s="48">
        <v>0</v>
      </c>
      <c r="AM231" s="58">
        <f t="shared" si="69"/>
        <v>0</v>
      </c>
      <c r="AN231" s="6">
        <v>0</v>
      </c>
      <c r="AO231" s="6">
        <v>0</v>
      </c>
      <c r="AP231" s="6">
        <v>0</v>
      </c>
      <c r="AQ231" s="6">
        <v>0</v>
      </c>
      <c r="AR231" s="6">
        <v>0</v>
      </c>
      <c r="AS231" s="6">
        <v>1</v>
      </c>
      <c r="AT231" s="6">
        <v>3</v>
      </c>
      <c r="AU231" s="6">
        <v>0</v>
      </c>
      <c r="AV231" s="6"/>
      <c r="AW231" s="6"/>
      <c r="AX231" s="6"/>
      <c r="AY231" s="6"/>
      <c r="AZ231" s="47">
        <f t="shared" si="74"/>
        <v>4</v>
      </c>
      <c r="BA231" s="48">
        <v>0.66666666666666663</v>
      </c>
      <c r="BB231" s="58">
        <f t="shared" si="70"/>
        <v>600</v>
      </c>
      <c r="BC231" s="14">
        <f t="shared" si="75"/>
        <v>5</v>
      </c>
      <c r="BD231" s="14">
        <f t="shared" si="76"/>
        <v>11</v>
      </c>
      <c r="BE231" s="14">
        <f t="shared" si="77"/>
        <v>11</v>
      </c>
      <c r="BF231" s="14">
        <f t="shared" si="78"/>
        <v>15</v>
      </c>
      <c r="BG231" s="14">
        <f t="shared" si="79"/>
        <v>10</v>
      </c>
      <c r="BH231" s="14">
        <f t="shared" si="80"/>
        <v>6</v>
      </c>
      <c r="BI231" s="14">
        <f t="shared" si="81"/>
        <v>19</v>
      </c>
      <c r="BJ231" s="14">
        <f t="shared" si="82"/>
        <v>0</v>
      </c>
      <c r="BK231" s="14">
        <f t="shared" si="83"/>
        <v>0</v>
      </c>
      <c r="BL231" s="14">
        <f t="shared" si="84"/>
        <v>0</v>
      </c>
      <c r="BM231" s="14">
        <f t="shared" si="85"/>
        <v>0</v>
      </c>
      <c r="BN231" s="14">
        <f t="shared" si="86"/>
        <v>0</v>
      </c>
      <c r="BO231" s="15">
        <f t="shared" si="87"/>
        <v>114</v>
      </c>
      <c r="BP231" s="15">
        <f t="shared" si="88"/>
        <v>77</v>
      </c>
      <c r="BQ231" s="122">
        <f t="shared" si="71"/>
        <v>67.543859649122808</v>
      </c>
    </row>
    <row r="232" spans="1:69" x14ac:dyDescent="0.3">
      <c r="A232" s="72" t="s">
        <v>66</v>
      </c>
      <c r="B232" s="72" t="s">
        <v>200</v>
      </c>
      <c r="C232" s="73">
        <v>406</v>
      </c>
      <c r="D232" s="72" t="s">
        <v>511</v>
      </c>
      <c r="E232" s="72" t="s">
        <v>66</v>
      </c>
      <c r="F232" s="72" t="s">
        <v>67</v>
      </c>
      <c r="G232" s="74" t="s">
        <v>466</v>
      </c>
      <c r="H232" s="78">
        <v>31156</v>
      </c>
      <c r="I232" s="77" t="s">
        <v>560</v>
      </c>
      <c r="J232" s="6">
        <v>2</v>
      </c>
      <c r="K232" s="6">
        <v>0</v>
      </c>
      <c r="L232" s="6">
        <v>0</v>
      </c>
      <c r="M232" s="6">
        <v>0</v>
      </c>
      <c r="N232" s="6">
        <v>2</v>
      </c>
      <c r="O232" s="6">
        <v>1</v>
      </c>
      <c r="P232" s="6">
        <v>0</v>
      </c>
      <c r="Q232" s="6">
        <v>0</v>
      </c>
      <c r="R232" s="6"/>
      <c r="S232" s="6"/>
      <c r="T232" s="6"/>
      <c r="U232" s="6"/>
      <c r="V232" s="47">
        <f t="shared" si="72"/>
        <v>5</v>
      </c>
      <c r="W232" s="48">
        <v>6.666666666666667</v>
      </c>
      <c r="X232" s="58">
        <f t="shared" si="68"/>
        <v>75</v>
      </c>
      <c r="Y232" s="6">
        <v>0</v>
      </c>
      <c r="Z232" s="6">
        <v>0</v>
      </c>
      <c r="AA232" s="6">
        <v>0</v>
      </c>
      <c r="AB232" s="6">
        <v>1</v>
      </c>
      <c r="AC232" s="6">
        <v>0</v>
      </c>
      <c r="AD232" s="6">
        <v>0</v>
      </c>
      <c r="AE232" s="6">
        <v>1</v>
      </c>
      <c r="AF232" s="6">
        <v>0</v>
      </c>
      <c r="AG232" s="6"/>
      <c r="AH232" s="6"/>
      <c r="AI232" s="6"/>
      <c r="AJ232" s="6"/>
      <c r="AK232" s="47">
        <f t="shared" si="73"/>
        <v>2</v>
      </c>
      <c r="AL232" s="48">
        <v>0.66666666666666663</v>
      </c>
      <c r="AM232" s="58">
        <f t="shared" si="69"/>
        <v>300</v>
      </c>
      <c r="AN232" s="6">
        <v>0</v>
      </c>
      <c r="AO232" s="6">
        <v>0</v>
      </c>
      <c r="AP232" s="6">
        <v>0</v>
      </c>
      <c r="AQ232" s="6">
        <v>0</v>
      </c>
      <c r="AR232" s="6">
        <v>0</v>
      </c>
      <c r="AS232" s="6">
        <v>0</v>
      </c>
      <c r="AT232" s="6">
        <v>0</v>
      </c>
      <c r="AU232" s="6">
        <v>0</v>
      </c>
      <c r="AV232" s="6"/>
      <c r="AW232" s="6"/>
      <c r="AX232" s="6"/>
      <c r="AY232" s="6"/>
      <c r="AZ232" s="47">
        <f t="shared" si="74"/>
        <v>0</v>
      </c>
      <c r="BA232" s="48">
        <v>0.33333333333333331</v>
      </c>
      <c r="BB232" s="58">
        <f t="shared" si="70"/>
        <v>0</v>
      </c>
      <c r="BC232" s="14">
        <f t="shared" si="75"/>
        <v>2</v>
      </c>
      <c r="BD232" s="14">
        <f t="shared" si="76"/>
        <v>0</v>
      </c>
      <c r="BE232" s="14">
        <f t="shared" si="77"/>
        <v>0</v>
      </c>
      <c r="BF232" s="14">
        <f t="shared" si="78"/>
        <v>1</v>
      </c>
      <c r="BG232" s="14">
        <f t="shared" si="79"/>
        <v>2</v>
      </c>
      <c r="BH232" s="14">
        <f t="shared" si="80"/>
        <v>1</v>
      </c>
      <c r="BI232" s="14">
        <f t="shared" si="81"/>
        <v>1</v>
      </c>
      <c r="BJ232" s="14">
        <f t="shared" si="82"/>
        <v>0</v>
      </c>
      <c r="BK232" s="14">
        <f t="shared" si="83"/>
        <v>0</v>
      </c>
      <c r="BL232" s="14">
        <f t="shared" si="84"/>
        <v>0</v>
      </c>
      <c r="BM232" s="14">
        <f t="shared" si="85"/>
        <v>0</v>
      </c>
      <c r="BN232" s="14">
        <f t="shared" si="86"/>
        <v>0</v>
      </c>
      <c r="BO232" s="15">
        <f t="shared" si="87"/>
        <v>7.666666666666667</v>
      </c>
      <c r="BP232" s="15">
        <f t="shared" si="88"/>
        <v>7</v>
      </c>
      <c r="BQ232" s="122">
        <f t="shared" si="71"/>
        <v>91.304347826086953</v>
      </c>
    </row>
    <row r="233" spans="1:69" x14ac:dyDescent="0.3">
      <c r="A233" s="72" t="s">
        <v>66</v>
      </c>
      <c r="B233" s="72" t="s">
        <v>102</v>
      </c>
      <c r="C233" s="73">
        <v>406</v>
      </c>
      <c r="D233" s="72" t="s">
        <v>511</v>
      </c>
      <c r="E233" s="72" t="s">
        <v>66</v>
      </c>
      <c r="F233" s="72" t="s">
        <v>67</v>
      </c>
      <c r="G233" s="74" t="s">
        <v>474</v>
      </c>
      <c r="H233" s="78">
        <v>185</v>
      </c>
      <c r="I233" s="77" t="s">
        <v>356</v>
      </c>
      <c r="J233" s="6">
        <v>20</v>
      </c>
      <c r="K233" s="6">
        <v>25</v>
      </c>
      <c r="L233" s="6">
        <v>25</v>
      </c>
      <c r="M233" s="6">
        <v>17</v>
      </c>
      <c r="N233" s="6">
        <v>13</v>
      </c>
      <c r="O233" s="6">
        <v>17</v>
      </c>
      <c r="P233" s="6">
        <v>11</v>
      </c>
      <c r="Q233" s="6">
        <v>7</v>
      </c>
      <c r="R233" s="6"/>
      <c r="S233" s="6"/>
      <c r="T233" s="6"/>
      <c r="U233" s="6"/>
      <c r="V233" s="47">
        <f t="shared" si="72"/>
        <v>135</v>
      </c>
      <c r="W233" s="48">
        <v>318.66666666666669</v>
      </c>
      <c r="X233" s="58">
        <f t="shared" si="68"/>
        <v>42.364016736401673</v>
      </c>
      <c r="Y233" s="6">
        <v>0</v>
      </c>
      <c r="Z233" s="6">
        <v>0</v>
      </c>
      <c r="AA233" s="6">
        <v>0</v>
      </c>
      <c r="AB233" s="6">
        <v>0</v>
      </c>
      <c r="AC233" s="6">
        <v>0</v>
      </c>
      <c r="AD233" s="6">
        <v>0</v>
      </c>
      <c r="AE233" s="6">
        <v>0</v>
      </c>
      <c r="AF233" s="6">
        <v>0</v>
      </c>
      <c r="AG233" s="6"/>
      <c r="AH233" s="6"/>
      <c r="AI233" s="6"/>
      <c r="AJ233" s="6"/>
      <c r="AK233" s="47">
        <f t="shared" si="73"/>
        <v>0</v>
      </c>
      <c r="AL233" s="48">
        <v>0.66666666666666663</v>
      </c>
      <c r="AM233" s="58">
        <f t="shared" si="69"/>
        <v>0</v>
      </c>
      <c r="AN233" s="6">
        <v>0</v>
      </c>
      <c r="AO233" s="6">
        <v>1</v>
      </c>
      <c r="AP233" s="6">
        <v>0</v>
      </c>
      <c r="AQ233" s="6">
        <v>0</v>
      </c>
      <c r="AR233" s="6">
        <v>0</v>
      </c>
      <c r="AS233" s="6">
        <v>0</v>
      </c>
      <c r="AT233" s="6">
        <v>0</v>
      </c>
      <c r="AU233" s="6">
        <v>0</v>
      </c>
      <c r="AV233" s="6"/>
      <c r="AW233" s="6"/>
      <c r="AX233" s="6"/>
      <c r="AY233" s="6"/>
      <c r="AZ233" s="47">
        <f t="shared" si="74"/>
        <v>1</v>
      </c>
      <c r="BA233" s="48">
        <v>0</v>
      </c>
      <c r="BB233" s="58">
        <f t="shared" si="70"/>
        <v>0</v>
      </c>
      <c r="BC233" s="14">
        <f t="shared" si="75"/>
        <v>20</v>
      </c>
      <c r="BD233" s="14">
        <f t="shared" si="76"/>
        <v>26</v>
      </c>
      <c r="BE233" s="14">
        <f t="shared" si="77"/>
        <v>25</v>
      </c>
      <c r="BF233" s="14">
        <f t="shared" si="78"/>
        <v>17</v>
      </c>
      <c r="BG233" s="14">
        <f t="shared" si="79"/>
        <v>13</v>
      </c>
      <c r="BH233" s="14">
        <f t="shared" si="80"/>
        <v>17</v>
      </c>
      <c r="BI233" s="14">
        <f t="shared" si="81"/>
        <v>11</v>
      </c>
      <c r="BJ233" s="14">
        <f t="shared" si="82"/>
        <v>7</v>
      </c>
      <c r="BK233" s="14">
        <f t="shared" si="83"/>
        <v>0</v>
      </c>
      <c r="BL233" s="14">
        <f t="shared" si="84"/>
        <v>0</v>
      </c>
      <c r="BM233" s="14">
        <f t="shared" si="85"/>
        <v>0</v>
      </c>
      <c r="BN233" s="14">
        <f t="shared" si="86"/>
        <v>0</v>
      </c>
      <c r="BO233" s="15">
        <f t="shared" si="87"/>
        <v>319.33333333333337</v>
      </c>
      <c r="BP233" s="15">
        <f t="shared" si="88"/>
        <v>136</v>
      </c>
      <c r="BQ233" s="122">
        <f t="shared" si="71"/>
        <v>42.588726513569931</v>
      </c>
    </row>
    <row r="234" spans="1:69" x14ac:dyDescent="0.3">
      <c r="A234" s="72" t="s">
        <v>66</v>
      </c>
      <c r="B234" s="72" t="s">
        <v>200</v>
      </c>
      <c r="C234" s="73">
        <v>406</v>
      </c>
      <c r="D234" s="72" t="s">
        <v>511</v>
      </c>
      <c r="E234" s="72" t="s">
        <v>66</v>
      </c>
      <c r="F234" s="72" t="s">
        <v>67</v>
      </c>
      <c r="G234" s="74" t="s">
        <v>466</v>
      </c>
      <c r="H234" s="78">
        <v>26297</v>
      </c>
      <c r="I234" s="77" t="s">
        <v>561</v>
      </c>
      <c r="J234" s="6">
        <v>0</v>
      </c>
      <c r="K234" s="6">
        <v>0</v>
      </c>
      <c r="L234" s="6">
        <v>4</v>
      </c>
      <c r="M234" s="6">
        <v>2</v>
      </c>
      <c r="N234" s="6">
        <v>0</v>
      </c>
      <c r="O234" s="6">
        <v>0</v>
      </c>
      <c r="P234" s="6">
        <v>0</v>
      </c>
      <c r="Q234" s="6">
        <v>0</v>
      </c>
      <c r="R234" s="6"/>
      <c r="S234" s="6"/>
      <c r="T234" s="6"/>
      <c r="U234" s="6"/>
      <c r="V234" s="47">
        <f t="shared" si="72"/>
        <v>6</v>
      </c>
      <c r="W234" s="48">
        <v>10</v>
      </c>
      <c r="X234" s="58">
        <f t="shared" si="68"/>
        <v>60</v>
      </c>
      <c r="Y234" s="6">
        <v>0</v>
      </c>
      <c r="Z234" s="6">
        <v>0</v>
      </c>
      <c r="AA234" s="6">
        <v>0</v>
      </c>
      <c r="AB234" s="6">
        <v>0</v>
      </c>
      <c r="AC234" s="6">
        <v>0</v>
      </c>
      <c r="AD234" s="6">
        <v>0</v>
      </c>
      <c r="AE234" s="6">
        <v>0</v>
      </c>
      <c r="AF234" s="6">
        <v>0</v>
      </c>
      <c r="AG234" s="6"/>
      <c r="AH234" s="6"/>
      <c r="AI234" s="6"/>
      <c r="AJ234" s="6"/>
      <c r="AK234" s="47">
        <f t="shared" si="73"/>
        <v>0</v>
      </c>
      <c r="AL234" s="48">
        <v>0</v>
      </c>
      <c r="AM234" s="58">
        <f t="shared" si="69"/>
        <v>0</v>
      </c>
      <c r="AN234" s="6">
        <v>0</v>
      </c>
      <c r="AO234" s="6">
        <v>0</v>
      </c>
      <c r="AP234" s="6">
        <v>0</v>
      </c>
      <c r="AQ234" s="6">
        <v>0</v>
      </c>
      <c r="AR234" s="6">
        <v>0</v>
      </c>
      <c r="AS234" s="6">
        <v>0</v>
      </c>
      <c r="AT234" s="6">
        <v>0</v>
      </c>
      <c r="AU234" s="6">
        <v>0</v>
      </c>
      <c r="AV234" s="6"/>
      <c r="AW234" s="6"/>
      <c r="AX234" s="6"/>
      <c r="AY234" s="6"/>
      <c r="AZ234" s="47">
        <f t="shared" si="74"/>
        <v>0</v>
      </c>
      <c r="BA234" s="48">
        <v>0</v>
      </c>
      <c r="BB234" s="58">
        <f t="shared" si="70"/>
        <v>0</v>
      </c>
      <c r="BC234" s="14">
        <f t="shared" si="75"/>
        <v>0</v>
      </c>
      <c r="BD234" s="14">
        <f t="shared" si="76"/>
        <v>0</v>
      </c>
      <c r="BE234" s="14">
        <f t="shared" si="77"/>
        <v>4</v>
      </c>
      <c r="BF234" s="14">
        <f t="shared" si="78"/>
        <v>2</v>
      </c>
      <c r="BG234" s="14">
        <f t="shared" si="79"/>
        <v>0</v>
      </c>
      <c r="BH234" s="14">
        <f t="shared" si="80"/>
        <v>0</v>
      </c>
      <c r="BI234" s="14">
        <f t="shared" si="81"/>
        <v>0</v>
      </c>
      <c r="BJ234" s="14">
        <f t="shared" si="82"/>
        <v>0</v>
      </c>
      <c r="BK234" s="14">
        <f t="shared" si="83"/>
        <v>0</v>
      </c>
      <c r="BL234" s="14">
        <f t="shared" si="84"/>
        <v>0</v>
      </c>
      <c r="BM234" s="14">
        <f t="shared" si="85"/>
        <v>0</v>
      </c>
      <c r="BN234" s="14">
        <f t="shared" si="86"/>
        <v>0</v>
      </c>
      <c r="BO234" s="15">
        <f t="shared" si="87"/>
        <v>10</v>
      </c>
      <c r="BP234" s="15">
        <f t="shared" si="88"/>
        <v>6</v>
      </c>
      <c r="BQ234" s="122">
        <f t="shared" si="71"/>
        <v>60</v>
      </c>
    </row>
    <row r="235" spans="1:69" x14ac:dyDescent="0.3">
      <c r="A235" s="72" t="s">
        <v>66</v>
      </c>
      <c r="B235" s="72" t="s">
        <v>200</v>
      </c>
      <c r="C235" s="73">
        <v>406</v>
      </c>
      <c r="D235" s="72" t="s">
        <v>511</v>
      </c>
      <c r="E235" s="72" t="s">
        <v>66</v>
      </c>
      <c r="F235" s="72" t="s">
        <v>67</v>
      </c>
      <c r="G235" s="74" t="s">
        <v>466</v>
      </c>
      <c r="H235" s="78">
        <v>298</v>
      </c>
      <c r="I235" s="77" t="s">
        <v>201</v>
      </c>
      <c r="J235" s="6">
        <v>1</v>
      </c>
      <c r="K235" s="6">
        <v>2</v>
      </c>
      <c r="L235" s="6">
        <v>2</v>
      </c>
      <c r="M235" s="6">
        <v>1</v>
      </c>
      <c r="N235" s="6">
        <v>5</v>
      </c>
      <c r="O235" s="6">
        <v>1</v>
      </c>
      <c r="P235" s="6">
        <v>1</v>
      </c>
      <c r="Q235" s="6">
        <v>0</v>
      </c>
      <c r="R235" s="6"/>
      <c r="S235" s="6"/>
      <c r="T235" s="6"/>
      <c r="U235" s="6"/>
      <c r="V235" s="47">
        <f t="shared" si="72"/>
        <v>13</v>
      </c>
      <c r="W235" s="48">
        <v>5</v>
      </c>
      <c r="X235" s="58">
        <f t="shared" si="68"/>
        <v>260</v>
      </c>
      <c r="Y235" s="6">
        <v>0</v>
      </c>
      <c r="Z235" s="6">
        <v>0</v>
      </c>
      <c r="AA235" s="6">
        <v>0</v>
      </c>
      <c r="AB235" s="6">
        <v>0</v>
      </c>
      <c r="AC235" s="6">
        <v>0</v>
      </c>
      <c r="AD235" s="6">
        <v>0</v>
      </c>
      <c r="AE235" s="6">
        <v>0</v>
      </c>
      <c r="AF235" s="6">
        <v>0</v>
      </c>
      <c r="AG235" s="6"/>
      <c r="AH235" s="6"/>
      <c r="AI235" s="6"/>
      <c r="AJ235" s="6"/>
      <c r="AK235" s="47">
        <f t="shared" si="73"/>
        <v>0</v>
      </c>
      <c r="AL235" s="48">
        <v>0</v>
      </c>
      <c r="AM235" s="58">
        <f t="shared" si="69"/>
        <v>0</v>
      </c>
      <c r="AN235" s="6">
        <v>0</v>
      </c>
      <c r="AO235" s="6">
        <v>0</v>
      </c>
      <c r="AP235" s="6">
        <v>0</v>
      </c>
      <c r="AQ235" s="6">
        <v>0</v>
      </c>
      <c r="AR235" s="6">
        <v>0</v>
      </c>
      <c r="AS235" s="6">
        <v>0</v>
      </c>
      <c r="AT235" s="6">
        <v>0</v>
      </c>
      <c r="AU235" s="6">
        <v>0</v>
      </c>
      <c r="AV235" s="6"/>
      <c r="AW235" s="6"/>
      <c r="AX235" s="6"/>
      <c r="AY235" s="6"/>
      <c r="AZ235" s="47">
        <f t="shared" si="74"/>
        <v>0</v>
      </c>
      <c r="BA235" s="48">
        <v>0</v>
      </c>
      <c r="BB235" s="58">
        <f t="shared" si="70"/>
        <v>0</v>
      </c>
      <c r="BC235" s="14">
        <f t="shared" si="75"/>
        <v>1</v>
      </c>
      <c r="BD235" s="14">
        <f t="shared" si="76"/>
        <v>2</v>
      </c>
      <c r="BE235" s="14">
        <f t="shared" si="77"/>
        <v>2</v>
      </c>
      <c r="BF235" s="14">
        <f t="shared" si="78"/>
        <v>1</v>
      </c>
      <c r="BG235" s="14">
        <f t="shared" si="79"/>
        <v>5</v>
      </c>
      <c r="BH235" s="14">
        <f t="shared" si="80"/>
        <v>1</v>
      </c>
      <c r="BI235" s="14">
        <f t="shared" si="81"/>
        <v>1</v>
      </c>
      <c r="BJ235" s="14">
        <f t="shared" si="82"/>
        <v>0</v>
      </c>
      <c r="BK235" s="14">
        <f t="shared" si="83"/>
        <v>0</v>
      </c>
      <c r="BL235" s="14">
        <f t="shared" si="84"/>
        <v>0</v>
      </c>
      <c r="BM235" s="14">
        <f t="shared" si="85"/>
        <v>0</v>
      </c>
      <c r="BN235" s="14">
        <f t="shared" si="86"/>
        <v>0</v>
      </c>
      <c r="BO235" s="15">
        <f t="shared" si="87"/>
        <v>5</v>
      </c>
      <c r="BP235" s="15">
        <f t="shared" si="88"/>
        <v>13</v>
      </c>
      <c r="BQ235" s="122">
        <f t="shared" si="71"/>
        <v>260</v>
      </c>
    </row>
    <row r="236" spans="1:69" x14ac:dyDescent="0.3">
      <c r="A236" s="72" t="s">
        <v>66</v>
      </c>
      <c r="B236" s="72" t="s">
        <v>200</v>
      </c>
      <c r="C236" s="73">
        <v>406</v>
      </c>
      <c r="D236" s="72" t="s">
        <v>511</v>
      </c>
      <c r="E236" s="72" t="s">
        <v>66</v>
      </c>
      <c r="F236" s="72" t="s">
        <v>67</v>
      </c>
      <c r="G236" s="74" t="s">
        <v>525</v>
      </c>
      <c r="H236" s="78">
        <v>14253</v>
      </c>
      <c r="I236" s="77" t="s">
        <v>202</v>
      </c>
      <c r="J236" s="6">
        <v>7</v>
      </c>
      <c r="K236" s="6">
        <v>4</v>
      </c>
      <c r="L236" s="6">
        <v>7</v>
      </c>
      <c r="M236" s="6">
        <v>1</v>
      </c>
      <c r="N236" s="6">
        <v>4</v>
      </c>
      <c r="O236" s="6">
        <v>7</v>
      </c>
      <c r="P236" s="6">
        <v>7</v>
      </c>
      <c r="Q236" s="6">
        <v>0</v>
      </c>
      <c r="R236" s="6"/>
      <c r="S236" s="6"/>
      <c r="T236" s="6"/>
      <c r="U236" s="6"/>
      <c r="V236" s="47">
        <f t="shared" si="72"/>
        <v>37</v>
      </c>
      <c r="W236" s="48">
        <v>58.666666666666664</v>
      </c>
      <c r="X236" s="58">
        <f t="shared" si="68"/>
        <v>63.06818181818182</v>
      </c>
      <c r="Y236" s="6">
        <v>0</v>
      </c>
      <c r="Z236" s="6">
        <v>0</v>
      </c>
      <c r="AA236" s="6">
        <v>0</v>
      </c>
      <c r="AB236" s="6">
        <v>0</v>
      </c>
      <c r="AC236" s="6">
        <v>0</v>
      </c>
      <c r="AD236" s="6">
        <v>0</v>
      </c>
      <c r="AE236" s="6">
        <v>0</v>
      </c>
      <c r="AF236" s="6">
        <v>1</v>
      </c>
      <c r="AG236" s="6"/>
      <c r="AH236" s="6"/>
      <c r="AI236" s="6"/>
      <c r="AJ236" s="6"/>
      <c r="AK236" s="47">
        <f t="shared" si="73"/>
        <v>1</v>
      </c>
      <c r="AL236" s="48">
        <v>0.33333333333333331</v>
      </c>
      <c r="AM236" s="58">
        <f t="shared" si="69"/>
        <v>300</v>
      </c>
      <c r="AN236" s="6">
        <v>0</v>
      </c>
      <c r="AO236" s="6">
        <v>0</v>
      </c>
      <c r="AP236" s="6">
        <v>0</v>
      </c>
      <c r="AQ236" s="6">
        <v>0</v>
      </c>
      <c r="AR236" s="6">
        <v>0</v>
      </c>
      <c r="AS236" s="6">
        <v>1</v>
      </c>
      <c r="AT236" s="6">
        <v>0</v>
      </c>
      <c r="AU236" s="6">
        <v>0</v>
      </c>
      <c r="AV236" s="6"/>
      <c r="AW236" s="6"/>
      <c r="AX236" s="6"/>
      <c r="AY236" s="6"/>
      <c r="AZ236" s="47">
        <f t="shared" si="74"/>
        <v>1</v>
      </c>
      <c r="BA236" s="48">
        <v>1</v>
      </c>
      <c r="BB236" s="58">
        <f t="shared" si="70"/>
        <v>100</v>
      </c>
      <c r="BC236" s="14">
        <f t="shared" si="75"/>
        <v>7</v>
      </c>
      <c r="BD236" s="14">
        <f t="shared" si="76"/>
        <v>4</v>
      </c>
      <c r="BE236" s="14">
        <f t="shared" si="77"/>
        <v>7</v>
      </c>
      <c r="BF236" s="14">
        <f t="shared" si="78"/>
        <v>1</v>
      </c>
      <c r="BG236" s="14">
        <f t="shared" si="79"/>
        <v>4</v>
      </c>
      <c r="BH236" s="14">
        <f t="shared" si="80"/>
        <v>8</v>
      </c>
      <c r="BI236" s="14">
        <f t="shared" si="81"/>
        <v>7</v>
      </c>
      <c r="BJ236" s="14">
        <f t="shared" si="82"/>
        <v>1</v>
      </c>
      <c r="BK236" s="14">
        <f t="shared" si="83"/>
        <v>0</v>
      </c>
      <c r="BL236" s="14">
        <f t="shared" si="84"/>
        <v>0</v>
      </c>
      <c r="BM236" s="14">
        <f t="shared" si="85"/>
        <v>0</v>
      </c>
      <c r="BN236" s="14">
        <f t="shared" si="86"/>
        <v>0</v>
      </c>
      <c r="BO236" s="15">
        <f t="shared" si="87"/>
        <v>60</v>
      </c>
      <c r="BP236" s="15">
        <f t="shared" si="88"/>
        <v>39</v>
      </c>
      <c r="BQ236" s="122">
        <f t="shared" si="71"/>
        <v>65</v>
      </c>
    </row>
    <row r="237" spans="1:69" x14ac:dyDescent="0.3">
      <c r="A237" s="72" t="s">
        <v>66</v>
      </c>
      <c r="B237" s="72" t="s">
        <v>200</v>
      </c>
      <c r="C237" s="73">
        <v>406</v>
      </c>
      <c r="D237" s="72" t="s">
        <v>511</v>
      </c>
      <c r="E237" s="72" t="s">
        <v>66</v>
      </c>
      <c r="F237" s="72" t="s">
        <v>67</v>
      </c>
      <c r="G237" s="74" t="s">
        <v>466</v>
      </c>
      <c r="H237" s="78">
        <v>31540</v>
      </c>
      <c r="I237" s="77" t="s">
        <v>562</v>
      </c>
      <c r="J237" s="6">
        <v>3</v>
      </c>
      <c r="K237" s="6">
        <v>5</v>
      </c>
      <c r="L237" s="6">
        <v>5</v>
      </c>
      <c r="M237" s="6">
        <v>2</v>
      </c>
      <c r="N237" s="6">
        <v>0</v>
      </c>
      <c r="O237" s="6">
        <v>2</v>
      </c>
      <c r="P237" s="6">
        <v>0</v>
      </c>
      <c r="Q237" s="6">
        <v>0</v>
      </c>
      <c r="R237" s="6"/>
      <c r="S237" s="6"/>
      <c r="T237" s="6"/>
      <c r="U237" s="6"/>
      <c r="V237" s="47">
        <f t="shared" si="72"/>
        <v>17</v>
      </c>
      <c r="W237" s="48">
        <v>8.6666666666666661</v>
      </c>
      <c r="X237" s="58">
        <f t="shared" si="68"/>
        <v>196.15384615384616</v>
      </c>
      <c r="Y237" s="6">
        <v>0</v>
      </c>
      <c r="Z237" s="6">
        <v>0</v>
      </c>
      <c r="AA237" s="6">
        <v>0</v>
      </c>
      <c r="AB237" s="6">
        <v>0</v>
      </c>
      <c r="AC237" s="6">
        <v>0</v>
      </c>
      <c r="AD237" s="6">
        <v>0</v>
      </c>
      <c r="AE237" s="6">
        <v>0</v>
      </c>
      <c r="AF237" s="6">
        <v>0</v>
      </c>
      <c r="AG237" s="6"/>
      <c r="AH237" s="6"/>
      <c r="AI237" s="6"/>
      <c r="AJ237" s="6"/>
      <c r="AK237" s="47">
        <f t="shared" si="73"/>
        <v>0</v>
      </c>
      <c r="AL237" s="48">
        <v>0</v>
      </c>
      <c r="AM237" s="58">
        <f t="shared" si="69"/>
        <v>0</v>
      </c>
      <c r="AN237" s="6">
        <v>0</v>
      </c>
      <c r="AO237" s="6">
        <v>0</v>
      </c>
      <c r="AP237" s="6">
        <v>0</v>
      </c>
      <c r="AQ237" s="6">
        <v>0</v>
      </c>
      <c r="AR237" s="6">
        <v>0</v>
      </c>
      <c r="AS237" s="6">
        <v>0</v>
      </c>
      <c r="AT237" s="6">
        <v>0</v>
      </c>
      <c r="AU237" s="6">
        <v>0</v>
      </c>
      <c r="AV237" s="6"/>
      <c r="AW237" s="6"/>
      <c r="AX237" s="6"/>
      <c r="AY237" s="6"/>
      <c r="AZ237" s="47">
        <f t="shared" si="74"/>
        <v>0</v>
      </c>
      <c r="BA237" s="48">
        <v>0</v>
      </c>
      <c r="BB237" s="58">
        <f t="shared" si="70"/>
        <v>0</v>
      </c>
      <c r="BC237" s="14">
        <f t="shared" si="75"/>
        <v>3</v>
      </c>
      <c r="BD237" s="14">
        <f t="shared" si="76"/>
        <v>5</v>
      </c>
      <c r="BE237" s="14">
        <f t="shared" si="77"/>
        <v>5</v>
      </c>
      <c r="BF237" s="14">
        <f t="shared" si="78"/>
        <v>2</v>
      </c>
      <c r="BG237" s="14">
        <f t="shared" si="79"/>
        <v>0</v>
      </c>
      <c r="BH237" s="14">
        <f t="shared" si="80"/>
        <v>2</v>
      </c>
      <c r="BI237" s="14">
        <f t="shared" si="81"/>
        <v>0</v>
      </c>
      <c r="BJ237" s="14">
        <f t="shared" si="82"/>
        <v>0</v>
      </c>
      <c r="BK237" s="14">
        <f t="shared" si="83"/>
        <v>0</v>
      </c>
      <c r="BL237" s="14">
        <f t="shared" si="84"/>
        <v>0</v>
      </c>
      <c r="BM237" s="14">
        <f t="shared" si="85"/>
        <v>0</v>
      </c>
      <c r="BN237" s="14">
        <f t="shared" si="86"/>
        <v>0</v>
      </c>
      <c r="BO237" s="15">
        <f t="shared" si="87"/>
        <v>8.6666666666666661</v>
      </c>
      <c r="BP237" s="15">
        <f t="shared" si="88"/>
        <v>17</v>
      </c>
      <c r="BQ237" s="122">
        <f t="shared" si="71"/>
        <v>196.15384615384616</v>
      </c>
    </row>
    <row r="238" spans="1:69" x14ac:dyDescent="0.3">
      <c r="A238" s="72" t="s">
        <v>66</v>
      </c>
      <c r="B238" s="72" t="s">
        <v>91</v>
      </c>
      <c r="C238" s="73">
        <v>406</v>
      </c>
      <c r="D238" s="72" t="s">
        <v>511</v>
      </c>
      <c r="E238" s="72" t="s">
        <v>66</v>
      </c>
      <c r="F238" s="72" t="s">
        <v>67</v>
      </c>
      <c r="G238" s="74" t="s">
        <v>525</v>
      </c>
      <c r="H238" s="78">
        <v>170</v>
      </c>
      <c r="I238" s="77" t="s">
        <v>91</v>
      </c>
      <c r="J238" s="6">
        <v>2</v>
      </c>
      <c r="K238" s="6">
        <v>7</v>
      </c>
      <c r="L238" s="6">
        <v>1</v>
      </c>
      <c r="M238" s="6">
        <v>6</v>
      </c>
      <c r="N238" s="6">
        <v>2</v>
      </c>
      <c r="O238" s="6">
        <v>5</v>
      </c>
      <c r="P238" s="6">
        <v>1</v>
      </c>
      <c r="Q238" s="6">
        <v>3</v>
      </c>
      <c r="R238" s="6"/>
      <c r="S238" s="6"/>
      <c r="T238" s="6"/>
      <c r="U238" s="6"/>
      <c r="V238" s="47">
        <f t="shared" si="72"/>
        <v>27</v>
      </c>
      <c r="W238" s="48">
        <v>58.666666666666664</v>
      </c>
      <c r="X238" s="58">
        <f t="shared" si="68"/>
        <v>46.022727272727273</v>
      </c>
      <c r="Y238" s="6">
        <v>0</v>
      </c>
      <c r="Z238" s="6">
        <v>0</v>
      </c>
      <c r="AA238" s="6">
        <v>0</v>
      </c>
      <c r="AB238" s="6">
        <v>0</v>
      </c>
      <c r="AC238" s="6">
        <v>0</v>
      </c>
      <c r="AD238" s="6">
        <v>0</v>
      </c>
      <c r="AE238" s="6">
        <v>0</v>
      </c>
      <c r="AF238" s="6">
        <v>0</v>
      </c>
      <c r="AG238" s="6"/>
      <c r="AH238" s="6"/>
      <c r="AI238" s="6"/>
      <c r="AJ238" s="6"/>
      <c r="AK238" s="47">
        <f t="shared" si="73"/>
        <v>0</v>
      </c>
      <c r="AL238" s="48">
        <v>0</v>
      </c>
      <c r="AM238" s="58">
        <f t="shared" si="69"/>
        <v>0</v>
      </c>
      <c r="AN238" s="6">
        <v>0</v>
      </c>
      <c r="AO238" s="6">
        <v>0</v>
      </c>
      <c r="AP238" s="6">
        <v>0</v>
      </c>
      <c r="AQ238" s="6">
        <v>0</v>
      </c>
      <c r="AR238" s="6">
        <v>0</v>
      </c>
      <c r="AS238" s="6">
        <v>0</v>
      </c>
      <c r="AT238" s="6">
        <v>0</v>
      </c>
      <c r="AU238" s="6">
        <v>0</v>
      </c>
      <c r="AV238" s="6"/>
      <c r="AW238" s="6"/>
      <c r="AX238" s="6"/>
      <c r="AY238" s="6"/>
      <c r="AZ238" s="47">
        <f t="shared" si="74"/>
        <v>0</v>
      </c>
      <c r="BA238" s="48">
        <v>0</v>
      </c>
      <c r="BB238" s="58">
        <f t="shared" si="70"/>
        <v>0</v>
      </c>
      <c r="BC238" s="14">
        <f t="shared" si="75"/>
        <v>2</v>
      </c>
      <c r="BD238" s="14">
        <f t="shared" si="76"/>
        <v>7</v>
      </c>
      <c r="BE238" s="14">
        <f t="shared" si="77"/>
        <v>1</v>
      </c>
      <c r="BF238" s="14">
        <f t="shared" si="78"/>
        <v>6</v>
      </c>
      <c r="BG238" s="14">
        <f t="shared" si="79"/>
        <v>2</v>
      </c>
      <c r="BH238" s="14">
        <f t="shared" si="80"/>
        <v>5</v>
      </c>
      <c r="BI238" s="14">
        <f t="shared" si="81"/>
        <v>1</v>
      </c>
      <c r="BJ238" s="14">
        <f t="shared" si="82"/>
        <v>3</v>
      </c>
      <c r="BK238" s="14">
        <f t="shared" si="83"/>
        <v>0</v>
      </c>
      <c r="BL238" s="14">
        <f t="shared" si="84"/>
        <v>0</v>
      </c>
      <c r="BM238" s="14">
        <f t="shared" si="85"/>
        <v>0</v>
      </c>
      <c r="BN238" s="14">
        <f t="shared" si="86"/>
        <v>0</v>
      </c>
      <c r="BO238" s="15">
        <f t="shared" si="87"/>
        <v>58.666666666666664</v>
      </c>
      <c r="BP238" s="15">
        <f t="shared" si="88"/>
        <v>27</v>
      </c>
      <c r="BQ238" s="122">
        <f t="shared" si="71"/>
        <v>46.022727272727273</v>
      </c>
    </row>
    <row r="239" spans="1:69" x14ac:dyDescent="0.3">
      <c r="A239" s="72" t="s">
        <v>66</v>
      </c>
      <c r="B239" s="72" t="s">
        <v>91</v>
      </c>
      <c r="C239" s="73">
        <v>406</v>
      </c>
      <c r="D239" s="72" t="s">
        <v>511</v>
      </c>
      <c r="E239" s="72" t="s">
        <v>66</v>
      </c>
      <c r="F239" s="72" t="s">
        <v>67</v>
      </c>
      <c r="G239" s="74" t="s">
        <v>466</v>
      </c>
      <c r="H239" s="78">
        <v>17455</v>
      </c>
      <c r="I239" s="77" t="s">
        <v>92</v>
      </c>
      <c r="J239" s="6">
        <v>2</v>
      </c>
      <c r="K239" s="6">
        <v>1</v>
      </c>
      <c r="L239" s="6">
        <v>4</v>
      </c>
      <c r="M239" s="6">
        <v>1</v>
      </c>
      <c r="N239" s="6">
        <v>1</v>
      </c>
      <c r="O239" s="6">
        <v>1</v>
      </c>
      <c r="P239" s="6">
        <v>0</v>
      </c>
      <c r="Q239" s="6">
        <v>2</v>
      </c>
      <c r="R239" s="6"/>
      <c r="S239" s="6"/>
      <c r="T239" s="6"/>
      <c r="U239" s="6"/>
      <c r="V239" s="47">
        <f t="shared" si="72"/>
        <v>12</v>
      </c>
      <c r="W239" s="48">
        <v>55.333333333333336</v>
      </c>
      <c r="X239" s="58">
        <f t="shared" si="68"/>
        <v>21.686746987951807</v>
      </c>
      <c r="Y239" s="6">
        <v>0</v>
      </c>
      <c r="Z239" s="6">
        <v>0</v>
      </c>
      <c r="AA239" s="6">
        <v>0</v>
      </c>
      <c r="AB239" s="6">
        <v>0</v>
      </c>
      <c r="AC239" s="6">
        <v>0</v>
      </c>
      <c r="AD239" s="6">
        <v>0</v>
      </c>
      <c r="AE239" s="6">
        <v>0</v>
      </c>
      <c r="AF239" s="6">
        <v>0</v>
      </c>
      <c r="AG239" s="6"/>
      <c r="AH239" s="6"/>
      <c r="AI239" s="6"/>
      <c r="AJ239" s="6"/>
      <c r="AK239" s="47">
        <f t="shared" si="73"/>
        <v>0</v>
      </c>
      <c r="AL239" s="48">
        <v>0</v>
      </c>
      <c r="AM239" s="58">
        <f t="shared" si="69"/>
        <v>0</v>
      </c>
      <c r="AN239" s="6">
        <v>0</v>
      </c>
      <c r="AO239" s="6">
        <v>0</v>
      </c>
      <c r="AP239" s="6">
        <v>0</v>
      </c>
      <c r="AQ239" s="6">
        <v>0</v>
      </c>
      <c r="AR239" s="6">
        <v>0</v>
      </c>
      <c r="AS239" s="6">
        <v>0</v>
      </c>
      <c r="AT239" s="6">
        <v>0</v>
      </c>
      <c r="AU239" s="6">
        <v>0</v>
      </c>
      <c r="AV239" s="6"/>
      <c r="AW239" s="6"/>
      <c r="AX239" s="6"/>
      <c r="AY239" s="6"/>
      <c r="AZ239" s="47">
        <f t="shared" si="74"/>
        <v>0</v>
      </c>
      <c r="BA239" s="48">
        <v>0</v>
      </c>
      <c r="BB239" s="58">
        <f t="shared" si="70"/>
        <v>0</v>
      </c>
      <c r="BC239" s="14">
        <f t="shared" si="75"/>
        <v>2</v>
      </c>
      <c r="BD239" s="14">
        <f t="shared" si="76"/>
        <v>1</v>
      </c>
      <c r="BE239" s="14">
        <f t="shared" si="77"/>
        <v>4</v>
      </c>
      <c r="BF239" s="14">
        <f t="shared" si="78"/>
        <v>1</v>
      </c>
      <c r="BG239" s="14">
        <f t="shared" si="79"/>
        <v>1</v>
      </c>
      <c r="BH239" s="14">
        <f t="shared" si="80"/>
        <v>1</v>
      </c>
      <c r="BI239" s="14">
        <f t="shared" si="81"/>
        <v>0</v>
      </c>
      <c r="BJ239" s="14">
        <f t="shared" si="82"/>
        <v>2</v>
      </c>
      <c r="BK239" s="14">
        <f t="shared" si="83"/>
        <v>0</v>
      </c>
      <c r="BL239" s="14">
        <f t="shared" si="84"/>
        <v>0</v>
      </c>
      <c r="BM239" s="14">
        <f t="shared" si="85"/>
        <v>0</v>
      </c>
      <c r="BN239" s="14">
        <f t="shared" si="86"/>
        <v>0</v>
      </c>
      <c r="BO239" s="15">
        <f t="shared" si="87"/>
        <v>55.333333333333336</v>
      </c>
      <c r="BP239" s="15">
        <f t="shared" si="88"/>
        <v>12</v>
      </c>
      <c r="BQ239" s="122">
        <f t="shared" si="71"/>
        <v>21.686746987951807</v>
      </c>
    </row>
    <row r="240" spans="1:69" x14ac:dyDescent="0.3">
      <c r="A240" s="72" t="s">
        <v>66</v>
      </c>
      <c r="B240" s="72" t="s">
        <v>67</v>
      </c>
      <c r="C240" s="73">
        <v>406</v>
      </c>
      <c r="D240" s="72" t="s">
        <v>511</v>
      </c>
      <c r="E240" s="72" t="s">
        <v>66</v>
      </c>
      <c r="F240" s="72" t="s">
        <v>67</v>
      </c>
      <c r="G240" s="74" t="s">
        <v>466</v>
      </c>
      <c r="H240" s="78">
        <v>31320</v>
      </c>
      <c r="I240" s="77" t="s">
        <v>563</v>
      </c>
      <c r="J240" s="6">
        <v>0</v>
      </c>
      <c r="K240" s="6">
        <v>0</v>
      </c>
      <c r="L240" s="6">
        <v>1</v>
      </c>
      <c r="M240" s="6">
        <v>1</v>
      </c>
      <c r="N240" s="6">
        <v>2</v>
      </c>
      <c r="O240" s="6">
        <v>1</v>
      </c>
      <c r="P240" s="6">
        <v>0</v>
      </c>
      <c r="Q240" s="6">
        <v>0</v>
      </c>
      <c r="R240" s="6"/>
      <c r="S240" s="6"/>
      <c r="T240" s="6"/>
      <c r="U240" s="6"/>
      <c r="V240" s="47">
        <f t="shared" si="72"/>
        <v>5</v>
      </c>
      <c r="W240" s="48">
        <v>10</v>
      </c>
      <c r="X240" s="58">
        <f t="shared" si="68"/>
        <v>50</v>
      </c>
      <c r="Y240" s="6">
        <v>0</v>
      </c>
      <c r="Z240" s="6">
        <v>0</v>
      </c>
      <c r="AA240" s="6">
        <v>0</v>
      </c>
      <c r="AB240" s="6">
        <v>0</v>
      </c>
      <c r="AC240" s="6">
        <v>0</v>
      </c>
      <c r="AD240" s="6">
        <v>0</v>
      </c>
      <c r="AE240" s="6">
        <v>0</v>
      </c>
      <c r="AF240" s="6">
        <v>0</v>
      </c>
      <c r="AG240" s="6"/>
      <c r="AH240" s="6"/>
      <c r="AI240" s="6"/>
      <c r="AJ240" s="6"/>
      <c r="AK240" s="47">
        <f t="shared" si="73"/>
        <v>0</v>
      </c>
      <c r="AL240" s="48">
        <v>0</v>
      </c>
      <c r="AM240" s="58">
        <f t="shared" si="69"/>
        <v>0</v>
      </c>
      <c r="AN240" s="6">
        <v>0</v>
      </c>
      <c r="AO240" s="6">
        <v>0</v>
      </c>
      <c r="AP240" s="6">
        <v>0</v>
      </c>
      <c r="AQ240" s="6">
        <v>0</v>
      </c>
      <c r="AR240" s="6">
        <v>0</v>
      </c>
      <c r="AS240" s="6">
        <v>0</v>
      </c>
      <c r="AT240" s="6">
        <v>0</v>
      </c>
      <c r="AU240" s="6">
        <v>0</v>
      </c>
      <c r="AV240" s="6"/>
      <c r="AW240" s="6"/>
      <c r="AX240" s="6"/>
      <c r="AY240" s="6"/>
      <c r="AZ240" s="47">
        <f t="shared" si="74"/>
        <v>0</v>
      </c>
      <c r="BA240" s="48">
        <v>0</v>
      </c>
      <c r="BB240" s="58">
        <f t="shared" si="70"/>
        <v>0</v>
      </c>
      <c r="BC240" s="14">
        <f t="shared" si="75"/>
        <v>0</v>
      </c>
      <c r="BD240" s="14">
        <f t="shared" si="76"/>
        <v>0</v>
      </c>
      <c r="BE240" s="14">
        <f t="shared" si="77"/>
        <v>1</v>
      </c>
      <c r="BF240" s="14">
        <f t="shared" si="78"/>
        <v>1</v>
      </c>
      <c r="BG240" s="14">
        <f t="shared" si="79"/>
        <v>2</v>
      </c>
      <c r="BH240" s="14">
        <f t="shared" si="80"/>
        <v>1</v>
      </c>
      <c r="BI240" s="14">
        <f t="shared" si="81"/>
        <v>0</v>
      </c>
      <c r="BJ240" s="14">
        <f t="shared" si="82"/>
        <v>0</v>
      </c>
      <c r="BK240" s="14">
        <f t="shared" si="83"/>
        <v>0</v>
      </c>
      <c r="BL240" s="14">
        <f t="shared" si="84"/>
        <v>0</v>
      </c>
      <c r="BM240" s="14">
        <f t="shared" si="85"/>
        <v>0</v>
      </c>
      <c r="BN240" s="14">
        <f t="shared" si="86"/>
        <v>0</v>
      </c>
      <c r="BO240" s="15">
        <f t="shared" si="87"/>
        <v>10</v>
      </c>
      <c r="BP240" s="15">
        <f t="shared" si="88"/>
        <v>5</v>
      </c>
      <c r="BQ240" s="122">
        <f t="shared" si="71"/>
        <v>50</v>
      </c>
    </row>
    <row r="241" spans="1:69" x14ac:dyDescent="0.3">
      <c r="A241" s="72" t="s">
        <v>66</v>
      </c>
      <c r="B241" s="72" t="s">
        <v>295</v>
      </c>
      <c r="C241" s="73">
        <v>406</v>
      </c>
      <c r="D241" s="72" t="s">
        <v>511</v>
      </c>
      <c r="E241" s="72" t="s">
        <v>66</v>
      </c>
      <c r="F241" s="72" t="s">
        <v>295</v>
      </c>
      <c r="G241" s="74" t="s">
        <v>474</v>
      </c>
      <c r="H241" s="78">
        <v>161</v>
      </c>
      <c r="I241" s="77" t="s">
        <v>298</v>
      </c>
      <c r="J241" s="6">
        <v>1</v>
      </c>
      <c r="K241" s="6">
        <v>0</v>
      </c>
      <c r="L241" s="6">
        <v>5</v>
      </c>
      <c r="M241" s="6">
        <v>6</v>
      </c>
      <c r="N241" s="6">
        <v>6</v>
      </c>
      <c r="O241" s="6">
        <v>1</v>
      </c>
      <c r="P241" s="6">
        <v>1</v>
      </c>
      <c r="Q241" s="6">
        <v>0</v>
      </c>
      <c r="R241" s="6"/>
      <c r="S241" s="6"/>
      <c r="T241" s="6"/>
      <c r="U241" s="6"/>
      <c r="V241" s="47">
        <f t="shared" si="72"/>
        <v>20</v>
      </c>
      <c r="W241" s="48">
        <v>101.66666666666667</v>
      </c>
      <c r="X241" s="58">
        <f t="shared" si="68"/>
        <v>19.672131147540984</v>
      </c>
      <c r="Y241" s="6">
        <v>0</v>
      </c>
      <c r="Z241" s="6">
        <v>0</v>
      </c>
      <c r="AA241" s="6">
        <v>0</v>
      </c>
      <c r="AB241" s="6">
        <v>0</v>
      </c>
      <c r="AC241" s="6">
        <v>0</v>
      </c>
      <c r="AD241" s="6">
        <v>0</v>
      </c>
      <c r="AE241" s="6">
        <v>0</v>
      </c>
      <c r="AF241" s="6">
        <v>0</v>
      </c>
      <c r="AG241" s="6"/>
      <c r="AH241" s="6"/>
      <c r="AI241" s="6"/>
      <c r="AJ241" s="6"/>
      <c r="AK241" s="47">
        <f t="shared" si="73"/>
        <v>0</v>
      </c>
      <c r="AL241" s="48">
        <v>0</v>
      </c>
      <c r="AM241" s="58">
        <f t="shared" si="69"/>
        <v>0</v>
      </c>
      <c r="AN241" s="6">
        <v>0</v>
      </c>
      <c r="AO241" s="6">
        <v>0</v>
      </c>
      <c r="AP241" s="6">
        <v>0</v>
      </c>
      <c r="AQ241" s="6">
        <v>0</v>
      </c>
      <c r="AR241" s="6">
        <v>0</v>
      </c>
      <c r="AS241" s="6">
        <v>0</v>
      </c>
      <c r="AT241" s="6">
        <v>0</v>
      </c>
      <c r="AU241" s="6">
        <v>0</v>
      </c>
      <c r="AV241" s="6"/>
      <c r="AW241" s="6"/>
      <c r="AX241" s="6"/>
      <c r="AY241" s="6"/>
      <c r="AZ241" s="47">
        <f t="shared" si="74"/>
        <v>0</v>
      </c>
      <c r="BA241" s="48">
        <v>1</v>
      </c>
      <c r="BB241" s="58">
        <f t="shared" si="70"/>
        <v>0</v>
      </c>
      <c r="BC241" s="14">
        <f t="shared" si="75"/>
        <v>1</v>
      </c>
      <c r="BD241" s="14">
        <f t="shared" si="76"/>
        <v>0</v>
      </c>
      <c r="BE241" s="14">
        <f t="shared" si="77"/>
        <v>5</v>
      </c>
      <c r="BF241" s="14">
        <f t="shared" si="78"/>
        <v>6</v>
      </c>
      <c r="BG241" s="14">
        <f t="shared" si="79"/>
        <v>6</v>
      </c>
      <c r="BH241" s="14">
        <f t="shared" si="80"/>
        <v>1</v>
      </c>
      <c r="BI241" s="14">
        <f t="shared" si="81"/>
        <v>1</v>
      </c>
      <c r="BJ241" s="14">
        <f t="shared" si="82"/>
        <v>0</v>
      </c>
      <c r="BK241" s="14">
        <f t="shared" si="83"/>
        <v>0</v>
      </c>
      <c r="BL241" s="14">
        <f t="shared" si="84"/>
        <v>0</v>
      </c>
      <c r="BM241" s="14">
        <f t="shared" si="85"/>
        <v>0</v>
      </c>
      <c r="BN241" s="14">
        <f t="shared" si="86"/>
        <v>0</v>
      </c>
      <c r="BO241" s="15">
        <f t="shared" si="87"/>
        <v>102.66666666666667</v>
      </c>
      <c r="BP241" s="15">
        <f t="shared" si="88"/>
        <v>20</v>
      </c>
      <c r="BQ241" s="122">
        <f t="shared" si="71"/>
        <v>19.480519480519479</v>
      </c>
    </row>
    <row r="242" spans="1:69" x14ac:dyDescent="0.3">
      <c r="A242" s="72" t="s">
        <v>66</v>
      </c>
      <c r="B242" s="72" t="s">
        <v>295</v>
      </c>
      <c r="C242" s="73">
        <v>406</v>
      </c>
      <c r="D242" s="72" t="s">
        <v>511</v>
      </c>
      <c r="E242" s="72" t="s">
        <v>66</v>
      </c>
      <c r="F242" s="72" t="s">
        <v>295</v>
      </c>
      <c r="G242" s="74" t="s">
        <v>466</v>
      </c>
      <c r="H242" s="78">
        <v>177</v>
      </c>
      <c r="I242" s="77" t="s">
        <v>294</v>
      </c>
      <c r="J242" s="6">
        <v>2</v>
      </c>
      <c r="K242" s="6">
        <v>3</v>
      </c>
      <c r="L242" s="6">
        <v>6</v>
      </c>
      <c r="M242" s="6">
        <v>1</v>
      </c>
      <c r="N242" s="6">
        <v>4</v>
      </c>
      <c r="O242" s="6">
        <v>1</v>
      </c>
      <c r="P242" s="6">
        <v>1</v>
      </c>
      <c r="Q242" s="6">
        <v>1</v>
      </c>
      <c r="R242" s="6"/>
      <c r="S242" s="6"/>
      <c r="T242" s="6"/>
      <c r="U242" s="6"/>
      <c r="V242" s="47">
        <f t="shared" si="72"/>
        <v>19</v>
      </c>
      <c r="W242" s="48">
        <v>47</v>
      </c>
      <c r="X242" s="58">
        <f t="shared" si="68"/>
        <v>40.425531914893611</v>
      </c>
      <c r="Y242" s="6">
        <v>0</v>
      </c>
      <c r="Z242" s="6">
        <v>0</v>
      </c>
      <c r="AA242" s="6">
        <v>0</v>
      </c>
      <c r="AB242" s="6">
        <v>0</v>
      </c>
      <c r="AC242" s="6">
        <v>1</v>
      </c>
      <c r="AD242" s="6">
        <v>1</v>
      </c>
      <c r="AE242" s="6">
        <v>1</v>
      </c>
      <c r="AF242" s="6">
        <v>0</v>
      </c>
      <c r="AG242" s="6"/>
      <c r="AH242" s="6"/>
      <c r="AI242" s="6"/>
      <c r="AJ242" s="6"/>
      <c r="AK242" s="47">
        <f t="shared" si="73"/>
        <v>3</v>
      </c>
      <c r="AL242" s="48">
        <v>2.3333333333333335</v>
      </c>
      <c r="AM242" s="58">
        <f t="shared" si="69"/>
        <v>128.57142857142856</v>
      </c>
      <c r="AN242" s="6">
        <v>0</v>
      </c>
      <c r="AO242" s="6">
        <v>0</v>
      </c>
      <c r="AP242" s="6">
        <v>0</v>
      </c>
      <c r="AQ242" s="6">
        <v>0</v>
      </c>
      <c r="AR242" s="6">
        <v>0</v>
      </c>
      <c r="AS242" s="6">
        <v>0</v>
      </c>
      <c r="AT242" s="6">
        <v>0</v>
      </c>
      <c r="AU242" s="6">
        <v>0</v>
      </c>
      <c r="AV242" s="6"/>
      <c r="AW242" s="6"/>
      <c r="AX242" s="6"/>
      <c r="AY242" s="6"/>
      <c r="AZ242" s="47">
        <f t="shared" si="74"/>
        <v>0</v>
      </c>
      <c r="BA242" s="48">
        <v>0</v>
      </c>
      <c r="BB242" s="58">
        <f t="shared" si="70"/>
        <v>0</v>
      </c>
      <c r="BC242" s="14">
        <f t="shared" si="75"/>
        <v>2</v>
      </c>
      <c r="BD242" s="14">
        <f t="shared" si="76"/>
        <v>3</v>
      </c>
      <c r="BE242" s="14">
        <f t="shared" si="77"/>
        <v>6</v>
      </c>
      <c r="BF242" s="14">
        <f t="shared" si="78"/>
        <v>1</v>
      </c>
      <c r="BG242" s="14">
        <f t="shared" si="79"/>
        <v>5</v>
      </c>
      <c r="BH242" s="14">
        <f t="shared" si="80"/>
        <v>2</v>
      </c>
      <c r="BI242" s="14">
        <f t="shared" si="81"/>
        <v>2</v>
      </c>
      <c r="BJ242" s="14">
        <f t="shared" si="82"/>
        <v>1</v>
      </c>
      <c r="BK242" s="14">
        <f t="shared" si="83"/>
        <v>0</v>
      </c>
      <c r="BL242" s="14">
        <f t="shared" si="84"/>
        <v>0</v>
      </c>
      <c r="BM242" s="14">
        <f t="shared" si="85"/>
        <v>0</v>
      </c>
      <c r="BN242" s="14">
        <f t="shared" si="86"/>
        <v>0</v>
      </c>
      <c r="BO242" s="15">
        <f t="shared" si="87"/>
        <v>49.333333333333336</v>
      </c>
      <c r="BP242" s="15">
        <f t="shared" si="88"/>
        <v>22</v>
      </c>
      <c r="BQ242" s="122">
        <f t="shared" si="71"/>
        <v>44.594594594594597</v>
      </c>
    </row>
    <row r="243" spans="1:69" x14ac:dyDescent="0.3">
      <c r="A243" s="72" t="s">
        <v>66</v>
      </c>
      <c r="B243" s="72" t="s">
        <v>295</v>
      </c>
      <c r="C243" s="73">
        <v>406</v>
      </c>
      <c r="D243" s="72" t="s">
        <v>511</v>
      </c>
      <c r="E243" s="72" t="s">
        <v>66</v>
      </c>
      <c r="F243" s="72" t="s">
        <v>295</v>
      </c>
      <c r="G243" s="74" t="s">
        <v>466</v>
      </c>
      <c r="H243" s="78">
        <v>178</v>
      </c>
      <c r="I243" s="77" t="s">
        <v>300</v>
      </c>
      <c r="J243" s="6">
        <v>6</v>
      </c>
      <c r="K243" s="6">
        <v>2</v>
      </c>
      <c r="L243" s="6">
        <v>4</v>
      </c>
      <c r="M243" s="6">
        <v>2</v>
      </c>
      <c r="N243" s="6">
        <v>8</v>
      </c>
      <c r="O243" s="6">
        <v>2</v>
      </c>
      <c r="P243" s="6">
        <v>2</v>
      </c>
      <c r="Q243" s="6">
        <v>0</v>
      </c>
      <c r="R243" s="6"/>
      <c r="S243" s="6"/>
      <c r="T243" s="6"/>
      <c r="U243" s="6"/>
      <c r="V243" s="47">
        <f t="shared" si="72"/>
        <v>26</v>
      </c>
      <c r="W243" s="48">
        <v>30.333333333333332</v>
      </c>
      <c r="X243" s="58">
        <f t="shared" si="68"/>
        <v>85.714285714285722</v>
      </c>
      <c r="Y243" s="6">
        <v>0</v>
      </c>
      <c r="Z243" s="6">
        <v>0</v>
      </c>
      <c r="AA243" s="6">
        <v>0</v>
      </c>
      <c r="AB243" s="6">
        <v>0</v>
      </c>
      <c r="AC243" s="6">
        <v>0</v>
      </c>
      <c r="AD243" s="6">
        <v>0</v>
      </c>
      <c r="AE243" s="6">
        <v>0</v>
      </c>
      <c r="AF243" s="6">
        <v>0</v>
      </c>
      <c r="AG243" s="6"/>
      <c r="AH243" s="6"/>
      <c r="AI243" s="6"/>
      <c r="AJ243" s="6"/>
      <c r="AK243" s="47">
        <f t="shared" si="73"/>
        <v>0</v>
      </c>
      <c r="AL243" s="48">
        <v>0</v>
      </c>
      <c r="AM243" s="58">
        <f t="shared" si="69"/>
        <v>0</v>
      </c>
      <c r="AN243" s="6">
        <v>0</v>
      </c>
      <c r="AO243" s="6">
        <v>0</v>
      </c>
      <c r="AP243" s="6">
        <v>0</v>
      </c>
      <c r="AQ243" s="6">
        <v>0</v>
      </c>
      <c r="AR243" s="6">
        <v>0</v>
      </c>
      <c r="AS243" s="6">
        <v>0</v>
      </c>
      <c r="AT243" s="6">
        <v>0</v>
      </c>
      <c r="AU243" s="6">
        <v>0</v>
      </c>
      <c r="AV243" s="6"/>
      <c r="AW243" s="6"/>
      <c r="AX243" s="6"/>
      <c r="AY243" s="6"/>
      <c r="AZ243" s="47">
        <f t="shared" si="74"/>
        <v>0</v>
      </c>
      <c r="BA243" s="48">
        <v>0</v>
      </c>
      <c r="BB243" s="58">
        <f t="shared" si="70"/>
        <v>0</v>
      </c>
      <c r="BC243" s="14">
        <f t="shared" si="75"/>
        <v>6</v>
      </c>
      <c r="BD243" s="14">
        <f t="shared" si="76"/>
        <v>2</v>
      </c>
      <c r="BE243" s="14">
        <f t="shared" si="77"/>
        <v>4</v>
      </c>
      <c r="BF243" s="14">
        <f t="shared" si="78"/>
        <v>2</v>
      </c>
      <c r="BG243" s="14">
        <f t="shared" si="79"/>
        <v>8</v>
      </c>
      <c r="BH243" s="14">
        <f t="shared" si="80"/>
        <v>2</v>
      </c>
      <c r="BI243" s="14">
        <f t="shared" si="81"/>
        <v>2</v>
      </c>
      <c r="BJ243" s="14">
        <f t="shared" si="82"/>
        <v>0</v>
      </c>
      <c r="BK243" s="14">
        <f t="shared" si="83"/>
        <v>0</v>
      </c>
      <c r="BL243" s="14">
        <f t="shared" si="84"/>
        <v>0</v>
      </c>
      <c r="BM243" s="14">
        <f t="shared" si="85"/>
        <v>0</v>
      </c>
      <c r="BN243" s="14">
        <f t="shared" si="86"/>
        <v>0</v>
      </c>
      <c r="BO243" s="15">
        <f t="shared" si="87"/>
        <v>30.333333333333332</v>
      </c>
      <c r="BP243" s="15">
        <f t="shared" si="88"/>
        <v>26</v>
      </c>
      <c r="BQ243" s="122">
        <f t="shared" si="71"/>
        <v>85.714285714285722</v>
      </c>
    </row>
    <row r="244" spans="1:69" x14ac:dyDescent="0.3">
      <c r="A244" s="72" t="s">
        <v>66</v>
      </c>
      <c r="B244" s="72" t="s">
        <v>295</v>
      </c>
      <c r="C244" s="73">
        <v>406</v>
      </c>
      <c r="D244" s="72" t="s">
        <v>511</v>
      </c>
      <c r="E244" s="72" t="s">
        <v>66</v>
      </c>
      <c r="F244" s="72" t="s">
        <v>295</v>
      </c>
      <c r="G244" s="74" t="s">
        <v>466</v>
      </c>
      <c r="H244" s="78">
        <v>179</v>
      </c>
      <c r="I244" s="77" t="s">
        <v>301</v>
      </c>
      <c r="J244" s="6">
        <v>1</v>
      </c>
      <c r="K244" s="6">
        <v>9</v>
      </c>
      <c r="L244" s="6">
        <v>5</v>
      </c>
      <c r="M244" s="6">
        <v>11</v>
      </c>
      <c r="N244" s="6">
        <v>9</v>
      </c>
      <c r="O244" s="6">
        <v>2</v>
      </c>
      <c r="P244" s="6">
        <v>0</v>
      </c>
      <c r="Q244" s="6">
        <v>0</v>
      </c>
      <c r="R244" s="6"/>
      <c r="S244" s="6"/>
      <c r="T244" s="6"/>
      <c r="U244" s="6"/>
      <c r="V244" s="47">
        <f t="shared" si="72"/>
        <v>37</v>
      </c>
      <c r="W244" s="48">
        <v>64</v>
      </c>
      <c r="X244" s="58">
        <f t="shared" si="68"/>
        <v>57.8125</v>
      </c>
      <c r="Y244" s="6">
        <v>0</v>
      </c>
      <c r="Z244" s="6">
        <v>0</v>
      </c>
      <c r="AA244" s="6">
        <v>0</v>
      </c>
      <c r="AB244" s="6">
        <v>0</v>
      </c>
      <c r="AC244" s="6">
        <v>0</v>
      </c>
      <c r="AD244" s="6">
        <v>0</v>
      </c>
      <c r="AE244" s="6">
        <v>0</v>
      </c>
      <c r="AF244" s="6">
        <v>0</v>
      </c>
      <c r="AG244" s="6"/>
      <c r="AH244" s="6"/>
      <c r="AI244" s="6"/>
      <c r="AJ244" s="6"/>
      <c r="AK244" s="47">
        <f t="shared" si="73"/>
        <v>0</v>
      </c>
      <c r="AL244" s="48">
        <v>0.33333333333333331</v>
      </c>
      <c r="AM244" s="58">
        <f t="shared" si="69"/>
        <v>0</v>
      </c>
      <c r="AN244" s="6">
        <v>0</v>
      </c>
      <c r="AO244" s="6">
        <v>0</v>
      </c>
      <c r="AP244" s="6">
        <v>0</v>
      </c>
      <c r="AQ244" s="6">
        <v>0</v>
      </c>
      <c r="AR244" s="6">
        <v>0</v>
      </c>
      <c r="AS244" s="6">
        <v>0</v>
      </c>
      <c r="AT244" s="6">
        <v>0</v>
      </c>
      <c r="AU244" s="6">
        <v>0</v>
      </c>
      <c r="AV244" s="6"/>
      <c r="AW244" s="6"/>
      <c r="AX244" s="6"/>
      <c r="AY244" s="6"/>
      <c r="AZ244" s="47">
        <f t="shared" si="74"/>
        <v>0</v>
      </c>
      <c r="BA244" s="48">
        <v>0</v>
      </c>
      <c r="BB244" s="58">
        <f t="shared" si="70"/>
        <v>0</v>
      </c>
      <c r="BC244" s="14">
        <f t="shared" si="75"/>
        <v>1</v>
      </c>
      <c r="BD244" s="14">
        <f t="shared" si="76"/>
        <v>9</v>
      </c>
      <c r="BE244" s="14">
        <f t="shared" si="77"/>
        <v>5</v>
      </c>
      <c r="BF244" s="14">
        <f t="shared" si="78"/>
        <v>11</v>
      </c>
      <c r="BG244" s="14">
        <f t="shared" si="79"/>
        <v>9</v>
      </c>
      <c r="BH244" s="14">
        <f t="shared" si="80"/>
        <v>2</v>
      </c>
      <c r="BI244" s="14">
        <f t="shared" si="81"/>
        <v>0</v>
      </c>
      <c r="BJ244" s="14">
        <f t="shared" si="82"/>
        <v>0</v>
      </c>
      <c r="BK244" s="14">
        <f t="shared" si="83"/>
        <v>0</v>
      </c>
      <c r="BL244" s="14">
        <f t="shared" si="84"/>
        <v>0</v>
      </c>
      <c r="BM244" s="14">
        <f t="shared" si="85"/>
        <v>0</v>
      </c>
      <c r="BN244" s="14">
        <f t="shared" si="86"/>
        <v>0</v>
      </c>
      <c r="BO244" s="15">
        <f t="shared" si="87"/>
        <v>64.333333333333329</v>
      </c>
      <c r="BP244" s="15">
        <f t="shared" si="88"/>
        <v>37</v>
      </c>
      <c r="BQ244" s="122">
        <f t="shared" si="71"/>
        <v>57.512953367875653</v>
      </c>
    </row>
    <row r="245" spans="1:69" x14ac:dyDescent="0.3">
      <c r="A245" s="72" t="s">
        <v>66</v>
      </c>
      <c r="B245" s="72" t="s">
        <v>295</v>
      </c>
      <c r="C245" s="73">
        <v>406</v>
      </c>
      <c r="D245" s="72" t="s">
        <v>511</v>
      </c>
      <c r="E245" s="72" t="s">
        <v>66</v>
      </c>
      <c r="F245" s="72" t="s">
        <v>295</v>
      </c>
      <c r="G245" s="74" t="s">
        <v>466</v>
      </c>
      <c r="H245" s="78">
        <v>183</v>
      </c>
      <c r="I245" s="77" t="s">
        <v>296</v>
      </c>
      <c r="J245" s="6">
        <v>3</v>
      </c>
      <c r="K245" s="6">
        <v>6</v>
      </c>
      <c r="L245" s="6">
        <v>9</v>
      </c>
      <c r="M245" s="6">
        <v>3</v>
      </c>
      <c r="N245" s="6">
        <v>3</v>
      </c>
      <c r="O245" s="6">
        <v>6</v>
      </c>
      <c r="P245" s="6">
        <v>6</v>
      </c>
      <c r="Q245" s="6">
        <v>0</v>
      </c>
      <c r="R245" s="6"/>
      <c r="S245" s="6"/>
      <c r="T245" s="6"/>
      <c r="U245" s="6"/>
      <c r="V245" s="47">
        <f t="shared" si="72"/>
        <v>36</v>
      </c>
      <c r="W245" s="48">
        <v>55.333333333333336</v>
      </c>
      <c r="X245" s="58">
        <f t="shared" si="68"/>
        <v>65.060240963855421</v>
      </c>
      <c r="Y245" s="6">
        <v>2</v>
      </c>
      <c r="Z245" s="6">
        <v>0</v>
      </c>
      <c r="AA245" s="6">
        <v>0</v>
      </c>
      <c r="AB245" s="6">
        <v>0</v>
      </c>
      <c r="AC245" s="6">
        <v>2</v>
      </c>
      <c r="AD245" s="6">
        <v>0</v>
      </c>
      <c r="AE245" s="6">
        <v>0</v>
      </c>
      <c r="AF245" s="6">
        <v>0</v>
      </c>
      <c r="AG245" s="6"/>
      <c r="AH245" s="6"/>
      <c r="AI245" s="6"/>
      <c r="AJ245" s="6"/>
      <c r="AK245" s="47">
        <f t="shared" si="73"/>
        <v>4</v>
      </c>
      <c r="AL245" s="48">
        <v>11.333333333333334</v>
      </c>
      <c r="AM245" s="58">
        <f t="shared" si="69"/>
        <v>35.294117647058819</v>
      </c>
      <c r="AN245" s="6">
        <v>0</v>
      </c>
      <c r="AO245" s="6">
        <v>0</v>
      </c>
      <c r="AP245" s="6">
        <v>0</v>
      </c>
      <c r="AQ245" s="6">
        <v>0</v>
      </c>
      <c r="AR245" s="6">
        <v>0</v>
      </c>
      <c r="AS245" s="6">
        <v>0</v>
      </c>
      <c r="AT245" s="6">
        <v>0</v>
      </c>
      <c r="AU245" s="6">
        <v>0</v>
      </c>
      <c r="AV245" s="6"/>
      <c r="AW245" s="6"/>
      <c r="AX245" s="6"/>
      <c r="AY245" s="6"/>
      <c r="AZ245" s="47">
        <f t="shared" si="74"/>
        <v>0</v>
      </c>
      <c r="BA245" s="48">
        <v>0</v>
      </c>
      <c r="BB245" s="58">
        <f t="shared" si="70"/>
        <v>0</v>
      </c>
      <c r="BC245" s="14">
        <f t="shared" si="75"/>
        <v>5</v>
      </c>
      <c r="BD245" s="14">
        <f t="shared" si="76"/>
        <v>6</v>
      </c>
      <c r="BE245" s="14">
        <f t="shared" si="77"/>
        <v>9</v>
      </c>
      <c r="BF245" s="14">
        <f t="shared" si="78"/>
        <v>3</v>
      </c>
      <c r="BG245" s="14">
        <f t="shared" si="79"/>
        <v>5</v>
      </c>
      <c r="BH245" s="14">
        <f t="shared" si="80"/>
        <v>6</v>
      </c>
      <c r="BI245" s="14">
        <f t="shared" si="81"/>
        <v>6</v>
      </c>
      <c r="BJ245" s="14">
        <f t="shared" si="82"/>
        <v>0</v>
      </c>
      <c r="BK245" s="14">
        <f t="shared" si="83"/>
        <v>0</v>
      </c>
      <c r="BL245" s="14">
        <f t="shared" si="84"/>
        <v>0</v>
      </c>
      <c r="BM245" s="14">
        <f t="shared" si="85"/>
        <v>0</v>
      </c>
      <c r="BN245" s="14">
        <f t="shared" si="86"/>
        <v>0</v>
      </c>
      <c r="BO245" s="15">
        <f t="shared" si="87"/>
        <v>66.666666666666671</v>
      </c>
      <c r="BP245" s="15">
        <f t="shared" si="88"/>
        <v>40</v>
      </c>
      <c r="BQ245" s="122">
        <f t="shared" si="71"/>
        <v>60</v>
      </c>
    </row>
    <row r="246" spans="1:69" x14ac:dyDescent="0.3">
      <c r="A246" s="72" t="s">
        <v>66</v>
      </c>
      <c r="B246" s="72" t="s">
        <v>295</v>
      </c>
      <c r="C246" s="73">
        <v>406</v>
      </c>
      <c r="D246" s="72" t="s">
        <v>511</v>
      </c>
      <c r="E246" s="72" t="s">
        <v>66</v>
      </c>
      <c r="F246" s="72" t="s">
        <v>295</v>
      </c>
      <c r="G246" s="74" t="s">
        <v>466</v>
      </c>
      <c r="H246" s="78">
        <v>184</v>
      </c>
      <c r="I246" s="77" t="s">
        <v>302</v>
      </c>
      <c r="J246" s="6">
        <v>13</v>
      </c>
      <c r="K246" s="6">
        <v>10</v>
      </c>
      <c r="L246" s="6">
        <v>9</v>
      </c>
      <c r="M246" s="6">
        <v>6</v>
      </c>
      <c r="N246" s="6">
        <v>3</v>
      </c>
      <c r="O246" s="6">
        <v>12</v>
      </c>
      <c r="P246" s="6">
        <v>2</v>
      </c>
      <c r="Q246" s="6">
        <v>3</v>
      </c>
      <c r="R246" s="6"/>
      <c r="S246" s="6"/>
      <c r="T246" s="6"/>
      <c r="U246" s="6"/>
      <c r="V246" s="47">
        <f t="shared" si="72"/>
        <v>58</v>
      </c>
      <c r="W246" s="48">
        <v>113.33333333333333</v>
      </c>
      <c r="X246" s="58">
        <f t="shared" si="68"/>
        <v>51.176470588235304</v>
      </c>
      <c r="Y246" s="6">
        <v>0</v>
      </c>
      <c r="Z246" s="6">
        <v>0</v>
      </c>
      <c r="AA246" s="6">
        <v>0</v>
      </c>
      <c r="AB246" s="6">
        <v>0</v>
      </c>
      <c r="AC246" s="6">
        <v>0</v>
      </c>
      <c r="AD246" s="6">
        <v>0</v>
      </c>
      <c r="AE246" s="6">
        <v>0</v>
      </c>
      <c r="AF246" s="6">
        <v>0</v>
      </c>
      <c r="AG246" s="6"/>
      <c r="AH246" s="6"/>
      <c r="AI246" s="6"/>
      <c r="AJ246" s="6"/>
      <c r="AK246" s="47">
        <f t="shared" si="73"/>
        <v>0</v>
      </c>
      <c r="AL246" s="48">
        <v>0</v>
      </c>
      <c r="AM246" s="58">
        <f t="shared" si="69"/>
        <v>0</v>
      </c>
      <c r="AN246" s="6">
        <v>0</v>
      </c>
      <c r="AO246" s="6">
        <v>0</v>
      </c>
      <c r="AP246" s="6">
        <v>0</v>
      </c>
      <c r="AQ246" s="6">
        <v>0</v>
      </c>
      <c r="AR246" s="6">
        <v>0</v>
      </c>
      <c r="AS246" s="6">
        <v>0</v>
      </c>
      <c r="AT246" s="6">
        <v>0</v>
      </c>
      <c r="AU246" s="6">
        <v>0</v>
      </c>
      <c r="AV246" s="6"/>
      <c r="AW246" s="6"/>
      <c r="AX246" s="6"/>
      <c r="AY246" s="6"/>
      <c r="AZ246" s="47">
        <f t="shared" si="74"/>
        <v>0</v>
      </c>
      <c r="BA246" s="48">
        <v>0.33333333333333331</v>
      </c>
      <c r="BB246" s="58">
        <f t="shared" si="70"/>
        <v>0</v>
      </c>
      <c r="BC246" s="14">
        <f t="shared" si="75"/>
        <v>13</v>
      </c>
      <c r="BD246" s="14">
        <f t="shared" si="76"/>
        <v>10</v>
      </c>
      <c r="BE246" s="14">
        <f t="shared" si="77"/>
        <v>9</v>
      </c>
      <c r="BF246" s="14">
        <f t="shared" si="78"/>
        <v>6</v>
      </c>
      <c r="BG246" s="14">
        <f t="shared" si="79"/>
        <v>3</v>
      </c>
      <c r="BH246" s="14">
        <f t="shared" si="80"/>
        <v>12</v>
      </c>
      <c r="BI246" s="14">
        <f t="shared" si="81"/>
        <v>2</v>
      </c>
      <c r="BJ246" s="14">
        <f t="shared" si="82"/>
        <v>3</v>
      </c>
      <c r="BK246" s="14">
        <f t="shared" si="83"/>
        <v>0</v>
      </c>
      <c r="BL246" s="14">
        <f t="shared" si="84"/>
        <v>0</v>
      </c>
      <c r="BM246" s="14">
        <f t="shared" si="85"/>
        <v>0</v>
      </c>
      <c r="BN246" s="14">
        <f t="shared" si="86"/>
        <v>0</v>
      </c>
      <c r="BO246" s="15">
        <f t="shared" si="87"/>
        <v>113.66666666666666</v>
      </c>
      <c r="BP246" s="15">
        <f t="shared" si="88"/>
        <v>58</v>
      </c>
      <c r="BQ246" s="122">
        <f t="shared" si="71"/>
        <v>51.02639296187683</v>
      </c>
    </row>
    <row r="247" spans="1:69" x14ac:dyDescent="0.3">
      <c r="A247" s="72" t="s">
        <v>66</v>
      </c>
      <c r="B247" s="72" t="s">
        <v>295</v>
      </c>
      <c r="C247" s="73">
        <v>406</v>
      </c>
      <c r="D247" s="72" t="s">
        <v>511</v>
      </c>
      <c r="E247" s="72" t="s">
        <v>66</v>
      </c>
      <c r="F247" s="72" t="s">
        <v>295</v>
      </c>
      <c r="G247" s="74" t="s">
        <v>466</v>
      </c>
      <c r="H247" s="78">
        <v>6764</v>
      </c>
      <c r="I247" s="77" t="s">
        <v>297</v>
      </c>
      <c r="J247" s="6">
        <v>4</v>
      </c>
      <c r="K247" s="6">
        <v>0</v>
      </c>
      <c r="L247" s="6">
        <v>0</v>
      </c>
      <c r="M247" s="6">
        <v>6</v>
      </c>
      <c r="N247" s="6">
        <v>1</v>
      </c>
      <c r="O247" s="6">
        <v>4</v>
      </c>
      <c r="P247" s="6">
        <v>2</v>
      </c>
      <c r="Q247" s="6">
        <v>0</v>
      </c>
      <c r="R247" s="6"/>
      <c r="S247" s="6"/>
      <c r="T247" s="6"/>
      <c r="U247" s="6"/>
      <c r="V247" s="47">
        <f t="shared" si="72"/>
        <v>17</v>
      </c>
      <c r="W247" s="48">
        <v>22.333333333333332</v>
      </c>
      <c r="X247" s="58">
        <f t="shared" si="68"/>
        <v>76.119402985074629</v>
      </c>
      <c r="Y247" s="6">
        <v>0</v>
      </c>
      <c r="Z247" s="6">
        <v>0</v>
      </c>
      <c r="AA247" s="6">
        <v>0</v>
      </c>
      <c r="AB247" s="6">
        <v>0</v>
      </c>
      <c r="AC247" s="6">
        <v>0</v>
      </c>
      <c r="AD247" s="6">
        <v>0</v>
      </c>
      <c r="AE247" s="6">
        <v>0</v>
      </c>
      <c r="AF247" s="6">
        <v>0</v>
      </c>
      <c r="AG247" s="6"/>
      <c r="AH247" s="6"/>
      <c r="AI247" s="6"/>
      <c r="AJ247" s="6"/>
      <c r="AK247" s="47">
        <f t="shared" si="73"/>
        <v>0</v>
      </c>
      <c r="AL247" s="48">
        <v>0</v>
      </c>
      <c r="AM247" s="58">
        <f t="shared" si="69"/>
        <v>0</v>
      </c>
      <c r="AN247" s="6">
        <v>0</v>
      </c>
      <c r="AO247" s="6">
        <v>0</v>
      </c>
      <c r="AP247" s="6">
        <v>0</v>
      </c>
      <c r="AQ247" s="6">
        <v>0</v>
      </c>
      <c r="AR247" s="6">
        <v>0</v>
      </c>
      <c r="AS247" s="6">
        <v>0</v>
      </c>
      <c r="AT247" s="6">
        <v>0</v>
      </c>
      <c r="AU247" s="6">
        <v>0</v>
      </c>
      <c r="AV247" s="6"/>
      <c r="AW247" s="6"/>
      <c r="AX247" s="6"/>
      <c r="AY247" s="6"/>
      <c r="AZ247" s="47">
        <f t="shared" si="74"/>
        <v>0</v>
      </c>
      <c r="BA247" s="48">
        <v>0</v>
      </c>
      <c r="BB247" s="58">
        <f t="shared" si="70"/>
        <v>0</v>
      </c>
      <c r="BC247" s="14">
        <f t="shared" si="75"/>
        <v>4</v>
      </c>
      <c r="BD247" s="14">
        <f t="shared" si="76"/>
        <v>0</v>
      </c>
      <c r="BE247" s="14">
        <f t="shared" si="77"/>
        <v>0</v>
      </c>
      <c r="BF247" s="14">
        <f t="shared" si="78"/>
        <v>6</v>
      </c>
      <c r="BG247" s="14">
        <f t="shared" si="79"/>
        <v>1</v>
      </c>
      <c r="BH247" s="14">
        <f t="shared" si="80"/>
        <v>4</v>
      </c>
      <c r="BI247" s="14">
        <f t="shared" si="81"/>
        <v>2</v>
      </c>
      <c r="BJ247" s="14">
        <f t="shared" si="82"/>
        <v>0</v>
      </c>
      <c r="BK247" s="14">
        <f t="shared" si="83"/>
        <v>0</v>
      </c>
      <c r="BL247" s="14">
        <f t="shared" si="84"/>
        <v>0</v>
      </c>
      <c r="BM247" s="14">
        <f t="shared" si="85"/>
        <v>0</v>
      </c>
      <c r="BN247" s="14">
        <f t="shared" si="86"/>
        <v>0</v>
      </c>
      <c r="BO247" s="15">
        <f t="shared" si="87"/>
        <v>22.333333333333332</v>
      </c>
      <c r="BP247" s="15">
        <f t="shared" si="88"/>
        <v>17</v>
      </c>
      <c r="BQ247" s="122">
        <f t="shared" si="71"/>
        <v>76.119402985074629</v>
      </c>
    </row>
    <row r="248" spans="1:69" x14ac:dyDescent="0.3">
      <c r="A248" s="72" t="s">
        <v>66</v>
      </c>
      <c r="B248" s="72" t="s">
        <v>295</v>
      </c>
      <c r="C248" s="73">
        <v>406</v>
      </c>
      <c r="D248" s="72" t="s">
        <v>511</v>
      </c>
      <c r="E248" s="72" t="s">
        <v>66</v>
      </c>
      <c r="F248" s="72" t="s">
        <v>295</v>
      </c>
      <c r="G248" s="74" t="s">
        <v>466</v>
      </c>
      <c r="H248" s="78">
        <v>31825</v>
      </c>
      <c r="I248" s="77" t="s">
        <v>564</v>
      </c>
      <c r="J248" s="6">
        <v>2</v>
      </c>
      <c r="K248" s="6">
        <v>0</v>
      </c>
      <c r="L248" s="6">
        <v>3</v>
      </c>
      <c r="M248" s="6">
        <v>0</v>
      </c>
      <c r="N248" s="6">
        <v>0</v>
      </c>
      <c r="O248" s="6">
        <v>1</v>
      </c>
      <c r="P248" s="6">
        <v>11</v>
      </c>
      <c r="Q248" s="6">
        <v>0</v>
      </c>
      <c r="R248" s="6"/>
      <c r="S248" s="6"/>
      <c r="T248" s="6"/>
      <c r="U248" s="6"/>
      <c r="V248" s="47">
        <f t="shared" si="72"/>
        <v>17</v>
      </c>
      <c r="W248" s="48">
        <v>30.666666666666668</v>
      </c>
      <c r="X248" s="58">
        <f t="shared" si="68"/>
        <v>55.434782608695656</v>
      </c>
      <c r="Y248" s="6">
        <v>0</v>
      </c>
      <c r="Z248" s="6">
        <v>0</v>
      </c>
      <c r="AA248" s="6">
        <v>0</v>
      </c>
      <c r="AB248" s="6">
        <v>0</v>
      </c>
      <c r="AC248" s="6">
        <v>0</v>
      </c>
      <c r="AD248" s="6">
        <v>0</v>
      </c>
      <c r="AE248" s="6">
        <v>0</v>
      </c>
      <c r="AF248" s="6">
        <v>0</v>
      </c>
      <c r="AG248" s="6"/>
      <c r="AH248" s="6"/>
      <c r="AI248" s="6"/>
      <c r="AJ248" s="6"/>
      <c r="AK248" s="47">
        <f t="shared" si="73"/>
        <v>0</v>
      </c>
      <c r="AL248" s="48">
        <v>0</v>
      </c>
      <c r="AM248" s="58">
        <f t="shared" si="69"/>
        <v>0</v>
      </c>
      <c r="AN248" s="6">
        <v>0</v>
      </c>
      <c r="AO248" s="6">
        <v>0</v>
      </c>
      <c r="AP248" s="6">
        <v>0</v>
      </c>
      <c r="AQ248" s="6">
        <v>0</v>
      </c>
      <c r="AR248" s="6">
        <v>0</v>
      </c>
      <c r="AS248" s="6">
        <v>0</v>
      </c>
      <c r="AT248" s="6">
        <v>0</v>
      </c>
      <c r="AU248" s="6">
        <v>0</v>
      </c>
      <c r="AV248" s="6"/>
      <c r="AW248" s="6"/>
      <c r="AX248" s="6"/>
      <c r="AY248" s="6"/>
      <c r="AZ248" s="47">
        <f t="shared" si="74"/>
        <v>0</v>
      </c>
      <c r="BA248" s="48">
        <v>0</v>
      </c>
      <c r="BB248" s="58">
        <f t="shared" si="70"/>
        <v>0</v>
      </c>
      <c r="BC248" s="14">
        <f t="shared" si="75"/>
        <v>2</v>
      </c>
      <c r="BD248" s="14">
        <f t="shared" si="76"/>
        <v>0</v>
      </c>
      <c r="BE248" s="14">
        <f t="shared" si="77"/>
        <v>3</v>
      </c>
      <c r="BF248" s="14">
        <f t="shared" si="78"/>
        <v>0</v>
      </c>
      <c r="BG248" s="14">
        <f t="shared" si="79"/>
        <v>0</v>
      </c>
      <c r="BH248" s="14">
        <f t="shared" si="80"/>
        <v>1</v>
      </c>
      <c r="BI248" s="14">
        <f t="shared" si="81"/>
        <v>11</v>
      </c>
      <c r="BJ248" s="14">
        <f t="shared" si="82"/>
        <v>0</v>
      </c>
      <c r="BK248" s="14">
        <f t="shared" si="83"/>
        <v>0</v>
      </c>
      <c r="BL248" s="14">
        <f t="shared" si="84"/>
        <v>0</v>
      </c>
      <c r="BM248" s="14">
        <f t="shared" si="85"/>
        <v>0</v>
      </c>
      <c r="BN248" s="14">
        <f t="shared" si="86"/>
        <v>0</v>
      </c>
      <c r="BO248" s="15">
        <f t="shared" si="87"/>
        <v>30.666666666666668</v>
      </c>
      <c r="BP248" s="15">
        <f t="shared" si="88"/>
        <v>17</v>
      </c>
      <c r="BQ248" s="122">
        <f t="shared" si="71"/>
        <v>55.434782608695656</v>
      </c>
    </row>
    <row r="249" spans="1:69" x14ac:dyDescent="0.3">
      <c r="A249" s="72" t="s">
        <v>66</v>
      </c>
      <c r="B249" s="72" t="s">
        <v>295</v>
      </c>
      <c r="C249" s="73">
        <v>406</v>
      </c>
      <c r="D249" s="72" t="s">
        <v>511</v>
      </c>
      <c r="E249" s="72" t="s">
        <v>66</v>
      </c>
      <c r="F249" s="72" t="s">
        <v>295</v>
      </c>
      <c r="G249" s="74" t="s">
        <v>466</v>
      </c>
      <c r="H249" s="78">
        <v>297</v>
      </c>
      <c r="I249" s="77" t="s">
        <v>303</v>
      </c>
      <c r="J249" s="6">
        <v>3</v>
      </c>
      <c r="K249" s="6">
        <v>6</v>
      </c>
      <c r="L249" s="6">
        <v>4</v>
      </c>
      <c r="M249" s="6">
        <v>6</v>
      </c>
      <c r="N249" s="6">
        <v>6</v>
      </c>
      <c r="O249" s="6">
        <v>7</v>
      </c>
      <c r="P249" s="6">
        <v>3</v>
      </c>
      <c r="Q249" s="6">
        <v>0</v>
      </c>
      <c r="R249" s="6"/>
      <c r="S249" s="6"/>
      <c r="T249" s="6"/>
      <c r="U249" s="6"/>
      <c r="V249" s="47">
        <f t="shared" si="72"/>
        <v>35</v>
      </c>
      <c r="W249" s="48">
        <v>41</v>
      </c>
      <c r="X249" s="58">
        <f t="shared" si="68"/>
        <v>85.365853658536579</v>
      </c>
      <c r="Y249" s="6">
        <v>0</v>
      </c>
      <c r="Z249" s="6">
        <v>0</v>
      </c>
      <c r="AA249" s="6">
        <v>0</v>
      </c>
      <c r="AB249" s="6">
        <v>0</v>
      </c>
      <c r="AC249" s="6">
        <v>0</v>
      </c>
      <c r="AD249" s="6">
        <v>0</v>
      </c>
      <c r="AE249" s="6">
        <v>0</v>
      </c>
      <c r="AF249" s="6">
        <v>0</v>
      </c>
      <c r="AG249" s="6"/>
      <c r="AH249" s="6"/>
      <c r="AI249" s="6"/>
      <c r="AJ249" s="6"/>
      <c r="AK249" s="47">
        <f t="shared" si="73"/>
        <v>0</v>
      </c>
      <c r="AL249" s="48">
        <v>0</v>
      </c>
      <c r="AM249" s="58">
        <f t="shared" si="69"/>
        <v>0</v>
      </c>
      <c r="AN249" s="6">
        <v>0</v>
      </c>
      <c r="AO249" s="6">
        <v>0</v>
      </c>
      <c r="AP249" s="6">
        <v>0</v>
      </c>
      <c r="AQ249" s="6">
        <v>0</v>
      </c>
      <c r="AR249" s="6">
        <v>0</v>
      </c>
      <c r="AS249" s="6">
        <v>0</v>
      </c>
      <c r="AT249" s="6">
        <v>0</v>
      </c>
      <c r="AU249" s="6">
        <v>0</v>
      </c>
      <c r="AV249" s="6"/>
      <c r="AW249" s="6"/>
      <c r="AX249" s="6"/>
      <c r="AY249" s="6"/>
      <c r="AZ249" s="47">
        <f t="shared" si="74"/>
        <v>0</v>
      </c>
      <c r="BA249" s="48">
        <v>0</v>
      </c>
      <c r="BB249" s="58">
        <f t="shared" si="70"/>
        <v>0</v>
      </c>
      <c r="BC249" s="14">
        <f t="shared" si="75"/>
        <v>3</v>
      </c>
      <c r="BD249" s="14">
        <f t="shared" si="76"/>
        <v>6</v>
      </c>
      <c r="BE249" s="14">
        <f t="shared" si="77"/>
        <v>4</v>
      </c>
      <c r="BF249" s="14">
        <f t="shared" si="78"/>
        <v>6</v>
      </c>
      <c r="BG249" s="14">
        <f t="shared" si="79"/>
        <v>6</v>
      </c>
      <c r="BH249" s="14">
        <f t="shared" si="80"/>
        <v>7</v>
      </c>
      <c r="BI249" s="14">
        <f t="shared" si="81"/>
        <v>3</v>
      </c>
      <c r="BJ249" s="14">
        <f t="shared" si="82"/>
        <v>0</v>
      </c>
      <c r="BK249" s="14">
        <f t="shared" si="83"/>
        <v>0</v>
      </c>
      <c r="BL249" s="14">
        <f t="shared" si="84"/>
        <v>0</v>
      </c>
      <c r="BM249" s="14">
        <f t="shared" si="85"/>
        <v>0</v>
      </c>
      <c r="BN249" s="14">
        <f t="shared" si="86"/>
        <v>0</v>
      </c>
      <c r="BO249" s="15">
        <f t="shared" si="87"/>
        <v>41</v>
      </c>
      <c r="BP249" s="15">
        <f t="shared" si="88"/>
        <v>35</v>
      </c>
      <c r="BQ249" s="122">
        <f t="shared" si="71"/>
        <v>85.365853658536579</v>
      </c>
    </row>
    <row r="250" spans="1:69" x14ac:dyDescent="0.3">
      <c r="A250" s="72" t="s">
        <v>66</v>
      </c>
      <c r="B250" s="72" t="s">
        <v>295</v>
      </c>
      <c r="C250" s="73">
        <v>406</v>
      </c>
      <c r="D250" s="72" t="s">
        <v>511</v>
      </c>
      <c r="E250" s="72" t="s">
        <v>66</v>
      </c>
      <c r="F250" s="72" t="s">
        <v>295</v>
      </c>
      <c r="G250" s="74" t="s">
        <v>466</v>
      </c>
      <c r="H250" s="78">
        <v>6964</v>
      </c>
      <c r="I250" s="77" t="s">
        <v>304</v>
      </c>
      <c r="J250" s="6">
        <v>0</v>
      </c>
      <c r="K250" s="6">
        <v>3</v>
      </c>
      <c r="L250" s="6">
        <v>1</v>
      </c>
      <c r="M250" s="6">
        <v>5</v>
      </c>
      <c r="N250" s="6">
        <v>6</v>
      </c>
      <c r="O250" s="6">
        <v>3</v>
      </c>
      <c r="P250" s="6">
        <v>9</v>
      </c>
      <c r="Q250" s="6">
        <v>1</v>
      </c>
      <c r="R250" s="6"/>
      <c r="S250" s="6"/>
      <c r="T250" s="6"/>
      <c r="U250" s="6"/>
      <c r="V250" s="47">
        <f t="shared" si="72"/>
        <v>28</v>
      </c>
      <c r="W250" s="48">
        <v>46</v>
      </c>
      <c r="X250" s="58">
        <f t="shared" si="68"/>
        <v>60.869565217391312</v>
      </c>
      <c r="Y250" s="6">
        <v>0</v>
      </c>
      <c r="Z250" s="6">
        <v>0</v>
      </c>
      <c r="AA250" s="6">
        <v>0</v>
      </c>
      <c r="AB250" s="6">
        <v>0</v>
      </c>
      <c r="AC250" s="6">
        <v>0</v>
      </c>
      <c r="AD250" s="6">
        <v>0</v>
      </c>
      <c r="AE250" s="6">
        <v>0</v>
      </c>
      <c r="AF250" s="6">
        <v>0</v>
      </c>
      <c r="AG250" s="6"/>
      <c r="AH250" s="6"/>
      <c r="AI250" s="6"/>
      <c r="AJ250" s="6"/>
      <c r="AK250" s="47">
        <f t="shared" si="73"/>
        <v>0</v>
      </c>
      <c r="AL250" s="48">
        <v>0</v>
      </c>
      <c r="AM250" s="58">
        <f t="shared" si="69"/>
        <v>0</v>
      </c>
      <c r="AN250" s="6">
        <v>0</v>
      </c>
      <c r="AO250" s="6">
        <v>0</v>
      </c>
      <c r="AP250" s="6">
        <v>0</v>
      </c>
      <c r="AQ250" s="6">
        <v>0</v>
      </c>
      <c r="AR250" s="6">
        <v>0</v>
      </c>
      <c r="AS250" s="6">
        <v>0</v>
      </c>
      <c r="AT250" s="6">
        <v>0</v>
      </c>
      <c r="AU250" s="6">
        <v>0</v>
      </c>
      <c r="AV250" s="6"/>
      <c r="AW250" s="6"/>
      <c r="AX250" s="6"/>
      <c r="AY250" s="6"/>
      <c r="AZ250" s="47">
        <f t="shared" si="74"/>
        <v>0</v>
      </c>
      <c r="BA250" s="48">
        <v>0</v>
      </c>
      <c r="BB250" s="58">
        <f t="shared" si="70"/>
        <v>0</v>
      </c>
      <c r="BC250" s="14">
        <f t="shared" si="75"/>
        <v>0</v>
      </c>
      <c r="BD250" s="14">
        <f t="shared" si="76"/>
        <v>3</v>
      </c>
      <c r="BE250" s="14">
        <f t="shared" si="77"/>
        <v>1</v>
      </c>
      <c r="BF250" s="14">
        <f t="shared" si="78"/>
        <v>5</v>
      </c>
      <c r="BG250" s="14">
        <f t="shared" si="79"/>
        <v>6</v>
      </c>
      <c r="BH250" s="14">
        <f t="shared" si="80"/>
        <v>3</v>
      </c>
      <c r="BI250" s="14">
        <f t="shared" si="81"/>
        <v>9</v>
      </c>
      <c r="BJ250" s="14">
        <f t="shared" si="82"/>
        <v>1</v>
      </c>
      <c r="BK250" s="14">
        <f t="shared" si="83"/>
        <v>0</v>
      </c>
      <c r="BL250" s="14">
        <f t="shared" si="84"/>
        <v>0</v>
      </c>
      <c r="BM250" s="14">
        <f t="shared" si="85"/>
        <v>0</v>
      </c>
      <c r="BN250" s="14">
        <f t="shared" si="86"/>
        <v>0</v>
      </c>
      <c r="BO250" s="15">
        <f t="shared" si="87"/>
        <v>46</v>
      </c>
      <c r="BP250" s="15">
        <f t="shared" si="88"/>
        <v>28</v>
      </c>
      <c r="BQ250" s="122">
        <f t="shared" si="71"/>
        <v>60.869565217391312</v>
      </c>
    </row>
    <row r="251" spans="1:69" x14ac:dyDescent="0.3">
      <c r="A251" s="72" t="s">
        <v>66</v>
      </c>
      <c r="B251" s="72" t="s">
        <v>295</v>
      </c>
      <c r="C251" s="73">
        <v>406</v>
      </c>
      <c r="D251" s="72" t="s">
        <v>511</v>
      </c>
      <c r="E251" s="72" t="s">
        <v>66</v>
      </c>
      <c r="F251" s="72" t="s">
        <v>295</v>
      </c>
      <c r="G251" s="74" t="s">
        <v>467</v>
      </c>
      <c r="H251" s="78">
        <v>182</v>
      </c>
      <c r="I251" s="77" t="s">
        <v>565</v>
      </c>
      <c r="J251" s="6">
        <v>5</v>
      </c>
      <c r="K251" s="6">
        <v>3</v>
      </c>
      <c r="L251" s="6">
        <v>4</v>
      </c>
      <c r="M251" s="6">
        <v>6</v>
      </c>
      <c r="N251" s="6">
        <v>1</v>
      </c>
      <c r="O251" s="6">
        <v>3</v>
      </c>
      <c r="P251" s="6">
        <v>1</v>
      </c>
      <c r="Q251" s="6">
        <v>2</v>
      </c>
      <c r="R251" s="6"/>
      <c r="S251" s="6"/>
      <c r="T251" s="6"/>
      <c r="U251" s="6"/>
      <c r="V251" s="47">
        <f t="shared" si="72"/>
        <v>25</v>
      </c>
      <c r="W251" s="48">
        <v>80.333333333333329</v>
      </c>
      <c r="X251" s="58">
        <f t="shared" si="68"/>
        <v>31.120331950207468</v>
      </c>
      <c r="Y251" s="6">
        <v>0</v>
      </c>
      <c r="Z251" s="6">
        <v>0</v>
      </c>
      <c r="AA251" s="6">
        <v>0</v>
      </c>
      <c r="AB251" s="6">
        <v>0</v>
      </c>
      <c r="AC251" s="6">
        <v>0</v>
      </c>
      <c r="AD251" s="6">
        <v>0</v>
      </c>
      <c r="AE251" s="6">
        <v>0</v>
      </c>
      <c r="AF251" s="6">
        <v>0</v>
      </c>
      <c r="AG251" s="6"/>
      <c r="AH251" s="6"/>
      <c r="AI251" s="6"/>
      <c r="AJ251" s="6"/>
      <c r="AK251" s="47">
        <f t="shared" si="73"/>
        <v>0</v>
      </c>
      <c r="AL251" s="48">
        <v>0</v>
      </c>
      <c r="AM251" s="58">
        <f t="shared" si="69"/>
        <v>0</v>
      </c>
      <c r="AN251" s="6">
        <v>0</v>
      </c>
      <c r="AO251" s="6">
        <v>0</v>
      </c>
      <c r="AP251" s="6">
        <v>0</v>
      </c>
      <c r="AQ251" s="6">
        <v>0</v>
      </c>
      <c r="AR251" s="6">
        <v>0</v>
      </c>
      <c r="AS251" s="6">
        <v>0</v>
      </c>
      <c r="AT251" s="6">
        <v>0</v>
      </c>
      <c r="AU251" s="6">
        <v>0</v>
      </c>
      <c r="AV251" s="6"/>
      <c r="AW251" s="6"/>
      <c r="AX251" s="6"/>
      <c r="AY251" s="6"/>
      <c r="AZ251" s="47">
        <f t="shared" si="74"/>
        <v>0</v>
      </c>
      <c r="BA251" s="48">
        <v>0</v>
      </c>
      <c r="BB251" s="58">
        <f t="shared" si="70"/>
        <v>0</v>
      </c>
      <c r="BC251" s="14">
        <f t="shared" si="75"/>
        <v>5</v>
      </c>
      <c r="BD251" s="14">
        <f t="shared" si="76"/>
        <v>3</v>
      </c>
      <c r="BE251" s="14">
        <f t="shared" si="77"/>
        <v>4</v>
      </c>
      <c r="BF251" s="14">
        <f t="shared" si="78"/>
        <v>6</v>
      </c>
      <c r="BG251" s="14">
        <f t="shared" si="79"/>
        <v>1</v>
      </c>
      <c r="BH251" s="14">
        <f t="shared" si="80"/>
        <v>3</v>
      </c>
      <c r="BI251" s="14">
        <f t="shared" si="81"/>
        <v>1</v>
      </c>
      <c r="BJ251" s="14">
        <f t="shared" si="82"/>
        <v>2</v>
      </c>
      <c r="BK251" s="14">
        <f t="shared" si="83"/>
        <v>0</v>
      </c>
      <c r="BL251" s="14">
        <f t="shared" si="84"/>
        <v>0</v>
      </c>
      <c r="BM251" s="14">
        <f t="shared" si="85"/>
        <v>0</v>
      </c>
      <c r="BN251" s="14">
        <f t="shared" si="86"/>
        <v>0</v>
      </c>
      <c r="BO251" s="15">
        <f t="shared" si="87"/>
        <v>80.333333333333329</v>
      </c>
      <c r="BP251" s="15">
        <f t="shared" si="88"/>
        <v>25</v>
      </c>
      <c r="BQ251" s="122">
        <f t="shared" si="71"/>
        <v>31.120331950207468</v>
      </c>
    </row>
    <row r="252" spans="1:69" x14ac:dyDescent="0.3">
      <c r="A252" s="72" t="s">
        <v>66</v>
      </c>
      <c r="B252" s="72" t="s">
        <v>295</v>
      </c>
      <c r="C252" s="73">
        <v>406</v>
      </c>
      <c r="D252" s="72" t="s">
        <v>511</v>
      </c>
      <c r="E252" s="72" t="s">
        <v>66</v>
      </c>
      <c r="F252" s="72" t="s">
        <v>295</v>
      </c>
      <c r="G252" s="74" t="s">
        <v>466</v>
      </c>
      <c r="H252" s="78">
        <v>296</v>
      </c>
      <c r="I252" s="77" t="s">
        <v>299</v>
      </c>
      <c r="J252" s="6">
        <v>10</v>
      </c>
      <c r="K252" s="6">
        <v>12</v>
      </c>
      <c r="L252" s="6">
        <v>14</v>
      </c>
      <c r="M252" s="6">
        <v>4</v>
      </c>
      <c r="N252" s="6">
        <v>2</v>
      </c>
      <c r="O252" s="6">
        <v>6</v>
      </c>
      <c r="P252" s="6">
        <v>0</v>
      </c>
      <c r="Q252" s="6">
        <v>0</v>
      </c>
      <c r="R252" s="6"/>
      <c r="S252" s="6"/>
      <c r="T252" s="6"/>
      <c r="U252" s="6"/>
      <c r="V252" s="47">
        <f t="shared" si="72"/>
        <v>48</v>
      </c>
      <c r="W252" s="48">
        <v>127.33333333333333</v>
      </c>
      <c r="X252" s="58">
        <f t="shared" si="68"/>
        <v>37.696335078534034</v>
      </c>
      <c r="Y252" s="6">
        <v>1</v>
      </c>
      <c r="Z252" s="6">
        <v>0</v>
      </c>
      <c r="AA252" s="6">
        <v>0</v>
      </c>
      <c r="AB252" s="6">
        <v>0</v>
      </c>
      <c r="AC252" s="6">
        <v>0</v>
      </c>
      <c r="AD252" s="6">
        <v>0</v>
      </c>
      <c r="AE252" s="6">
        <v>0</v>
      </c>
      <c r="AF252" s="6">
        <v>0</v>
      </c>
      <c r="AG252" s="6"/>
      <c r="AH252" s="6"/>
      <c r="AI252" s="6"/>
      <c r="AJ252" s="6"/>
      <c r="AK252" s="47">
        <f t="shared" si="73"/>
        <v>1</v>
      </c>
      <c r="AL252" s="48">
        <v>0</v>
      </c>
      <c r="AM252" s="58">
        <f t="shared" si="69"/>
        <v>0</v>
      </c>
      <c r="AN252" s="6">
        <v>0</v>
      </c>
      <c r="AO252" s="6">
        <v>0</v>
      </c>
      <c r="AP252" s="6">
        <v>0</v>
      </c>
      <c r="AQ252" s="6">
        <v>0</v>
      </c>
      <c r="AR252" s="6">
        <v>0</v>
      </c>
      <c r="AS252" s="6">
        <v>0</v>
      </c>
      <c r="AT252" s="6">
        <v>0</v>
      </c>
      <c r="AU252" s="6">
        <v>0</v>
      </c>
      <c r="AV252" s="6"/>
      <c r="AW252" s="6"/>
      <c r="AX252" s="6"/>
      <c r="AY252" s="6"/>
      <c r="AZ252" s="47">
        <f t="shared" si="74"/>
        <v>0</v>
      </c>
      <c r="BA252" s="48">
        <v>0</v>
      </c>
      <c r="BB252" s="58">
        <f t="shared" si="70"/>
        <v>0</v>
      </c>
      <c r="BC252" s="14">
        <f t="shared" si="75"/>
        <v>11</v>
      </c>
      <c r="BD252" s="14">
        <f t="shared" si="76"/>
        <v>12</v>
      </c>
      <c r="BE252" s="14">
        <f t="shared" si="77"/>
        <v>14</v>
      </c>
      <c r="BF252" s="14">
        <f t="shared" si="78"/>
        <v>4</v>
      </c>
      <c r="BG252" s="14">
        <f t="shared" si="79"/>
        <v>2</v>
      </c>
      <c r="BH252" s="14">
        <f t="shared" si="80"/>
        <v>6</v>
      </c>
      <c r="BI252" s="14">
        <f t="shared" si="81"/>
        <v>0</v>
      </c>
      <c r="BJ252" s="14">
        <f t="shared" si="82"/>
        <v>0</v>
      </c>
      <c r="BK252" s="14">
        <f t="shared" si="83"/>
        <v>0</v>
      </c>
      <c r="BL252" s="14">
        <f t="shared" si="84"/>
        <v>0</v>
      </c>
      <c r="BM252" s="14">
        <f t="shared" si="85"/>
        <v>0</v>
      </c>
      <c r="BN252" s="14">
        <f t="shared" si="86"/>
        <v>0</v>
      </c>
      <c r="BO252" s="15">
        <f t="shared" si="87"/>
        <v>127.33333333333333</v>
      </c>
      <c r="BP252" s="15">
        <f t="shared" si="88"/>
        <v>49</v>
      </c>
      <c r="BQ252" s="122">
        <f t="shared" si="71"/>
        <v>38.481675392670155</v>
      </c>
    </row>
    <row r="253" spans="1:69" x14ac:dyDescent="0.3">
      <c r="A253" s="72" t="s">
        <v>66</v>
      </c>
      <c r="B253" s="72" t="s">
        <v>295</v>
      </c>
      <c r="C253" s="73">
        <v>406</v>
      </c>
      <c r="D253" s="72" t="s">
        <v>511</v>
      </c>
      <c r="E253" s="72" t="s">
        <v>66</v>
      </c>
      <c r="F253" s="72" t="s">
        <v>295</v>
      </c>
      <c r="G253" s="74" t="s">
        <v>466</v>
      </c>
      <c r="H253" s="78">
        <v>180</v>
      </c>
      <c r="I253" s="77" t="s">
        <v>305</v>
      </c>
      <c r="J253" s="6">
        <v>3</v>
      </c>
      <c r="K253" s="6">
        <v>4</v>
      </c>
      <c r="L253" s="6">
        <v>1</v>
      </c>
      <c r="M253" s="6">
        <v>1</v>
      </c>
      <c r="N253" s="6">
        <v>0</v>
      </c>
      <c r="O253" s="6">
        <v>4</v>
      </c>
      <c r="P253" s="6">
        <v>1</v>
      </c>
      <c r="Q253" s="6">
        <v>1</v>
      </c>
      <c r="R253" s="6"/>
      <c r="S253" s="6"/>
      <c r="T253" s="6"/>
      <c r="U253" s="6"/>
      <c r="V253" s="47">
        <f t="shared" si="72"/>
        <v>15</v>
      </c>
      <c r="W253" s="48">
        <v>16</v>
      </c>
      <c r="X253" s="58">
        <f t="shared" si="68"/>
        <v>93.75</v>
      </c>
      <c r="Y253" s="6">
        <v>0</v>
      </c>
      <c r="Z253" s="6">
        <v>0</v>
      </c>
      <c r="AA253" s="6">
        <v>0</v>
      </c>
      <c r="AB253" s="6">
        <v>0</v>
      </c>
      <c r="AC253" s="6">
        <v>0</v>
      </c>
      <c r="AD253" s="6">
        <v>0</v>
      </c>
      <c r="AE253" s="6">
        <v>0</v>
      </c>
      <c r="AF253" s="6">
        <v>0</v>
      </c>
      <c r="AG253" s="6"/>
      <c r="AH253" s="6"/>
      <c r="AI253" s="6"/>
      <c r="AJ253" s="6"/>
      <c r="AK253" s="47">
        <f t="shared" si="73"/>
        <v>0</v>
      </c>
      <c r="AL253" s="48">
        <v>0</v>
      </c>
      <c r="AM253" s="58">
        <f t="shared" si="69"/>
        <v>0</v>
      </c>
      <c r="AN253" s="6">
        <v>0</v>
      </c>
      <c r="AO253" s="6">
        <v>0</v>
      </c>
      <c r="AP253" s="6">
        <v>0</v>
      </c>
      <c r="AQ253" s="6">
        <v>0</v>
      </c>
      <c r="AR253" s="6">
        <v>0</v>
      </c>
      <c r="AS253" s="6">
        <v>0</v>
      </c>
      <c r="AT253" s="6">
        <v>0</v>
      </c>
      <c r="AU253" s="6">
        <v>0</v>
      </c>
      <c r="AV253" s="6"/>
      <c r="AW253" s="6"/>
      <c r="AX253" s="6"/>
      <c r="AY253" s="6"/>
      <c r="AZ253" s="47">
        <f t="shared" si="74"/>
        <v>0</v>
      </c>
      <c r="BA253" s="48">
        <v>0</v>
      </c>
      <c r="BB253" s="58">
        <f t="shared" si="70"/>
        <v>0</v>
      </c>
      <c r="BC253" s="14">
        <f t="shared" si="75"/>
        <v>3</v>
      </c>
      <c r="BD253" s="14">
        <f t="shared" si="76"/>
        <v>4</v>
      </c>
      <c r="BE253" s="14">
        <f t="shared" si="77"/>
        <v>1</v>
      </c>
      <c r="BF253" s="14">
        <f t="shared" si="78"/>
        <v>1</v>
      </c>
      <c r="BG253" s="14">
        <f t="shared" si="79"/>
        <v>0</v>
      </c>
      <c r="BH253" s="14">
        <f t="shared" si="80"/>
        <v>4</v>
      </c>
      <c r="BI253" s="14">
        <f t="shared" si="81"/>
        <v>1</v>
      </c>
      <c r="BJ253" s="14">
        <f t="shared" si="82"/>
        <v>1</v>
      </c>
      <c r="BK253" s="14">
        <f t="shared" si="83"/>
        <v>0</v>
      </c>
      <c r="BL253" s="14">
        <f t="shared" si="84"/>
        <v>0</v>
      </c>
      <c r="BM253" s="14">
        <f t="shared" si="85"/>
        <v>0</v>
      </c>
      <c r="BN253" s="14">
        <f t="shared" si="86"/>
        <v>0</v>
      </c>
      <c r="BO253" s="15">
        <f t="shared" si="87"/>
        <v>16</v>
      </c>
      <c r="BP253" s="15">
        <f t="shared" si="88"/>
        <v>15</v>
      </c>
      <c r="BQ253" s="122">
        <f t="shared" si="71"/>
        <v>93.75</v>
      </c>
    </row>
    <row r="254" spans="1:69" x14ac:dyDescent="0.3">
      <c r="A254" s="72" t="s">
        <v>66</v>
      </c>
      <c r="B254" s="72" t="s">
        <v>295</v>
      </c>
      <c r="C254" s="73">
        <v>406</v>
      </c>
      <c r="D254" s="72" t="s">
        <v>511</v>
      </c>
      <c r="E254" s="72" t="s">
        <v>66</v>
      </c>
      <c r="F254" s="72" t="s">
        <v>295</v>
      </c>
      <c r="G254" s="74" t="s">
        <v>525</v>
      </c>
      <c r="H254" s="78">
        <v>181</v>
      </c>
      <c r="I254" s="77" t="s">
        <v>306</v>
      </c>
      <c r="J254" s="6">
        <v>2</v>
      </c>
      <c r="K254" s="6">
        <v>5</v>
      </c>
      <c r="L254" s="6">
        <v>1</v>
      </c>
      <c r="M254" s="6">
        <v>3</v>
      </c>
      <c r="N254" s="6">
        <v>0</v>
      </c>
      <c r="O254" s="6">
        <v>6</v>
      </c>
      <c r="P254" s="6">
        <v>0</v>
      </c>
      <c r="Q254" s="6">
        <v>2</v>
      </c>
      <c r="R254" s="6"/>
      <c r="S254" s="6"/>
      <c r="T254" s="6"/>
      <c r="U254" s="6"/>
      <c r="V254" s="47">
        <f t="shared" si="72"/>
        <v>19</v>
      </c>
      <c r="W254" s="48">
        <v>45</v>
      </c>
      <c r="X254" s="58">
        <f t="shared" si="68"/>
        <v>42.222222222222221</v>
      </c>
      <c r="Y254" s="6">
        <v>0</v>
      </c>
      <c r="Z254" s="6">
        <v>0</v>
      </c>
      <c r="AA254" s="6">
        <v>0</v>
      </c>
      <c r="AB254" s="6">
        <v>0</v>
      </c>
      <c r="AC254" s="6">
        <v>0</v>
      </c>
      <c r="AD254" s="6">
        <v>0</v>
      </c>
      <c r="AE254" s="6">
        <v>0</v>
      </c>
      <c r="AF254" s="6">
        <v>0</v>
      </c>
      <c r="AG254" s="6"/>
      <c r="AH254" s="6"/>
      <c r="AI254" s="6"/>
      <c r="AJ254" s="6"/>
      <c r="AK254" s="47">
        <f t="shared" si="73"/>
        <v>0</v>
      </c>
      <c r="AL254" s="48">
        <v>0</v>
      </c>
      <c r="AM254" s="58">
        <f t="shared" si="69"/>
        <v>0</v>
      </c>
      <c r="AN254" s="6">
        <v>0</v>
      </c>
      <c r="AO254" s="6">
        <v>0</v>
      </c>
      <c r="AP254" s="6">
        <v>0</v>
      </c>
      <c r="AQ254" s="6">
        <v>0</v>
      </c>
      <c r="AR254" s="6">
        <v>0</v>
      </c>
      <c r="AS254" s="6">
        <v>0</v>
      </c>
      <c r="AT254" s="6">
        <v>0</v>
      </c>
      <c r="AU254" s="6">
        <v>0</v>
      </c>
      <c r="AV254" s="6"/>
      <c r="AW254" s="6"/>
      <c r="AX254" s="6"/>
      <c r="AY254" s="6"/>
      <c r="AZ254" s="47">
        <f t="shared" si="74"/>
        <v>0</v>
      </c>
      <c r="BA254" s="48">
        <v>0</v>
      </c>
      <c r="BB254" s="58">
        <f t="shared" si="70"/>
        <v>0</v>
      </c>
      <c r="BC254" s="14">
        <f t="shared" si="75"/>
        <v>2</v>
      </c>
      <c r="BD254" s="14">
        <f t="shared" si="76"/>
        <v>5</v>
      </c>
      <c r="BE254" s="14">
        <f t="shared" si="77"/>
        <v>1</v>
      </c>
      <c r="BF254" s="14">
        <f t="shared" si="78"/>
        <v>3</v>
      </c>
      <c r="BG254" s="14">
        <f t="shared" si="79"/>
        <v>0</v>
      </c>
      <c r="BH254" s="14">
        <f t="shared" si="80"/>
        <v>6</v>
      </c>
      <c r="BI254" s="14">
        <f t="shared" si="81"/>
        <v>0</v>
      </c>
      <c r="BJ254" s="14">
        <f t="shared" si="82"/>
        <v>2</v>
      </c>
      <c r="BK254" s="14">
        <f t="shared" si="83"/>
        <v>0</v>
      </c>
      <c r="BL254" s="14">
        <f t="shared" si="84"/>
        <v>0</v>
      </c>
      <c r="BM254" s="14">
        <f t="shared" si="85"/>
        <v>0</v>
      </c>
      <c r="BN254" s="14">
        <f t="shared" si="86"/>
        <v>0</v>
      </c>
      <c r="BO254" s="15">
        <f t="shared" si="87"/>
        <v>45</v>
      </c>
      <c r="BP254" s="15">
        <f t="shared" si="88"/>
        <v>19</v>
      </c>
      <c r="BQ254" s="122">
        <f t="shared" si="71"/>
        <v>42.222222222222221</v>
      </c>
    </row>
    <row r="255" spans="1:69" x14ac:dyDescent="0.3">
      <c r="A255" s="72" t="s">
        <v>66</v>
      </c>
      <c r="B255" s="72" t="s">
        <v>295</v>
      </c>
      <c r="C255" s="73">
        <v>406</v>
      </c>
      <c r="D255" s="72" t="s">
        <v>511</v>
      </c>
      <c r="E255" s="72" t="s">
        <v>66</v>
      </c>
      <c r="F255" s="72" t="s">
        <v>295</v>
      </c>
      <c r="G255" s="74" t="s">
        <v>466</v>
      </c>
      <c r="H255" s="78">
        <v>26488</v>
      </c>
      <c r="I255" s="77" t="s">
        <v>566</v>
      </c>
      <c r="J255" s="6">
        <v>3</v>
      </c>
      <c r="K255" s="6">
        <v>3</v>
      </c>
      <c r="L255" s="6">
        <v>8</v>
      </c>
      <c r="M255" s="6">
        <v>5</v>
      </c>
      <c r="N255" s="6">
        <v>14</v>
      </c>
      <c r="O255" s="6">
        <v>3</v>
      </c>
      <c r="P255" s="6">
        <v>1</v>
      </c>
      <c r="Q255" s="6">
        <v>2</v>
      </c>
      <c r="R255" s="6"/>
      <c r="S255" s="6"/>
      <c r="T255" s="6"/>
      <c r="U255" s="6"/>
      <c r="V255" s="47">
        <f t="shared" si="72"/>
        <v>39</v>
      </c>
      <c r="W255" s="48">
        <v>43.666666666666664</v>
      </c>
      <c r="X255" s="58">
        <f t="shared" si="68"/>
        <v>89.312977099236647</v>
      </c>
      <c r="Y255" s="6">
        <v>0</v>
      </c>
      <c r="Z255" s="6">
        <v>0</v>
      </c>
      <c r="AA255" s="6">
        <v>0</v>
      </c>
      <c r="AB255" s="6">
        <v>0</v>
      </c>
      <c r="AC255" s="6">
        <v>0</v>
      </c>
      <c r="AD255" s="6">
        <v>0</v>
      </c>
      <c r="AE255" s="6">
        <v>0</v>
      </c>
      <c r="AF255" s="6">
        <v>0</v>
      </c>
      <c r="AG255" s="6"/>
      <c r="AH255" s="6"/>
      <c r="AI255" s="6"/>
      <c r="AJ255" s="6"/>
      <c r="AK255" s="47">
        <f t="shared" si="73"/>
        <v>0</v>
      </c>
      <c r="AL255" s="48">
        <v>0.33333333333333331</v>
      </c>
      <c r="AM255" s="58">
        <f t="shared" si="69"/>
        <v>0</v>
      </c>
      <c r="AN255" s="6">
        <v>0</v>
      </c>
      <c r="AO255" s="6">
        <v>0</v>
      </c>
      <c r="AP255" s="6">
        <v>0</v>
      </c>
      <c r="AQ255" s="6">
        <v>0</v>
      </c>
      <c r="AR255" s="6">
        <v>0</v>
      </c>
      <c r="AS255" s="6">
        <v>0</v>
      </c>
      <c r="AT255" s="6">
        <v>0</v>
      </c>
      <c r="AU255" s="6">
        <v>0</v>
      </c>
      <c r="AV255" s="6"/>
      <c r="AW255" s="6"/>
      <c r="AX255" s="6"/>
      <c r="AY255" s="6"/>
      <c r="AZ255" s="47">
        <f t="shared" si="74"/>
        <v>0</v>
      </c>
      <c r="BA255" s="48">
        <v>0</v>
      </c>
      <c r="BB255" s="58">
        <f t="shared" si="70"/>
        <v>0</v>
      </c>
      <c r="BC255" s="14">
        <f t="shared" si="75"/>
        <v>3</v>
      </c>
      <c r="BD255" s="14">
        <f t="shared" si="76"/>
        <v>3</v>
      </c>
      <c r="BE255" s="14">
        <f t="shared" si="77"/>
        <v>8</v>
      </c>
      <c r="BF255" s="14">
        <f t="shared" si="78"/>
        <v>5</v>
      </c>
      <c r="BG255" s="14">
        <f t="shared" si="79"/>
        <v>14</v>
      </c>
      <c r="BH255" s="14">
        <f t="shared" si="80"/>
        <v>3</v>
      </c>
      <c r="BI255" s="14">
        <f t="shared" si="81"/>
        <v>1</v>
      </c>
      <c r="BJ255" s="14">
        <f t="shared" si="82"/>
        <v>2</v>
      </c>
      <c r="BK255" s="14">
        <f t="shared" si="83"/>
        <v>0</v>
      </c>
      <c r="BL255" s="14">
        <f t="shared" si="84"/>
        <v>0</v>
      </c>
      <c r="BM255" s="14">
        <f t="shared" si="85"/>
        <v>0</v>
      </c>
      <c r="BN255" s="14">
        <f t="shared" si="86"/>
        <v>0</v>
      </c>
      <c r="BO255" s="15">
        <f t="shared" si="87"/>
        <v>44</v>
      </c>
      <c r="BP255" s="15">
        <f t="shared" si="88"/>
        <v>39</v>
      </c>
      <c r="BQ255" s="122">
        <f t="shared" si="71"/>
        <v>88.63636363636364</v>
      </c>
    </row>
    <row r="256" spans="1:69" x14ac:dyDescent="0.3">
      <c r="A256" s="72" t="s">
        <v>66</v>
      </c>
      <c r="B256" s="72" t="s">
        <v>193</v>
      </c>
      <c r="C256" s="73">
        <v>406</v>
      </c>
      <c r="D256" s="72" t="s">
        <v>511</v>
      </c>
      <c r="E256" s="72" t="s">
        <v>66</v>
      </c>
      <c r="F256" s="72" t="s">
        <v>193</v>
      </c>
      <c r="G256" s="74" t="s">
        <v>467</v>
      </c>
      <c r="H256" s="78">
        <v>171</v>
      </c>
      <c r="I256" s="77" t="s">
        <v>194</v>
      </c>
      <c r="J256" s="6">
        <v>1</v>
      </c>
      <c r="K256" s="6">
        <v>3</v>
      </c>
      <c r="L256" s="6">
        <v>2</v>
      </c>
      <c r="M256" s="6">
        <v>8</v>
      </c>
      <c r="N256" s="6">
        <v>3</v>
      </c>
      <c r="O256" s="6">
        <v>3</v>
      </c>
      <c r="P256" s="6">
        <v>7</v>
      </c>
      <c r="Q256" s="6">
        <v>0</v>
      </c>
      <c r="R256" s="6"/>
      <c r="S256" s="6"/>
      <c r="T256" s="6"/>
      <c r="U256" s="6"/>
      <c r="V256" s="47">
        <f t="shared" si="72"/>
        <v>27</v>
      </c>
      <c r="W256" s="48">
        <v>91</v>
      </c>
      <c r="X256" s="58">
        <f t="shared" si="68"/>
        <v>29.670329670329672</v>
      </c>
      <c r="Y256" s="6">
        <v>0</v>
      </c>
      <c r="Z256" s="6">
        <v>0</v>
      </c>
      <c r="AA256" s="6">
        <v>0</v>
      </c>
      <c r="AB256" s="6">
        <v>0</v>
      </c>
      <c r="AC256" s="6">
        <v>0</v>
      </c>
      <c r="AD256" s="6">
        <v>0</v>
      </c>
      <c r="AE256" s="6">
        <v>0</v>
      </c>
      <c r="AF256" s="6">
        <v>0</v>
      </c>
      <c r="AG256" s="6"/>
      <c r="AH256" s="6"/>
      <c r="AI256" s="6"/>
      <c r="AJ256" s="6"/>
      <c r="AK256" s="47">
        <f t="shared" si="73"/>
        <v>0</v>
      </c>
      <c r="AL256" s="48">
        <v>1</v>
      </c>
      <c r="AM256" s="58">
        <f t="shared" si="69"/>
        <v>0</v>
      </c>
      <c r="AN256" s="6">
        <v>1</v>
      </c>
      <c r="AO256" s="6">
        <v>0</v>
      </c>
      <c r="AP256" s="6">
        <v>0</v>
      </c>
      <c r="AQ256" s="6">
        <v>1</v>
      </c>
      <c r="AR256" s="6">
        <v>0</v>
      </c>
      <c r="AS256" s="6">
        <v>1</v>
      </c>
      <c r="AT256" s="6">
        <v>0</v>
      </c>
      <c r="AU256" s="6">
        <v>0</v>
      </c>
      <c r="AV256" s="6"/>
      <c r="AW256" s="6"/>
      <c r="AX256" s="6"/>
      <c r="AY256" s="6"/>
      <c r="AZ256" s="47">
        <f t="shared" si="74"/>
        <v>3</v>
      </c>
      <c r="BA256" s="48">
        <v>8</v>
      </c>
      <c r="BB256" s="58">
        <f t="shared" si="70"/>
        <v>37.5</v>
      </c>
      <c r="BC256" s="14">
        <f t="shared" si="75"/>
        <v>2</v>
      </c>
      <c r="BD256" s="14">
        <f t="shared" si="76"/>
        <v>3</v>
      </c>
      <c r="BE256" s="14">
        <f t="shared" si="77"/>
        <v>2</v>
      </c>
      <c r="BF256" s="14">
        <f t="shared" si="78"/>
        <v>9</v>
      </c>
      <c r="BG256" s="14">
        <f t="shared" si="79"/>
        <v>3</v>
      </c>
      <c r="BH256" s="14">
        <f t="shared" si="80"/>
        <v>4</v>
      </c>
      <c r="BI256" s="14">
        <f t="shared" si="81"/>
        <v>7</v>
      </c>
      <c r="BJ256" s="14">
        <f t="shared" si="82"/>
        <v>0</v>
      </c>
      <c r="BK256" s="14">
        <f t="shared" si="83"/>
        <v>0</v>
      </c>
      <c r="BL256" s="14">
        <f t="shared" si="84"/>
        <v>0</v>
      </c>
      <c r="BM256" s="14">
        <f t="shared" si="85"/>
        <v>0</v>
      </c>
      <c r="BN256" s="14">
        <f t="shared" si="86"/>
        <v>0</v>
      </c>
      <c r="BO256" s="15">
        <f t="shared" si="87"/>
        <v>100</v>
      </c>
      <c r="BP256" s="15">
        <f t="shared" si="88"/>
        <v>30</v>
      </c>
      <c r="BQ256" s="122">
        <f t="shared" si="71"/>
        <v>30</v>
      </c>
    </row>
    <row r="257" spans="1:69" x14ac:dyDescent="0.3">
      <c r="A257" s="72" t="s">
        <v>66</v>
      </c>
      <c r="B257" s="72" t="s">
        <v>193</v>
      </c>
      <c r="C257" s="73">
        <v>406</v>
      </c>
      <c r="D257" s="72" t="s">
        <v>511</v>
      </c>
      <c r="E257" s="72" t="s">
        <v>66</v>
      </c>
      <c r="F257" s="72" t="s">
        <v>193</v>
      </c>
      <c r="G257" s="74" t="s">
        <v>466</v>
      </c>
      <c r="H257" s="78">
        <v>172</v>
      </c>
      <c r="I257" s="77" t="s">
        <v>567</v>
      </c>
      <c r="J257" s="6">
        <v>5</v>
      </c>
      <c r="K257" s="6">
        <v>3</v>
      </c>
      <c r="L257" s="6">
        <v>4</v>
      </c>
      <c r="M257" s="6">
        <v>3</v>
      </c>
      <c r="N257" s="6">
        <v>2</v>
      </c>
      <c r="O257" s="6">
        <v>0</v>
      </c>
      <c r="P257" s="6">
        <v>2</v>
      </c>
      <c r="Q257" s="6">
        <v>0</v>
      </c>
      <c r="R257" s="6"/>
      <c r="S257" s="6"/>
      <c r="T257" s="6"/>
      <c r="U257" s="6"/>
      <c r="V257" s="47">
        <f t="shared" si="72"/>
        <v>19</v>
      </c>
      <c r="W257" s="48">
        <v>57.333333333333336</v>
      </c>
      <c r="X257" s="58">
        <f t="shared" si="68"/>
        <v>33.139534883720927</v>
      </c>
      <c r="Y257" s="6">
        <v>0</v>
      </c>
      <c r="Z257" s="6">
        <v>0</v>
      </c>
      <c r="AA257" s="6">
        <v>0</v>
      </c>
      <c r="AB257" s="6">
        <v>0</v>
      </c>
      <c r="AC257" s="6">
        <v>0</v>
      </c>
      <c r="AD257" s="6">
        <v>0</v>
      </c>
      <c r="AE257" s="6">
        <v>0</v>
      </c>
      <c r="AF257" s="6">
        <v>0</v>
      </c>
      <c r="AG257" s="6"/>
      <c r="AH257" s="6"/>
      <c r="AI257" s="6"/>
      <c r="AJ257" s="6"/>
      <c r="AK257" s="47">
        <f t="shared" si="73"/>
        <v>0</v>
      </c>
      <c r="AL257" s="48">
        <v>0.33333333333333331</v>
      </c>
      <c r="AM257" s="58">
        <f t="shared" si="69"/>
        <v>0</v>
      </c>
      <c r="AN257" s="6">
        <v>1</v>
      </c>
      <c r="AO257" s="6">
        <v>1</v>
      </c>
      <c r="AP257" s="6">
        <v>1</v>
      </c>
      <c r="AQ257" s="6">
        <v>0</v>
      </c>
      <c r="AR257" s="6">
        <v>0</v>
      </c>
      <c r="AS257" s="6">
        <v>0</v>
      </c>
      <c r="AT257" s="6">
        <v>0</v>
      </c>
      <c r="AU257" s="6">
        <v>0</v>
      </c>
      <c r="AV257" s="6"/>
      <c r="AW257" s="6"/>
      <c r="AX257" s="6"/>
      <c r="AY257" s="6"/>
      <c r="AZ257" s="47">
        <f t="shared" si="74"/>
        <v>3</v>
      </c>
      <c r="BA257" s="48">
        <v>1</v>
      </c>
      <c r="BB257" s="58">
        <f t="shared" si="70"/>
        <v>300</v>
      </c>
      <c r="BC257" s="14">
        <f t="shared" si="75"/>
        <v>6</v>
      </c>
      <c r="BD257" s="14">
        <f t="shared" si="76"/>
        <v>4</v>
      </c>
      <c r="BE257" s="14">
        <f t="shared" si="77"/>
        <v>5</v>
      </c>
      <c r="BF257" s="14">
        <f t="shared" si="78"/>
        <v>3</v>
      </c>
      <c r="BG257" s="14">
        <f t="shared" si="79"/>
        <v>2</v>
      </c>
      <c r="BH257" s="14">
        <f t="shared" si="80"/>
        <v>0</v>
      </c>
      <c r="BI257" s="14">
        <f t="shared" si="81"/>
        <v>2</v>
      </c>
      <c r="BJ257" s="14">
        <f t="shared" si="82"/>
        <v>0</v>
      </c>
      <c r="BK257" s="14">
        <f t="shared" si="83"/>
        <v>0</v>
      </c>
      <c r="BL257" s="14">
        <f t="shared" si="84"/>
        <v>0</v>
      </c>
      <c r="BM257" s="14">
        <f t="shared" si="85"/>
        <v>0</v>
      </c>
      <c r="BN257" s="14">
        <f t="shared" si="86"/>
        <v>0</v>
      </c>
      <c r="BO257" s="15">
        <f t="shared" si="87"/>
        <v>58.666666666666671</v>
      </c>
      <c r="BP257" s="15">
        <f t="shared" si="88"/>
        <v>22</v>
      </c>
      <c r="BQ257" s="122">
        <f t="shared" si="71"/>
        <v>37.499999999999993</v>
      </c>
    </row>
    <row r="258" spans="1:69" x14ac:dyDescent="0.3">
      <c r="A258" s="72" t="s">
        <v>66</v>
      </c>
      <c r="B258" s="72" t="s">
        <v>193</v>
      </c>
      <c r="C258" s="73">
        <v>406</v>
      </c>
      <c r="D258" s="72" t="s">
        <v>511</v>
      </c>
      <c r="E258" s="72" t="s">
        <v>66</v>
      </c>
      <c r="F258" s="72" t="s">
        <v>193</v>
      </c>
      <c r="G258" s="74" t="s">
        <v>466</v>
      </c>
      <c r="H258" s="78">
        <v>31639</v>
      </c>
      <c r="I258" s="77" t="s">
        <v>568</v>
      </c>
      <c r="J258" s="6">
        <v>1</v>
      </c>
      <c r="K258" s="6">
        <v>0</v>
      </c>
      <c r="L258" s="6">
        <v>3</v>
      </c>
      <c r="M258" s="6">
        <v>1</v>
      </c>
      <c r="N258" s="6">
        <v>0</v>
      </c>
      <c r="O258" s="6">
        <v>3</v>
      </c>
      <c r="P258" s="6">
        <v>0</v>
      </c>
      <c r="Q258" s="6">
        <v>0</v>
      </c>
      <c r="R258" s="6"/>
      <c r="S258" s="6"/>
      <c r="T258" s="6"/>
      <c r="U258" s="6"/>
      <c r="V258" s="47">
        <f t="shared" si="72"/>
        <v>8</v>
      </c>
      <c r="W258" s="48">
        <v>5</v>
      </c>
      <c r="X258" s="58">
        <f t="shared" si="68"/>
        <v>160</v>
      </c>
      <c r="Y258" s="6">
        <v>0</v>
      </c>
      <c r="Z258" s="6">
        <v>0</v>
      </c>
      <c r="AA258" s="6">
        <v>0</v>
      </c>
      <c r="AB258" s="6">
        <v>0</v>
      </c>
      <c r="AC258" s="6">
        <v>1</v>
      </c>
      <c r="AD258" s="6">
        <v>0</v>
      </c>
      <c r="AE258" s="6">
        <v>0</v>
      </c>
      <c r="AF258" s="6">
        <v>0</v>
      </c>
      <c r="AG258" s="6"/>
      <c r="AH258" s="6"/>
      <c r="AI258" s="6"/>
      <c r="AJ258" s="6"/>
      <c r="AK258" s="47">
        <f t="shared" si="73"/>
        <v>1</v>
      </c>
      <c r="AL258" s="48">
        <v>0</v>
      </c>
      <c r="AM258" s="58">
        <f t="shared" si="69"/>
        <v>0</v>
      </c>
      <c r="AN258" s="6">
        <v>1</v>
      </c>
      <c r="AO258" s="6">
        <v>0</v>
      </c>
      <c r="AP258" s="6">
        <v>0</v>
      </c>
      <c r="AQ258" s="6">
        <v>0</v>
      </c>
      <c r="AR258" s="6">
        <v>0</v>
      </c>
      <c r="AS258" s="6">
        <v>0</v>
      </c>
      <c r="AT258" s="6">
        <v>0</v>
      </c>
      <c r="AU258" s="6">
        <v>0</v>
      </c>
      <c r="AV258" s="6"/>
      <c r="AW258" s="6"/>
      <c r="AX258" s="6"/>
      <c r="AY258" s="6"/>
      <c r="AZ258" s="47">
        <f t="shared" si="74"/>
        <v>1</v>
      </c>
      <c r="BA258" s="48">
        <v>0.33333333333333331</v>
      </c>
      <c r="BB258" s="58">
        <f t="shared" si="70"/>
        <v>300</v>
      </c>
      <c r="BC258" s="14">
        <f t="shared" si="75"/>
        <v>2</v>
      </c>
      <c r="BD258" s="14">
        <f t="shared" si="76"/>
        <v>0</v>
      </c>
      <c r="BE258" s="14">
        <f t="shared" si="77"/>
        <v>3</v>
      </c>
      <c r="BF258" s="14">
        <f t="shared" si="78"/>
        <v>1</v>
      </c>
      <c r="BG258" s="14">
        <f t="shared" si="79"/>
        <v>1</v>
      </c>
      <c r="BH258" s="14">
        <f t="shared" si="80"/>
        <v>3</v>
      </c>
      <c r="BI258" s="14">
        <f t="shared" si="81"/>
        <v>0</v>
      </c>
      <c r="BJ258" s="14">
        <f t="shared" si="82"/>
        <v>0</v>
      </c>
      <c r="BK258" s="14">
        <f t="shared" si="83"/>
        <v>0</v>
      </c>
      <c r="BL258" s="14">
        <f t="shared" si="84"/>
        <v>0</v>
      </c>
      <c r="BM258" s="14">
        <f t="shared" si="85"/>
        <v>0</v>
      </c>
      <c r="BN258" s="14">
        <f t="shared" si="86"/>
        <v>0</v>
      </c>
      <c r="BO258" s="15">
        <f t="shared" si="87"/>
        <v>5.333333333333333</v>
      </c>
      <c r="BP258" s="15">
        <f t="shared" si="88"/>
        <v>10</v>
      </c>
      <c r="BQ258" s="122">
        <f t="shared" si="71"/>
        <v>187.5</v>
      </c>
    </row>
    <row r="259" spans="1:69" x14ac:dyDescent="0.3">
      <c r="A259" s="72" t="s">
        <v>66</v>
      </c>
      <c r="B259" s="72" t="s">
        <v>193</v>
      </c>
      <c r="C259" s="73">
        <v>406</v>
      </c>
      <c r="D259" s="72" t="s">
        <v>511</v>
      </c>
      <c r="E259" s="72" t="s">
        <v>66</v>
      </c>
      <c r="F259" s="72" t="s">
        <v>193</v>
      </c>
      <c r="G259" s="74" t="s">
        <v>466</v>
      </c>
      <c r="H259" s="78">
        <v>173</v>
      </c>
      <c r="I259" s="77" t="s">
        <v>197</v>
      </c>
      <c r="J259" s="6">
        <v>0</v>
      </c>
      <c r="K259" s="6">
        <v>2</v>
      </c>
      <c r="L259" s="6">
        <v>7</v>
      </c>
      <c r="M259" s="6">
        <v>2</v>
      </c>
      <c r="N259" s="6">
        <v>8</v>
      </c>
      <c r="O259" s="6">
        <v>4</v>
      </c>
      <c r="P259" s="6">
        <v>2</v>
      </c>
      <c r="Q259" s="6">
        <v>0</v>
      </c>
      <c r="R259" s="6"/>
      <c r="S259" s="6"/>
      <c r="T259" s="6"/>
      <c r="U259" s="6"/>
      <c r="V259" s="47">
        <f t="shared" si="72"/>
        <v>25</v>
      </c>
      <c r="W259" s="48">
        <v>50</v>
      </c>
      <c r="X259" s="58">
        <f t="shared" si="68"/>
        <v>50</v>
      </c>
      <c r="Y259" s="6">
        <v>0</v>
      </c>
      <c r="Z259" s="6">
        <v>0</v>
      </c>
      <c r="AA259" s="6">
        <v>0</v>
      </c>
      <c r="AB259" s="6">
        <v>0</v>
      </c>
      <c r="AC259" s="6">
        <v>0</v>
      </c>
      <c r="AD259" s="6">
        <v>0</v>
      </c>
      <c r="AE259" s="6">
        <v>0</v>
      </c>
      <c r="AF259" s="6">
        <v>0</v>
      </c>
      <c r="AG259" s="6"/>
      <c r="AH259" s="6"/>
      <c r="AI259" s="6"/>
      <c r="AJ259" s="6"/>
      <c r="AK259" s="47">
        <f t="shared" si="73"/>
        <v>0</v>
      </c>
      <c r="AL259" s="48">
        <v>1</v>
      </c>
      <c r="AM259" s="58">
        <f t="shared" si="69"/>
        <v>0</v>
      </c>
      <c r="AN259" s="6">
        <v>0</v>
      </c>
      <c r="AO259" s="6">
        <v>0</v>
      </c>
      <c r="AP259" s="6">
        <v>0</v>
      </c>
      <c r="AQ259" s="6">
        <v>0</v>
      </c>
      <c r="AR259" s="6">
        <v>0</v>
      </c>
      <c r="AS259" s="6">
        <v>0</v>
      </c>
      <c r="AT259" s="6">
        <v>0</v>
      </c>
      <c r="AU259" s="6">
        <v>0</v>
      </c>
      <c r="AV259" s="6"/>
      <c r="AW259" s="6"/>
      <c r="AX259" s="6"/>
      <c r="AY259" s="6"/>
      <c r="AZ259" s="47">
        <f t="shared" si="74"/>
        <v>0</v>
      </c>
      <c r="BA259" s="48">
        <v>0.66666666666666663</v>
      </c>
      <c r="BB259" s="58">
        <f t="shared" si="70"/>
        <v>0</v>
      </c>
      <c r="BC259" s="14">
        <f t="shared" si="75"/>
        <v>0</v>
      </c>
      <c r="BD259" s="14">
        <f t="shared" si="76"/>
        <v>2</v>
      </c>
      <c r="BE259" s="14">
        <f t="shared" si="77"/>
        <v>7</v>
      </c>
      <c r="BF259" s="14">
        <f t="shared" si="78"/>
        <v>2</v>
      </c>
      <c r="BG259" s="14">
        <f t="shared" si="79"/>
        <v>8</v>
      </c>
      <c r="BH259" s="14">
        <f t="shared" si="80"/>
        <v>4</v>
      </c>
      <c r="BI259" s="14">
        <f t="shared" si="81"/>
        <v>2</v>
      </c>
      <c r="BJ259" s="14">
        <f t="shared" si="82"/>
        <v>0</v>
      </c>
      <c r="BK259" s="14">
        <f t="shared" si="83"/>
        <v>0</v>
      </c>
      <c r="BL259" s="14">
        <f t="shared" si="84"/>
        <v>0</v>
      </c>
      <c r="BM259" s="14">
        <f t="shared" si="85"/>
        <v>0</v>
      </c>
      <c r="BN259" s="14">
        <f t="shared" si="86"/>
        <v>0</v>
      </c>
      <c r="BO259" s="15">
        <f t="shared" si="87"/>
        <v>51.666666666666664</v>
      </c>
      <c r="BP259" s="15">
        <f t="shared" si="88"/>
        <v>25</v>
      </c>
      <c r="BQ259" s="122">
        <f t="shared" si="71"/>
        <v>48.387096774193552</v>
      </c>
    </row>
    <row r="260" spans="1:69" x14ac:dyDescent="0.3">
      <c r="A260" s="72" t="s">
        <v>66</v>
      </c>
      <c r="B260" s="72" t="s">
        <v>193</v>
      </c>
      <c r="C260" s="73">
        <v>406</v>
      </c>
      <c r="D260" s="72" t="s">
        <v>511</v>
      </c>
      <c r="E260" s="72" t="s">
        <v>66</v>
      </c>
      <c r="F260" s="72" t="s">
        <v>193</v>
      </c>
      <c r="G260" s="74" t="s">
        <v>466</v>
      </c>
      <c r="H260" s="78">
        <v>174</v>
      </c>
      <c r="I260" s="77" t="s">
        <v>192</v>
      </c>
      <c r="J260" s="6">
        <v>0</v>
      </c>
      <c r="K260" s="6">
        <v>0</v>
      </c>
      <c r="L260" s="6">
        <v>0</v>
      </c>
      <c r="M260" s="6">
        <v>0</v>
      </c>
      <c r="N260" s="6">
        <v>0</v>
      </c>
      <c r="O260" s="6">
        <v>1</v>
      </c>
      <c r="P260" s="6">
        <v>1</v>
      </c>
      <c r="Q260" s="6">
        <v>0</v>
      </c>
      <c r="R260" s="6"/>
      <c r="S260" s="6"/>
      <c r="T260" s="6"/>
      <c r="U260" s="6"/>
      <c r="V260" s="47">
        <f t="shared" si="72"/>
        <v>2</v>
      </c>
      <c r="W260" s="48">
        <v>3</v>
      </c>
      <c r="X260" s="58">
        <f t="shared" si="68"/>
        <v>66.666666666666657</v>
      </c>
      <c r="Y260" s="6">
        <v>2</v>
      </c>
      <c r="Z260" s="6">
        <v>0</v>
      </c>
      <c r="AA260" s="6">
        <v>1</v>
      </c>
      <c r="AB260" s="6">
        <v>2</v>
      </c>
      <c r="AC260" s="6">
        <v>0</v>
      </c>
      <c r="AD260" s="6">
        <v>0</v>
      </c>
      <c r="AE260" s="6">
        <v>1</v>
      </c>
      <c r="AF260" s="6">
        <v>0</v>
      </c>
      <c r="AG260" s="6"/>
      <c r="AH260" s="6"/>
      <c r="AI260" s="6"/>
      <c r="AJ260" s="6"/>
      <c r="AK260" s="47">
        <f t="shared" si="73"/>
        <v>6</v>
      </c>
      <c r="AL260" s="48">
        <v>11</v>
      </c>
      <c r="AM260" s="58">
        <f t="shared" si="69"/>
        <v>54.54545454545454</v>
      </c>
      <c r="AN260" s="6">
        <v>0</v>
      </c>
      <c r="AO260" s="6">
        <v>0</v>
      </c>
      <c r="AP260" s="6">
        <v>0</v>
      </c>
      <c r="AQ260" s="6">
        <v>0</v>
      </c>
      <c r="AR260" s="6">
        <v>0</v>
      </c>
      <c r="AS260" s="6">
        <v>0</v>
      </c>
      <c r="AT260" s="6">
        <v>0</v>
      </c>
      <c r="AU260" s="6">
        <v>0</v>
      </c>
      <c r="AV260" s="6"/>
      <c r="AW260" s="6"/>
      <c r="AX260" s="6"/>
      <c r="AY260" s="6"/>
      <c r="AZ260" s="47">
        <f t="shared" si="74"/>
        <v>0</v>
      </c>
      <c r="BA260" s="48">
        <v>0</v>
      </c>
      <c r="BB260" s="58">
        <f t="shared" si="70"/>
        <v>0</v>
      </c>
      <c r="BC260" s="14">
        <f t="shared" si="75"/>
        <v>2</v>
      </c>
      <c r="BD260" s="14">
        <f t="shared" si="76"/>
        <v>0</v>
      </c>
      <c r="BE260" s="14">
        <f t="shared" si="77"/>
        <v>1</v>
      </c>
      <c r="BF260" s="14">
        <f t="shared" si="78"/>
        <v>2</v>
      </c>
      <c r="BG260" s="14">
        <f t="shared" si="79"/>
        <v>0</v>
      </c>
      <c r="BH260" s="14">
        <f t="shared" si="80"/>
        <v>1</v>
      </c>
      <c r="BI260" s="14">
        <f t="shared" si="81"/>
        <v>2</v>
      </c>
      <c r="BJ260" s="14">
        <f t="shared" si="82"/>
        <v>0</v>
      </c>
      <c r="BK260" s="14">
        <f t="shared" si="83"/>
        <v>0</v>
      </c>
      <c r="BL260" s="14">
        <f t="shared" si="84"/>
        <v>0</v>
      </c>
      <c r="BM260" s="14">
        <f t="shared" si="85"/>
        <v>0</v>
      </c>
      <c r="BN260" s="14">
        <f t="shared" si="86"/>
        <v>0</v>
      </c>
      <c r="BO260" s="15">
        <f t="shared" si="87"/>
        <v>14</v>
      </c>
      <c r="BP260" s="15">
        <f t="shared" si="88"/>
        <v>8</v>
      </c>
      <c r="BQ260" s="122">
        <f t="shared" si="71"/>
        <v>57.142857142857139</v>
      </c>
    </row>
    <row r="261" spans="1:69" x14ac:dyDescent="0.3">
      <c r="A261" s="72" t="s">
        <v>66</v>
      </c>
      <c r="B261" s="72" t="s">
        <v>193</v>
      </c>
      <c r="C261" s="73">
        <v>406</v>
      </c>
      <c r="D261" s="72" t="s">
        <v>511</v>
      </c>
      <c r="E261" s="72" t="s">
        <v>66</v>
      </c>
      <c r="F261" s="72" t="s">
        <v>193</v>
      </c>
      <c r="G261" s="74" t="s">
        <v>466</v>
      </c>
      <c r="H261" s="78">
        <v>175</v>
      </c>
      <c r="I261" s="77" t="s">
        <v>195</v>
      </c>
      <c r="J261" s="6">
        <v>4</v>
      </c>
      <c r="K261" s="6">
        <v>2</v>
      </c>
      <c r="L261" s="6">
        <v>3</v>
      </c>
      <c r="M261" s="6">
        <v>2</v>
      </c>
      <c r="N261" s="6">
        <v>2</v>
      </c>
      <c r="O261" s="6">
        <v>10</v>
      </c>
      <c r="P261" s="6">
        <v>1</v>
      </c>
      <c r="Q261" s="6">
        <v>0</v>
      </c>
      <c r="R261" s="6"/>
      <c r="S261" s="6"/>
      <c r="T261" s="6"/>
      <c r="U261" s="6"/>
      <c r="V261" s="47">
        <f t="shared" si="72"/>
        <v>24</v>
      </c>
      <c r="W261" s="48">
        <v>50</v>
      </c>
      <c r="X261" s="58">
        <f t="shared" si="68"/>
        <v>48</v>
      </c>
      <c r="Y261" s="6">
        <v>0</v>
      </c>
      <c r="Z261" s="6">
        <v>0</v>
      </c>
      <c r="AA261" s="6">
        <v>0</v>
      </c>
      <c r="AB261" s="6">
        <v>0</v>
      </c>
      <c r="AC261" s="6">
        <v>1</v>
      </c>
      <c r="AD261" s="6">
        <v>0</v>
      </c>
      <c r="AE261" s="6">
        <v>0</v>
      </c>
      <c r="AF261" s="6">
        <v>0</v>
      </c>
      <c r="AG261" s="6"/>
      <c r="AH261" s="6"/>
      <c r="AI261" s="6"/>
      <c r="AJ261" s="6"/>
      <c r="AK261" s="47">
        <f t="shared" si="73"/>
        <v>1</v>
      </c>
      <c r="AL261" s="48">
        <v>1</v>
      </c>
      <c r="AM261" s="58">
        <f t="shared" si="69"/>
        <v>100</v>
      </c>
      <c r="AN261" s="6">
        <v>1</v>
      </c>
      <c r="AO261" s="6">
        <v>0</v>
      </c>
      <c r="AP261" s="6">
        <v>1</v>
      </c>
      <c r="AQ261" s="6">
        <v>0</v>
      </c>
      <c r="AR261" s="6">
        <v>0</v>
      </c>
      <c r="AS261" s="6">
        <v>0</v>
      </c>
      <c r="AT261" s="6">
        <v>0</v>
      </c>
      <c r="AU261" s="6">
        <v>0</v>
      </c>
      <c r="AV261" s="6"/>
      <c r="AW261" s="6"/>
      <c r="AX261" s="6"/>
      <c r="AY261" s="6"/>
      <c r="AZ261" s="47">
        <f t="shared" si="74"/>
        <v>2</v>
      </c>
      <c r="BA261" s="48">
        <v>1</v>
      </c>
      <c r="BB261" s="58">
        <f t="shared" si="70"/>
        <v>200</v>
      </c>
      <c r="BC261" s="14">
        <f t="shared" si="75"/>
        <v>5</v>
      </c>
      <c r="BD261" s="14">
        <f t="shared" si="76"/>
        <v>2</v>
      </c>
      <c r="BE261" s="14">
        <f t="shared" si="77"/>
        <v>4</v>
      </c>
      <c r="BF261" s="14">
        <f t="shared" si="78"/>
        <v>2</v>
      </c>
      <c r="BG261" s="14">
        <f t="shared" si="79"/>
        <v>3</v>
      </c>
      <c r="BH261" s="14">
        <f t="shared" si="80"/>
        <v>10</v>
      </c>
      <c r="BI261" s="14">
        <f t="shared" si="81"/>
        <v>1</v>
      </c>
      <c r="BJ261" s="14">
        <f t="shared" si="82"/>
        <v>0</v>
      </c>
      <c r="BK261" s="14">
        <f t="shared" si="83"/>
        <v>0</v>
      </c>
      <c r="BL261" s="14">
        <f t="shared" si="84"/>
        <v>0</v>
      </c>
      <c r="BM261" s="14">
        <f t="shared" si="85"/>
        <v>0</v>
      </c>
      <c r="BN261" s="14">
        <f t="shared" si="86"/>
        <v>0</v>
      </c>
      <c r="BO261" s="15">
        <f t="shared" si="87"/>
        <v>52</v>
      </c>
      <c r="BP261" s="15">
        <f t="shared" si="88"/>
        <v>27</v>
      </c>
      <c r="BQ261" s="122">
        <f t="shared" si="71"/>
        <v>51.923076923076927</v>
      </c>
    </row>
    <row r="262" spans="1:69" x14ac:dyDescent="0.3">
      <c r="A262" s="72" t="s">
        <v>66</v>
      </c>
      <c r="B262" s="72" t="s">
        <v>193</v>
      </c>
      <c r="C262" s="73">
        <v>406</v>
      </c>
      <c r="D262" s="72" t="s">
        <v>511</v>
      </c>
      <c r="E262" s="72" t="s">
        <v>66</v>
      </c>
      <c r="F262" s="72" t="s">
        <v>193</v>
      </c>
      <c r="G262" s="74" t="s">
        <v>466</v>
      </c>
      <c r="H262" s="78">
        <v>7035</v>
      </c>
      <c r="I262" s="77" t="s">
        <v>198</v>
      </c>
      <c r="J262" s="6">
        <v>5</v>
      </c>
      <c r="K262" s="6">
        <v>2</v>
      </c>
      <c r="L262" s="6">
        <v>4</v>
      </c>
      <c r="M262" s="6">
        <v>2</v>
      </c>
      <c r="N262" s="6">
        <v>3</v>
      </c>
      <c r="O262" s="6">
        <v>2</v>
      </c>
      <c r="P262" s="6">
        <v>2</v>
      </c>
      <c r="Q262" s="6">
        <v>0</v>
      </c>
      <c r="R262" s="6"/>
      <c r="S262" s="6"/>
      <c r="T262" s="6"/>
      <c r="U262" s="6"/>
      <c r="V262" s="47">
        <f t="shared" si="72"/>
        <v>20</v>
      </c>
      <c r="W262" s="48">
        <v>93</v>
      </c>
      <c r="X262" s="58">
        <f t="shared" ref="X262:X325" si="89">IFERROR(V262/W262,0)*100</f>
        <v>21.50537634408602</v>
      </c>
      <c r="Y262" s="6">
        <v>0</v>
      </c>
      <c r="Z262" s="6">
        <v>0</v>
      </c>
      <c r="AA262" s="6">
        <v>0</v>
      </c>
      <c r="AB262" s="6">
        <v>0</v>
      </c>
      <c r="AC262" s="6">
        <v>0</v>
      </c>
      <c r="AD262" s="6">
        <v>0</v>
      </c>
      <c r="AE262" s="6">
        <v>0</v>
      </c>
      <c r="AF262" s="6">
        <v>0</v>
      </c>
      <c r="AG262" s="6"/>
      <c r="AH262" s="6"/>
      <c r="AI262" s="6"/>
      <c r="AJ262" s="6"/>
      <c r="AK262" s="47">
        <f t="shared" si="73"/>
        <v>0</v>
      </c>
      <c r="AL262" s="48">
        <v>0</v>
      </c>
      <c r="AM262" s="58">
        <f t="shared" ref="AM262:AM325" si="90">IFERROR(AK262/AL262,0)*100</f>
        <v>0</v>
      </c>
      <c r="AN262" s="6">
        <v>0</v>
      </c>
      <c r="AO262" s="6">
        <v>0</v>
      </c>
      <c r="AP262" s="6">
        <v>0</v>
      </c>
      <c r="AQ262" s="6">
        <v>0</v>
      </c>
      <c r="AR262" s="6">
        <v>0</v>
      </c>
      <c r="AS262" s="6">
        <v>0</v>
      </c>
      <c r="AT262" s="6">
        <v>0</v>
      </c>
      <c r="AU262" s="6">
        <v>0</v>
      </c>
      <c r="AV262" s="6"/>
      <c r="AW262" s="6"/>
      <c r="AX262" s="6"/>
      <c r="AY262" s="6"/>
      <c r="AZ262" s="47">
        <f t="shared" si="74"/>
        <v>0</v>
      </c>
      <c r="BA262" s="48">
        <v>0.66666666666666663</v>
      </c>
      <c r="BB262" s="58">
        <f t="shared" ref="BB262:BB325" si="91">IFERROR(AZ262/BA262,0)*100</f>
        <v>0</v>
      </c>
      <c r="BC262" s="14">
        <f t="shared" si="75"/>
        <v>5</v>
      </c>
      <c r="BD262" s="14">
        <f t="shared" si="76"/>
        <v>2</v>
      </c>
      <c r="BE262" s="14">
        <f t="shared" si="77"/>
        <v>4</v>
      </c>
      <c r="BF262" s="14">
        <f t="shared" si="78"/>
        <v>2</v>
      </c>
      <c r="BG262" s="14">
        <f t="shared" si="79"/>
        <v>3</v>
      </c>
      <c r="BH262" s="14">
        <f t="shared" si="80"/>
        <v>2</v>
      </c>
      <c r="BI262" s="14">
        <f t="shared" si="81"/>
        <v>2</v>
      </c>
      <c r="BJ262" s="14">
        <f t="shared" si="82"/>
        <v>0</v>
      </c>
      <c r="BK262" s="14">
        <f t="shared" si="83"/>
        <v>0</v>
      </c>
      <c r="BL262" s="14">
        <f t="shared" si="84"/>
        <v>0</v>
      </c>
      <c r="BM262" s="14">
        <f t="shared" si="85"/>
        <v>0</v>
      </c>
      <c r="BN262" s="14">
        <f t="shared" si="86"/>
        <v>0</v>
      </c>
      <c r="BO262" s="15">
        <f t="shared" si="87"/>
        <v>93.666666666666671</v>
      </c>
      <c r="BP262" s="15">
        <f t="shared" si="88"/>
        <v>20</v>
      </c>
      <c r="BQ262" s="122">
        <f t="shared" ref="BQ262:BQ325" si="92">IFERROR(BP262/BO262,0)*100</f>
        <v>21.352313167259783</v>
      </c>
    </row>
    <row r="263" spans="1:69" x14ac:dyDescent="0.3">
      <c r="A263" s="72" t="s">
        <v>66</v>
      </c>
      <c r="B263" s="72" t="s">
        <v>193</v>
      </c>
      <c r="C263" s="73">
        <v>406</v>
      </c>
      <c r="D263" s="72" t="s">
        <v>511</v>
      </c>
      <c r="E263" s="72" t="s">
        <v>66</v>
      </c>
      <c r="F263" s="72" t="s">
        <v>193</v>
      </c>
      <c r="G263" s="74" t="s">
        <v>466</v>
      </c>
      <c r="H263" s="78">
        <v>26298</v>
      </c>
      <c r="I263" s="77" t="s">
        <v>569</v>
      </c>
      <c r="J263" s="6">
        <v>4</v>
      </c>
      <c r="K263" s="6">
        <v>2</v>
      </c>
      <c r="L263" s="6">
        <v>5</v>
      </c>
      <c r="M263" s="6">
        <v>3</v>
      </c>
      <c r="N263" s="6">
        <v>7</v>
      </c>
      <c r="O263" s="6">
        <v>8</v>
      </c>
      <c r="P263" s="6">
        <v>3</v>
      </c>
      <c r="Q263" s="6">
        <v>0</v>
      </c>
      <c r="R263" s="6"/>
      <c r="S263" s="6"/>
      <c r="T263" s="6"/>
      <c r="U263" s="6"/>
      <c r="V263" s="47">
        <f t="shared" ref="V263:V326" si="93">SUM(J263:U263)</f>
        <v>32</v>
      </c>
      <c r="W263" s="48">
        <v>68.333333333333329</v>
      </c>
      <c r="X263" s="58">
        <f t="shared" si="89"/>
        <v>46.829268292682933</v>
      </c>
      <c r="Y263" s="6">
        <v>0</v>
      </c>
      <c r="Z263" s="6">
        <v>0</v>
      </c>
      <c r="AA263" s="6">
        <v>0</v>
      </c>
      <c r="AB263" s="6">
        <v>0</v>
      </c>
      <c r="AC263" s="6">
        <v>0</v>
      </c>
      <c r="AD263" s="6">
        <v>0</v>
      </c>
      <c r="AE263" s="6">
        <v>0</v>
      </c>
      <c r="AF263" s="6">
        <v>0</v>
      </c>
      <c r="AG263" s="6"/>
      <c r="AH263" s="6"/>
      <c r="AI263" s="6"/>
      <c r="AJ263" s="6"/>
      <c r="AK263" s="47">
        <f t="shared" ref="AK263:AK326" si="94">SUM(Y263:AJ263)</f>
        <v>0</v>
      </c>
      <c r="AL263" s="48">
        <v>0.66666666666666663</v>
      </c>
      <c r="AM263" s="58">
        <f t="shared" si="90"/>
        <v>0</v>
      </c>
      <c r="AN263" s="6">
        <v>0</v>
      </c>
      <c r="AO263" s="6">
        <v>0</v>
      </c>
      <c r="AP263" s="6">
        <v>0</v>
      </c>
      <c r="AQ263" s="6">
        <v>0</v>
      </c>
      <c r="AR263" s="6">
        <v>0</v>
      </c>
      <c r="AS263" s="6">
        <v>0</v>
      </c>
      <c r="AT263" s="6">
        <v>0</v>
      </c>
      <c r="AU263" s="6">
        <v>0</v>
      </c>
      <c r="AV263" s="6"/>
      <c r="AW263" s="6"/>
      <c r="AX263" s="6"/>
      <c r="AY263" s="6"/>
      <c r="AZ263" s="47">
        <f t="shared" ref="AZ263:AZ326" si="95">SUM(AN263:AY263)</f>
        <v>0</v>
      </c>
      <c r="BA263" s="48">
        <v>0.66666666666666663</v>
      </c>
      <c r="BB263" s="58">
        <f t="shared" si="91"/>
        <v>0</v>
      </c>
      <c r="BC263" s="14">
        <f t="shared" ref="BC263:BC326" si="96">+J263+Y263+AN263</f>
        <v>4</v>
      </c>
      <c r="BD263" s="14">
        <f t="shared" ref="BD263:BD326" si="97">+K263+Z263+AO263</f>
        <v>2</v>
      </c>
      <c r="BE263" s="14">
        <f t="shared" ref="BE263:BE326" si="98">+L263+AA263+AP263</f>
        <v>5</v>
      </c>
      <c r="BF263" s="14">
        <f t="shared" ref="BF263:BF326" si="99">+M263+AB263+AQ263</f>
        <v>3</v>
      </c>
      <c r="BG263" s="14">
        <f t="shared" ref="BG263:BG326" si="100">+N263+AC263+AR263</f>
        <v>7</v>
      </c>
      <c r="BH263" s="14">
        <f t="shared" ref="BH263:BH326" si="101">+O263+AD263+AS263</f>
        <v>8</v>
      </c>
      <c r="BI263" s="14">
        <f t="shared" ref="BI263:BI326" si="102">+P263+AE263+AT263</f>
        <v>3</v>
      </c>
      <c r="BJ263" s="14">
        <f t="shared" ref="BJ263:BJ326" si="103">+Q263+AF263+AU263</f>
        <v>0</v>
      </c>
      <c r="BK263" s="14">
        <f t="shared" ref="BK263:BK326" si="104">+R263+AG263+AV263</f>
        <v>0</v>
      </c>
      <c r="BL263" s="14">
        <f t="shared" ref="BL263:BL326" si="105">+S263+AH263+AW263</f>
        <v>0</v>
      </c>
      <c r="BM263" s="14">
        <f t="shared" ref="BM263:BM326" si="106">+T263+AI263+AX263</f>
        <v>0</v>
      </c>
      <c r="BN263" s="14">
        <f t="shared" ref="BN263:BN326" si="107">+U263+AJ263+AY263</f>
        <v>0</v>
      </c>
      <c r="BO263" s="15">
        <f t="shared" ref="BO263:BO326" si="108">+W263+AL263+BA263</f>
        <v>69.666666666666671</v>
      </c>
      <c r="BP263" s="15">
        <f t="shared" ref="BP263:BP326" si="109">V263+AK263+AZ263</f>
        <v>32</v>
      </c>
      <c r="BQ263" s="122">
        <f t="shared" si="92"/>
        <v>45.933014354066984</v>
      </c>
    </row>
    <row r="264" spans="1:69" x14ac:dyDescent="0.3">
      <c r="A264" s="72" t="s">
        <v>8</v>
      </c>
      <c r="B264" s="72" t="s">
        <v>8</v>
      </c>
      <c r="C264" s="73">
        <v>400</v>
      </c>
      <c r="D264" s="72" t="s">
        <v>473</v>
      </c>
      <c r="E264" s="72" t="s">
        <v>8</v>
      </c>
      <c r="F264" s="72" t="s">
        <v>8</v>
      </c>
      <c r="G264" s="74" t="s">
        <v>474</v>
      </c>
      <c r="H264" s="78">
        <v>150</v>
      </c>
      <c r="I264" s="77" t="s">
        <v>8</v>
      </c>
      <c r="J264" s="6">
        <v>58</v>
      </c>
      <c r="K264" s="6">
        <v>51</v>
      </c>
      <c r="L264" s="6">
        <v>55</v>
      </c>
      <c r="M264" s="6">
        <v>74</v>
      </c>
      <c r="N264" s="6">
        <v>137</v>
      </c>
      <c r="O264" s="6">
        <v>48</v>
      </c>
      <c r="P264" s="6">
        <v>59</v>
      </c>
      <c r="Q264" s="6">
        <v>23</v>
      </c>
      <c r="R264" s="6"/>
      <c r="S264" s="6"/>
      <c r="T264" s="6"/>
      <c r="U264" s="6"/>
      <c r="V264" s="47">
        <f t="shared" si="93"/>
        <v>505</v>
      </c>
      <c r="W264" s="48">
        <v>723</v>
      </c>
      <c r="X264" s="58">
        <f t="shared" si="89"/>
        <v>69.84785615491009</v>
      </c>
      <c r="Y264" s="6">
        <v>0</v>
      </c>
      <c r="Z264" s="6">
        <v>0</v>
      </c>
      <c r="AA264" s="6">
        <v>0</v>
      </c>
      <c r="AB264" s="6">
        <v>0</v>
      </c>
      <c r="AC264" s="6">
        <v>0</v>
      </c>
      <c r="AD264" s="6">
        <v>0</v>
      </c>
      <c r="AE264" s="6">
        <v>0</v>
      </c>
      <c r="AF264" s="6">
        <v>0</v>
      </c>
      <c r="AG264" s="6"/>
      <c r="AH264" s="6"/>
      <c r="AI264" s="6"/>
      <c r="AJ264" s="6"/>
      <c r="AK264" s="47">
        <f t="shared" si="94"/>
        <v>0</v>
      </c>
      <c r="AL264" s="48">
        <v>6.666666666666667</v>
      </c>
      <c r="AM264" s="58">
        <f t="shared" si="90"/>
        <v>0</v>
      </c>
      <c r="AN264" s="6">
        <v>0</v>
      </c>
      <c r="AO264" s="6">
        <v>0</v>
      </c>
      <c r="AP264" s="6">
        <v>0</v>
      </c>
      <c r="AQ264" s="6">
        <v>0</v>
      </c>
      <c r="AR264" s="6">
        <v>13</v>
      </c>
      <c r="AS264" s="6">
        <v>0</v>
      </c>
      <c r="AT264" s="6">
        <v>0</v>
      </c>
      <c r="AU264" s="6">
        <v>0</v>
      </c>
      <c r="AV264" s="6"/>
      <c r="AW264" s="6"/>
      <c r="AX264" s="6"/>
      <c r="AY264" s="6"/>
      <c r="AZ264" s="47">
        <f t="shared" si="95"/>
        <v>13</v>
      </c>
      <c r="BA264" s="48">
        <v>5.333333333333333</v>
      </c>
      <c r="BB264" s="58">
        <f t="shared" si="91"/>
        <v>243.75</v>
      </c>
      <c r="BC264" s="14">
        <f t="shared" si="96"/>
        <v>58</v>
      </c>
      <c r="BD264" s="14">
        <f t="shared" si="97"/>
        <v>51</v>
      </c>
      <c r="BE264" s="14">
        <f t="shared" si="98"/>
        <v>55</v>
      </c>
      <c r="BF264" s="14">
        <f t="shared" si="99"/>
        <v>74</v>
      </c>
      <c r="BG264" s="14">
        <f t="shared" si="100"/>
        <v>150</v>
      </c>
      <c r="BH264" s="14">
        <f t="shared" si="101"/>
        <v>48</v>
      </c>
      <c r="BI264" s="14">
        <f t="shared" si="102"/>
        <v>59</v>
      </c>
      <c r="BJ264" s="14">
        <f t="shared" si="103"/>
        <v>23</v>
      </c>
      <c r="BK264" s="14">
        <f t="shared" si="104"/>
        <v>0</v>
      </c>
      <c r="BL264" s="14">
        <f t="shared" si="105"/>
        <v>0</v>
      </c>
      <c r="BM264" s="14">
        <f t="shared" si="106"/>
        <v>0</v>
      </c>
      <c r="BN264" s="14">
        <f t="shared" si="107"/>
        <v>0</v>
      </c>
      <c r="BO264" s="15">
        <f t="shared" si="108"/>
        <v>735</v>
      </c>
      <c r="BP264" s="15">
        <f t="shared" si="109"/>
        <v>518</v>
      </c>
      <c r="BQ264" s="122">
        <f t="shared" si="92"/>
        <v>70.476190476190482</v>
      </c>
    </row>
    <row r="265" spans="1:69" x14ac:dyDescent="0.3">
      <c r="A265" s="72" t="s">
        <v>8</v>
      </c>
      <c r="B265" s="72" t="s">
        <v>8</v>
      </c>
      <c r="C265" s="73">
        <v>400</v>
      </c>
      <c r="D265" s="72" t="s">
        <v>473</v>
      </c>
      <c r="E265" s="72" t="s">
        <v>8</v>
      </c>
      <c r="F265" s="72" t="s">
        <v>8</v>
      </c>
      <c r="G265" s="74" t="s">
        <v>466</v>
      </c>
      <c r="H265" s="78">
        <v>151</v>
      </c>
      <c r="I265" s="77" t="s">
        <v>254</v>
      </c>
      <c r="J265" s="6">
        <v>0</v>
      </c>
      <c r="K265" s="6">
        <v>0</v>
      </c>
      <c r="L265" s="6">
        <v>0</v>
      </c>
      <c r="M265" s="6">
        <v>0</v>
      </c>
      <c r="N265" s="6">
        <v>0</v>
      </c>
      <c r="O265" s="6">
        <v>0</v>
      </c>
      <c r="P265" s="6">
        <v>0</v>
      </c>
      <c r="Q265" s="6">
        <v>0</v>
      </c>
      <c r="R265" s="6"/>
      <c r="S265" s="6"/>
      <c r="T265" s="6"/>
      <c r="U265" s="6"/>
      <c r="V265" s="47">
        <f t="shared" si="93"/>
        <v>0</v>
      </c>
      <c r="W265" s="48">
        <v>22</v>
      </c>
      <c r="X265" s="58">
        <f t="shared" si="89"/>
        <v>0</v>
      </c>
      <c r="Y265" s="6">
        <v>0</v>
      </c>
      <c r="Z265" s="6">
        <v>0</v>
      </c>
      <c r="AA265" s="6">
        <v>0</v>
      </c>
      <c r="AB265" s="6">
        <v>0</v>
      </c>
      <c r="AC265" s="6">
        <v>0</v>
      </c>
      <c r="AD265" s="6">
        <v>0</v>
      </c>
      <c r="AE265" s="6">
        <v>0</v>
      </c>
      <c r="AF265" s="6">
        <v>0</v>
      </c>
      <c r="AG265" s="6"/>
      <c r="AH265" s="6"/>
      <c r="AI265" s="6"/>
      <c r="AJ265" s="6"/>
      <c r="AK265" s="47">
        <f t="shared" si="94"/>
        <v>0</v>
      </c>
      <c r="AL265" s="48">
        <v>0</v>
      </c>
      <c r="AM265" s="58">
        <f t="shared" si="90"/>
        <v>0</v>
      </c>
      <c r="AN265" s="6">
        <v>0</v>
      </c>
      <c r="AO265" s="6">
        <v>0</v>
      </c>
      <c r="AP265" s="6">
        <v>0</v>
      </c>
      <c r="AQ265" s="6">
        <v>0</v>
      </c>
      <c r="AR265" s="6">
        <v>0</v>
      </c>
      <c r="AS265" s="6">
        <v>0</v>
      </c>
      <c r="AT265" s="6">
        <v>0</v>
      </c>
      <c r="AU265" s="6">
        <v>0</v>
      </c>
      <c r="AV265" s="6"/>
      <c r="AW265" s="6"/>
      <c r="AX265" s="6"/>
      <c r="AY265" s="6"/>
      <c r="AZ265" s="47">
        <f t="shared" si="95"/>
        <v>0</v>
      </c>
      <c r="BA265" s="48">
        <v>0</v>
      </c>
      <c r="BB265" s="58">
        <f t="shared" si="91"/>
        <v>0</v>
      </c>
      <c r="BC265" s="14">
        <f t="shared" si="96"/>
        <v>0</v>
      </c>
      <c r="BD265" s="14">
        <f t="shared" si="97"/>
        <v>0</v>
      </c>
      <c r="BE265" s="14">
        <f t="shared" si="98"/>
        <v>0</v>
      </c>
      <c r="BF265" s="14">
        <f t="shared" si="99"/>
        <v>0</v>
      </c>
      <c r="BG265" s="14">
        <f t="shared" si="100"/>
        <v>0</v>
      </c>
      <c r="BH265" s="14">
        <f t="shared" si="101"/>
        <v>0</v>
      </c>
      <c r="BI265" s="14">
        <f t="shared" si="102"/>
        <v>0</v>
      </c>
      <c r="BJ265" s="14">
        <f t="shared" si="103"/>
        <v>0</v>
      </c>
      <c r="BK265" s="14">
        <f t="shared" si="104"/>
        <v>0</v>
      </c>
      <c r="BL265" s="14">
        <f t="shared" si="105"/>
        <v>0</v>
      </c>
      <c r="BM265" s="14">
        <f t="shared" si="106"/>
        <v>0</v>
      </c>
      <c r="BN265" s="14">
        <f t="shared" si="107"/>
        <v>0</v>
      </c>
      <c r="BO265" s="15">
        <f t="shared" si="108"/>
        <v>22</v>
      </c>
      <c r="BP265" s="15">
        <f t="shared" si="109"/>
        <v>0</v>
      </c>
      <c r="BQ265" s="122">
        <f t="shared" si="92"/>
        <v>0</v>
      </c>
    </row>
    <row r="266" spans="1:69" x14ac:dyDescent="0.3">
      <c r="A266" s="72" t="s">
        <v>8</v>
      </c>
      <c r="B266" s="72" t="s">
        <v>8</v>
      </c>
      <c r="C266" s="73">
        <v>400</v>
      </c>
      <c r="D266" s="72" t="s">
        <v>473</v>
      </c>
      <c r="E266" s="72" t="s">
        <v>8</v>
      </c>
      <c r="F266" s="72" t="s">
        <v>8</v>
      </c>
      <c r="G266" s="74" t="s">
        <v>466</v>
      </c>
      <c r="H266" s="78">
        <v>152</v>
      </c>
      <c r="I266" s="77" t="s">
        <v>253</v>
      </c>
      <c r="J266" s="6">
        <v>1</v>
      </c>
      <c r="K266" s="6">
        <v>4</v>
      </c>
      <c r="L266" s="6">
        <v>4</v>
      </c>
      <c r="M266" s="6">
        <v>5</v>
      </c>
      <c r="N266" s="6">
        <v>13</v>
      </c>
      <c r="O266" s="6">
        <v>7</v>
      </c>
      <c r="P266" s="6">
        <v>9</v>
      </c>
      <c r="Q266" s="6">
        <v>0</v>
      </c>
      <c r="R266" s="6"/>
      <c r="S266" s="6"/>
      <c r="T266" s="6"/>
      <c r="U266" s="6"/>
      <c r="V266" s="47">
        <f t="shared" si="93"/>
        <v>43</v>
      </c>
      <c r="W266" s="48">
        <v>47.666666666666664</v>
      </c>
      <c r="X266" s="58">
        <f t="shared" si="89"/>
        <v>90.209790209790214</v>
      </c>
      <c r="Y266" s="6">
        <v>0</v>
      </c>
      <c r="Z266" s="6">
        <v>0</v>
      </c>
      <c r="AA266" s="6">
        <v>0</v>
      </c>
      <c r="AB266" s="6">
        <v>0</v>
      </c>
      <c r="AC266" s="6">
        <v>0</v>
      </c>
      <c r="AD266" s="6">
        <v>0</v>
      </c>
      <c r="AE266" s="6">
        <v>0</v>
      </c>
      <c r="AF266" s="6">
        <v>0</v>
      </c>
      <c r="AG266" s="6"/>
      <c r="AH266" s="6"/>
      <c r="AI266" s="6"/>
      <c r="AJ266" s="6"/>
      <c r="AK266" s="47">
        <f t="shared" si="94"/>
        <v>0</v>
      </c>
      <c r="AL266" s="48">
        <v>0</v>
      </c>
      <c r="AM266" s="58">
        <f t="shared" si="90"/>
        <v>0</v>
      </c>
      <c r="AN266" s="6">
        <v>0</v>
      </c>
      <c r="AO266" s="6">
        <v>0</v>
      </c>
      <c r="AP266" s="6">
        <v>0</v>
      </c>
      <c r="AQ266" s="6">
        <v>0</v>
      </c>
      <c r="AR266" s="6">
        <v>0</v>
      </c>
      <c r="AS266" s="6">
        <v>0</v>
      </c>
      <c r="AT266" s="6">
        <v>0</v>
      </c>
      <c r="AU266" s="6">
        <v>0</v>
      </c>
      <c r="AV266" s="6"/>
      <c r="AW266" s="6"/>
      <c r="AX266" s="6"/>
      <c r="AY266" s="6"/>
      <c r="AZ266" s="47">
        <f t="shared" si="95"/>
        <v>0</v>
      </c>
      <c r="BA266" s="48">
        <v>0.33333333333333331</v>
      </c>
      <c r="BB266" s="58">
        <f t="shared" si="91"/>
        <v>0</v>
      </c>
      <c r="BC266" s="14">
        <f t="shared" si="96"/>
        <v>1</v>
      </c>
      <c r="BD266" s="14">
        <f t="shared" si="97"/>
        <v>4</v>
      </c>
      <c r="BE266" s="14">
        <f t="shared" si="98"/>
        <v>4</v>
      </c>
      <c r="BF266" s="14">
        <f t="shared" si="99"/>
        <v>5</v>
      </c>
      <c r="BG266" s="14">
        <f t="shared" si="100"/>
        <v>13</v>
      </c>
      <c r="BH266" s="14">
        <f t="shared" si="101"/>
        <v>7</v>
      </c>
      <c r="BI266" s="14">
        <f t="shared" si="102"/>
        <v>9</v>
      </c>
      <c r="BJ266" s="14">
        <f t="shared" si="103"/>
        <v>0</v>
      </c>
      <c r="BK266" s="14">
        <f t="shared" si="104"/>
        <v>0</v>
      </c>
      <c r="BL266" s="14">
        <f t="shared" si="105"/>
        <v>0</v>
      </c>
      <c r="BM266" s="14">
        <f t="shared" si="106"/>
        <v>0</v>
      </c>
      <c r="BN266" s="14">
        <f t="shared" si="107"/>
        <v>0</v>
      </c>
      <c r="BO266" s="15">
        <f t="shared" si="108"/>
        <v>48</v>
      </c>
      <c r="BP266" s="15">
        <f t="shared" si="109"/>
        <v>43</v>
      </c>
      <c r="BQ266" s="122">
        <f t="shared" si="92"/>
        <v>89.583333333333343</v>
      </c>
    </row>
    <row r="267" spans="1:69" x14ac:dyDescent="0.3">
      <c r="A267" s="72" t="s">
        <v>8</v>
      </c>
      <c r="B267" s="72" t="s">
        <v>8</v>
      </c>
      <c r="C267" s="73">
        <v>400</v>
      </c>
      <c r="D267" s="72" t="s">
        <v>473</v>
      </c>
      <c r="E267" s="72" t="s">
        <v>8</v>
      </c>
      <c r="F267" s="72" t="s">
        <v>8</v>
      </c>
      <c r="G267" s="74" t="s">
        <v>466</v>
      </c>
      <c r="H267" s="78">
        <v>293</v>
      </c>
      <c r="I267" s="77" t="s">
        <v>255</v>
      </c>
      <c r="J267" s="6">
        <v>3</v>
      </c>
      <c r="K267" s="6">
        <v>1</v>
      </c>
      <c r="L267" s="6">
        <v>2</v>
      </c>
      <c r="M267" s="6">
        <v>0</v>
      </c>
      <c r="N267" s="6">
        <v>0</v>
      </c>
      <c r="O267" s="6">
        <v>3</v>
      </c>
      <c r="P267" s="6">
        <v>3</v>
      </c>
      <c r="Q267" s="6">
        <v>0</v>
      </c>
      <c r="R267" s="6"/>
      <c r="S267" s="6"/>
      <c r="T267" s="6"/>
      <c r="U267" s="6"/>
      <c r="V267" s="47">
        <f t="shared" si="93"/>
        <v>12</v>
      </c>
      <c r="W267" s="48">
        <v>12.666666666666666</v>
      </c>
      <c r="X267" s="58">
        <f t="shared" si="89"/>
        <v>94.736842105263165</v>
      </c>
      <c r="Y267" s="6">
        <v>0</v>
      </c>
      <c r="Z267" s="6">
        <v>0</v>
      </c>
      <c r="AA267" s="6">
        <v>0</v>
      </c>
      <c r="AB267" s="6">
        <v>0</v>
      </c>
      <c r="AC267" s="6">
        <v>0</v>
      </c>
      <c r="AD267" s="6">
        <v>0</v>
      </c>
      <c r="AE267" s="6">
        <v>0</v>
      </c>
      <c r="AF267" s="6">
        <v>0</v>
      </c>
      <c r="AG267" s="6"/>
      <c r="AH267" s="6"/>
      <c r="AI267" s="6"/>
      <c r="AJ267" s="6"/>
      <c r="AK267" s="47">
        <f t="shared" si="94"/>
        <v>0</v>
      </c>
      <c r="AL267" s="48">
        <v>0</v>
      </c>
      <c r="AM267" s="58">
        <f t="shared" si="90"/>
        <v>0</v>
      </c>
      <c r="AN267" s="6">
        <v>0</v>
      </c>
      <c r="AO267" s="6">
        <v>0</v>
      </c>
      <c r="AP267" s="6">
        <v>0</v>
      </c>
      <c r="AQ267" s="6">
        <v>0</v>
      </c>
      <c r="AR267" s="6">
        <v>0</v>
      </c>
      <c r="AS267" s="6">
        <v>0</v>
      </c>
      <c r="AT267" s="6">
        <v>0</v>
      </c>
      <c r="AU267" s="6">
        <v>0</v>
      </c>
      <c r="AV267" s="6"/>
      <c r="AW267" s="6"/>
      <c r="AX267" s="6"/>
      <c r="AY267" s="6"/>
      <c r="AZ267" s="47">
        <f t="shared" si="95"/>
        <v>0</v>
      </c>
      <c r="BA267" s="48">
        <v>0</v>
      </c>
      <c r="BB267" s="58">
        <f t="shared" si="91"/>
        <v>0</v>
      </c>
      <c r="BC267" s="14">
        <f t="shared" si="96"/>
        <v>3</v>
      </c>
      <c r="BD267" s="14">
        <f t="shared" si="97"/>
        <v>1</v>
      </c>
      <c r="BE267" s="14">
        <f t="shared" si="98"/>
        <v>2</v>
      </c>
      <c r="BF267" s="14">
        <f t="shared" si="99"/>
        <v>0</v>
      </c>
      <c r="BG267" s="14">
        <f t="shared" si="100"/>
        <v>0</v>
      </c>
      <c r="BH267" s="14">
        <f t="shared" si="101"/>
        <v>3</v>
      </c>
      <c r="BI267" s="14">
        <f t="shared" si="102"/>
        <v>3</v>
      </c>
      <c r="BJ267" s="14">
        <f t="shared" si="103"/>
        <v>0</v>
      </c>
      <c r="BK267" s="14">
        <f t="shared" si="104"/>
        <v>0</v>
      </c>
      <c r="BL267" s="14">
        <f t="shared" si="105"/>
        <v>0</v>
      </c>
      <c r="BM267" s="14">
        <f t="shared" si="106"/>
        <v>0</v>
      </c>
      <c r="BN267" s="14">
        <f t="shared" si="107"/>
        <v>0</v>
      </c>
      <c r="BO267" s="15">
        <f t="shared" si="108"/>
        <v>12.666666666666666</v>
      </c>
      <c r="BP267" s="15">
        <f t="shared" si="109"/>
        <v>12</v>
      </c>
      <c r="BQ267" s="122">
        <f t="shared" si="92"/>
        <v>94.736842105263165</v>
      </c>
    </row>
    <row r="268" spans="1:69" x14ac:dyDescent="0.3">
      <c r="A268" s="72" t="s">
        <v>8</v>
      </c>
      <c r="B268" s="72" t="s">
        <v>479</v>
      </c>
      <c r="C268" s="73">
        <v>400</v>
      </c>
      <c r="D268" s="72" t="s">
        <v>473</v>
      </c>
      <c r="E268" s="72" t="s">
        <v>8</v>
      </c>
      <c r="F268" s="72" t="s">
        <v>8</v>
      </c>
      <c r="G268" s="74" t="s">
        <v>467</v>
      </c>
      <c r="H268" s="78">
        <v>136</v>
      </c>
      <c r="I268" s="77" t="s">
        <v>117</v>
      </c>
      <c r="J268" s="6">
        <v>2</v>
      </c>
      <c r="K268" s="6">
        <v>6</v>
      </c>
      <c r="L268" s="6">
        <v>9</v>
      </c>
      <c r="M268" s="6">
        <v>14</v>
      </c>
      <c r="N268" s="6">
        <v>5</v>
      </c>
      <c r="O268" s="6">
        <v>15</v>
      </c>
      <c r="P268" s="6">
        <v>6</v>
      </c>
      <c r="Q268" s="6">
        <v>4</v>
      </c>
      <c r="R268" s="6"/>
      <c r="S268" s="6"/>
      <c r="T268" s="6"/>
      <c r="U268" s="6"/>
      <c r="V268" s="47">
        <f t="shared" si="93"/>
        <v>61</v>
      </c>
      <c r="W268" s="48">
        <v>80.333333333333329</v>
      </c>
      <c r="X268" s="58">
        <f t="shared" si="89"/>
        <v>75.933609958506239</v>
      </c>
      <c r="Y268" s="6">
        <v>0</v>
      </c>
      <c r="Z268" s="6">
        <v>0</v>
      </c>
      <c r="AA268" s="6">
        <v>0</v>
      </c>
      <c r="AB268" s="6">
        <v>0</v>
      </c>
      <c r="AC268" s="6">
        <v>0</v>
      </c>
      <c r="AD268" s="6">
        <v>0</v>
      </c>
      <c r="AE268" s="6">
        <v>0</v>
      </c>
      <c r="AF268" s="6">
        <v>0</v>
      </c>
      <c r="AG268" s="6"/>
      <c r="AH268" s="6"/>
      <c r="AI268" s="6"/>
      <c r="AJ268" s="6"/>
      <c r="AK268" s="47">
        <f t="shared" si="94"/>
        <v>0</v>
      </c>
      <c r="AL268" s="48">
        <v>0.66666666666666663</v>
      </c>
      <c r="AM268" s="58">
        <f t="shared" si="90"/>
        <v>0</v>
      </c>
      <c r="AN268" s="6">
        <v>0</v>
      </c>
      <c r="AO268" s="6">
        <v>0</v>
      </c>
      <c r="AP268" s="6">
        <v>0</v>
      </c>
      <c r="AQ268" s="6">
        <v>0</v>
      </c>
      <c r="AR268" s="6">
        <v>0</v>
      </c>
      <c r="AS268" s="6">
        <v>0</v>
      </c>
      <c r="AT268" s="6">
        <v>0</v>
      </c>
      <c r="AU268" s="6">
        <v>0</v>
      </c>
      <c r="AV268" s="6"/>
      <c r="AW268" s="6"/>
      <c r="AX268" s="6"/>
      <c r="AY268" s="6"/>
      <c r="AZ268" s="47">
        <f t="shared" si="95"/>
        <v>0</v>
      </c>
      <c r="BA268" s="48">
        <v>1.6666666666666667</v>
      </c>
      <c r="BB268" s="58">
        <f t="shared" si="91"/>
        <v>0</v>
      </c>
      <c r="BC268" s="14">
        <f t="shared" si="96"/>
        <v>2</v>
      </c>
      <c r="BD268" s="14">
        <f t="shared" si="97"/>
        <v>6</v>
      </c>
      <c r="BE268" s="14">
        <f t="shared" si="98"/>
        <v>9</v>
      </c>
      <c r="BF268" s="14">
        <f t="shared" si="99"/>
        <v>14</v>
      </c>
      <c r="BG268" s="14">
        <f t="shared" si="100"/>
        <v>5</v>
      </c>
      <c r="BH268" s="14">
        <f t="shared" si="101"/>
        <v>15</v>
      </c>
      <c r="BI268" s="14">
        <f t="shared" si="102"/>
        <v>6</v>
      </c>
      <c r="BJ268" s="14">
        <f t="shared" si="103"/>
        <v>4</v>
      </c>
      <c r="BK268" s="14">
        <f t="shared" si="104"/>
        <v>0</v>
      </c>
      <c r="BL268" s="14">
        <f t="shared" si="105"/>
        <v>0</v>
      </c>
      <c r="BM268" s="14">
        <f t="shared" si="106"/>
        <v>0</v>
      </c>
      <c r="BN268" s="14">
        <f t="shared" si="107"/>
        <v>0</v>
      </c>
      <c r="BO268" s="15">
        <f t="shared" si="108"/>
        <v>82.666666666666671</v>
      </c>
      <c r="BP268" s="15">
        <f t="shared" si="109"/>
        <v>61</v>
      </c>
      <c r="BQ268" s="122">
        <f t="shared" si="92"/>
        <v>73.790322580645167</v>
      </c>
    </row>
    <row r="269" spans="1:69" x14ac:dyDescent="0.3">
      <c r="A269" s="72" t="s">
        <v>8</v>
      </c>
      <c r="B269" s="72" t="s">
        <v>480</v>
      </c>
      <c r="C269" s="73">
        <v>400</v>
      </c>
      <c r="D269" s="72" t="s">
        <v>473</v>
      </c>
      <c r="E269" s="72" t="s">
        <v>8</v>
      </c>
      <c r="F269" s="72" t="s">
        <v>8</v>
      </c>
      <c r="G269" s="74" t="s">
        <v>466</v>
      </c>
      <c r="H269" s="78">
        <v>153</v>
      </c>
      <c r="I269" s="77" t="s">
        <v>291</v>
      </c>
      <c r="J269" s="6">
        <v>1</v>
      </c>
      <c r="K269" s="6">
        <v>0</v>
      </c>
      <c r="L269" s="6">
        <v>2</v>
      </c>
      <c r="M269" s="6">
        <v>0</v>
      </c>
      <c r="N269" s="6">
        <v>2</v>
      </c>
      <c r="O269" s="6">
        <v>2</v>
      </c>
      <c r="P269" s="6">
        <v>2</v>
      </c>
      <c r="Q269" s="6">
        <v>0</v>
      </c>
      <c r="R269" s="6"/>
      <c r="S269" s="6"/>
      <c r="T269" s="6"/>
      <c r="U269" s="6"/>
      <c r="V269" s="47">
        <f t="shared" si="93"/>
        <v>9</v>
      </c>
      <c r="W269" s="48">
        <v>11.666666666666666</v>
      </c>
      <c r="X269" s="58">
        <f t="shared" si="89"/>
        <v>77.142857142857153</v>
      </c>
      <c r="Y269" s="6">
        <v>0</v>
      </c>
      <c r="Z269" s="6">
        <v>0</v>
      </c>
      <c r="AA269" s="6">
        <v>0</v>
      </c>
      <c r="AB269" s="6">
        <v>0</v>
      </c>
      <c r="AC269" s="6">
        <v>0</v>
      </c>
      <c r="AD269" s="6">
        <v>0</v>
      </c>
      <c r="AE269" s="6">
        <v>0</v>
      </c>
      <c r="AF269" s="6">
        <v>0</v>
      </c>
      <c r="AG269" s="6"/>
      <c r="AH269" s="6"/>
      <c r="AI269" s="6"/>
      <c r="AJ269" s="6"/>
      <c r="AK269" s="47">
        <f t="shared" si="94"/>
        <v>0</v>
      </c>
      <c r="AL269" s="48">
        <v>0</v>
      </c>
      <c r="AM269" s="58">
        <f t="shared" si="90"/>
        <v>0</v>
      </c>
      <c r="AN269" s="6">
        <v>0</v>
      </c>
      <c r="AO269" s="6">
        <v>0</v>
      </c>
      <c r="AP269" s="6">
        <v>0</v>
      </c>
      <c r="AQ269" s="6">
        <v>0</v>
      </c>
      <c r="AR269" s="6">
        <v>0</v>
      </c>
      <c r="AS269" s="6">
        <v>0</v>
      </c>
      <c r="AT269" s="6">
        <v>0</v>
      </c>
      <c r="AU269" s="6">
        <v>0</v>
      </c>
      <c r="AV269" s="6"/>
      <c r="AW269" s="6"/>
      <c r="AX269" s="6"/>
      <c r="AY269" s="6"/>
      <c r="AZ269" s="47">
        <f t="shared" si="95"/>
        <v>0</v>
      </c>
      <c r="BA269" s="48">
        <v>0</v>
      </c>
      <c r="BB269" s="58">
        <f t="shared" si="91"/>
        <v>0</v>
      </c>
      <c r="BC269" s="14">
        <f t="shared" si="96"/>
        <v>1</v>
      </c>
      <c r="BD269" s="14">
        <f t="shared" si="97"/>
        <v>0</v>
      </c>
      <c r="BE269" s="14">
        <f t="shared" si="98"/>
        <v>2</v>
      </c>
      <c r="BF269" s="14">
        <f t="shared" si="99"/>
        <v>0</v>
      </c>
      <c r="BG269" s="14">
        <f t="shared" si="100"/>
        <v>2</v>
      </c>
      <c r="BH269" s="14">
        <f t="shared" si="101"/>
        <v>2</v>
      </c>
      <c r="BI269" s="14">
        <f t="shared" si="102"/>
        <v>2</v>
      </c>
      <c r="BJ269" s="14">
        <f t="shared" si="103"/>
        <v>0</v>
      </c>
      <c r="BK269" s="14">
        <f t="shared" si="104"/>
        <v>0</v>
      </c>
      <c r="BL269" s="14">
        <f t="shared" si="105"/>
        <v>0</v>
      </c>
      <c r="BM269" s="14">
        <f t="shared" si="106"/>
        <v>0</v>
      </c>
      <c r="BN269" s="14">
        <f t="shared" si="107"/>
        <v>0</v>
      </c>
      <c r="BO269" s="15">
        <f t="shared" si="108"/>
        <v>11.666666666666666</v>
      </c>
      <c r="BP269" s="15">
        <f t="shared" si="109"/>
        <v>9</v>
      </c>
      <c r="BQ269" s="122">
        <f t="shared" si="92"/>
        <v>77.142857142857153</v>
      </c>
    </row>
    <row r="270" spans="1:69" x14ac:dyDescent="0.3">
      <c r="A270" s="72" t="s">
        <v>8</v>
      </c>
      <c r="B270" s="72" t="s">
        <v>480</v>
      </c>
      <c r="C270" s="73">
        <v>400</v>
      </c>
      <c r="D270" s="72" t="s">
        <v>473</v>
      </c>
      <c r="E270" s="72" t="s">
        <v>8</v>
      </c>
      <c r="F270" s="72" t="s">
        <v>8</v>
      </c>
      <c r="G270" s="74" t="s">
        <v>466</v>
      </c>
      <c r="H270" s="78">
        <v>154</v>
      </c>
      <c r="I270" s="77" t="s">
        <v>290</v>
      </c>
      <c r="J270" s="6">
        <v>5</v>
      </c>
      <c r="K270" s="6">
        <v>1</v>
      </c>
      <c r="L270" s="6">
        <v>6</v>
      </c>
      <c r="M270" s="6">
        <v>9</v>
      </c>
      <c r="N270" s="6">
        <v>3</v>
      </c>
      <c r="O270" s="6">
        <v>2</v>
      </c>
      <c r="P270" s="6">
        <v>1</v>
      </c>
      <c r="Q270" s="6">
        <v>5</v>
      </c>
      <c r="R270" s="6"/>
      <c r="S270" s="6"/>
      <c r="T270" s="6"/>
      <c r="U270" s="6"/>
      <c r="V270" s="47">
        <f t="shared" si="93"/>
        <v>32</v>
      </c>
      <c r="W270" s="48">
        <v>52.666666666666664</v>
      </c>
      <c r="X270" s="58">
        <f t="shared" si="89"/>
        <v>60.75949367088608</v>
      </c>
      <c r="Y270" s="6">
        <v>0</v>
      </c>
      <c r="Z270" s="6">
        <v>0</v>
      </c>
      <c r="AA270" s="6">
        <v>0</v>
      </c>
      <c r="AB270" s="6">
        <v>0</v>
      </c>
      <c r="AC270" s="6">
        <v>0</v>
      </c>
      <c r="AD270" s="6">
        <v>0</v>
      </c>
      <c r="AE270" s="6">
        <v>0</v>
      </c>
      <c r="AF270" s="6">
        <v>0</v>
      </c>
      <c r="AG270" s="6"/>
      <c r="AH270" s="6"/>
      <c r="AI270" s="6"/>
      <c r="AJ270" s="6"/>
      <c r="AK270" s="47">
        <f t="shared" si="94"/>
        <v>0</v>
      </c>
      <c r="AL270" s="48">
        <v>0</v>
      </c>
      <c r="AM270" s="58">
        <f t="shared" si="90"/>
        <v>0</v>
      </c>
      <c r="AN270" s="6">
        <v>0</v>
      </c>
      <c r="AO270" s="6">
        <v>0</v>
      </c>
      <c r="AP270" s="6">
        <v>0</v>
      </c>
      <c r="AQ270" s="6">
        <v>0</v>
      </c>
      <c r="AR270" s="6">
        <v>0</v>
      </c>
      <c r="AS270" s="6">
        <v>0</v>
      </c>
      <c r="AT270" s="6">
        <v>0</v>
      </c>
      <c r="AU270" s="6">
        <v>0</v>
      </c>
      <c r="AV270" s="6"/>
      <c r="AW270" s="6"/>
      <c r="AX270" s="6"/>
      <c r="AY270" s="6"/>
      <c r="AZ270" s="47">
        <f t="shared" si="95"/>
        <v>0</v>
      </c>
      <c r="BA270" s="48">
        <v>0</v>
      </c>
      <c r="BB270" s="58">
        <f t="shared" si="91"/>
        <v>0</v>
      </c>
      <c r="BC270" s="14">
        <f t="shared" si="96"/>
        <v>5</v>
      </c>
      <c r="BD270" s="14">
        <f t="shared" si="97"/>
        <v>1</v>
      </c>
      <c r="BE270" s="14">
        <f t="shared" si="98"/>
        <v>6</v>
      </c>
      <c r="BF270" s="14">
        <f t="shared" si="99"/>
        <v>9</v>
      </c>
      <c r="BG270" s="14">
        <f t="shared" si="100"/>
        <v>3</v>
      </c>
      <c r="BH270" s="14">
        <f t="shared" si="101"/>
        <v>2</v>
      </c>
      <c r="BI270" s="14">
        <f t="shared" si="102"/>
        <v>1</v>
      </c>
      <c r="BJ270" s="14">
        <f t="shared" si="103"/>
        <v>5</v>
      </c>
      <c r="BK270" s="14">
        <f t="shared" si="104"/>
        <v>0</v>
      </c>
      <c r="BL270" s="14">
        <f t="shared" si="105"/>
        <v>0</v>
      </c>
      <c r="BM270" s="14">
        <f t="shared" si="106"/>
        <v>0</v>
      </c>
      <c r="BN270" s="14">
        <f t="shared" si="107"/>
        <v>0</v>
      </c>
      <c r="BO270" s="15">
        <f t="shared" si="108"/>
        <v>52.666666666666664</v>
      </c>
      <c r="BP270" s="15">
        <f t="shared" si="109"/>
        <v>32</v>
      </c>
      <c r="BQ270" s="122">
        <f t="shared" si="92"/>
        <v>60.75949367088608</v>
      </c>
    </row>
    <row r="271" spans="1:69" x14ac:dyDescent="0.3">
      <c r="A271" s="72" t="s">
        <v>8</v>
      </c>
      <c r="B271" s="72" t="s">
        <v>480</v>
      </c>
      <c r="C271" s="73">
        <v>400</v>
      </c>
      <c r="D271" s="72" t="s">
        <v>473</v>
      </c>
      <c r="E271" s="72" t="s">
        <v>8</v>
      </c>
      <c r="F271" s="72" t="s">
        <v>8</v>
      </c>
      <c r="G271" s="74" t="s">
        <v>525</v>
      </c>
      <c r="H271" s="78">
        <v>155</v>
      </c>
      <c r="I271" s="77" t="s">
        <v>292</v>
      </c>
      <c r="J271" s="6">
        <v>3</v>
      </c>
      <c r="K271" s="6">
        <v>1</v>
      </c>
      <c r="L271" s="6">
        <v>5</v>
      </c>
      <c r="M271" s="6">
        <v>3</v>
      </c>
      <c r="N271" s="6">
        <v>2</v>
      </c>
      <c r="O271" s="6">
        <v>2</v>
      </c>
      <c r="P271" s="6">
        <v>2</v>
      </c>
      <c r="Q271" s="6">
        <v>6</v>
      </c>
      <c r="R271" s="6"/>
      <c r="S271" s="6"/>
      <c r="T271" s="6"/>
      <c r="U271" s="6"/>
      <c r="V271" s="47">
        <f t="shared" si="93"/>
        <v>24</v>
      </c>
      <c r="W271" s="48">
        <v>31.333333333333332</v>
      </c>
      <c r="X271" s="58">
        <f t="shared" si="89"/>
        <v>76.59574468085107</v>
      </c>
      <c r="Y271" s="6">
        <v>0</v>
      </c>
      <c r="Z271" s="6">
        <v>0</v>
      </c>
      <c r="AA271" s="6">
        <v>0</v>
      </c>
      <c r="AB271" s="6">
        <v>0</v>
      </c>
      <c r="AC271" s="6">
        <v>0</v>
      </c>
      <c r="AD271" s="6">
        <v>0</v>
      </c>
      <c r="AE271" s="6">
        <v>0</v>
      </c>
      <c r="AF271" s="6">
        <v>0</v>
      </c>
      <c r="AG271" s="6"/>
      <c r="AH271" s="6"/>
      <c r="AI271" s="6"/>
      <c r="AJ271" s="6"/>
      <c r="AK271" s="47">
        <f t="shared" si="94"/>
        <v>0</v>
      </c>
      <c r="AL271" s="48">
        <v>0</v>
      </c>
      <c r="AM271" s="58">
        <f t="shared" si="90"/>
        <v>0</v>
      </c>
      <c r="AN271" s="6">
        <v>0</v>
      </c>
      <c r="AO271" s="6">
        <v>0</v>
      </c>
      <c r="AP271" s="6">
        <v>0</v>
      </c>
      <c r="AQ271" s="6">
        <v>0</v>
      </c>
      <c r="AR271" s="6">
        <v>0</v>
      </c>
      <c r="AS271" s="6">
        <v>0</v>
      </c>
      <c r="AT271" s="6">
        <v>0</v>
      </c>
      <c r="AU271" s="6">
        <v>0</v>
      </c>
      <c r="AV271" s="6"/>
      <c r="AW271" s="6"/>
      <c r="AX271" s="6"/>
      <c r="AY271" s="6"/>
      <c r="AZ271" s="47">
        <f t="shared" si="95"/>
        <v>0</v>
      </c>
      <c r="BA271" s="48">
        <v>0</v>
      </c>
      <c r="BB271" s="58">
        <f t="shared" si="91"/>
        <v>0</v>
      </c>
      <c r="BC271" s="14">
        <f t="shared" si="96"/>
        <v>3</v>
      </c>
      <c r="BD271" s="14">
        <f t="shared" si="97"/>
        <v>1</v>
      </c>
      <c r="BE271" s="14">
        <f t="shared" si="98"/>
        <v>5</v>
      </c>
      <c r="BF271" s="14">
        <f t="shared" si="99"/>
        <v>3</v>
      </c>
      <c r="BG271" s="14">
        <f t="shared" si="100"/>
        <v>2</v>
      </c>
      <c r="BH271" s="14">
        <f t="shared" si="101"/>
        <v>2</v>
      </c>
      <c r="BI271" s="14">
        <f t="shared" si="102"/>
        <v>2</v>
      </c>
      <c r="BJ271" s="14">
        <f t="shared" si="103"/>
        <v>6</v>
      </c>
      <c r="BK271" s="14">
        <f t="shared" si="104"/>
        <v>0</v>
      </c>
      <c r="BL271" s="14">
        <f t="shared" si="105"/>
        <v>0</v>
      </c>
      <c r="BM271" s="14">
        <f t="shared" si="106"/>
        <v>0</v>
      </c>
      <c r="BN271" s="14">
        <f t="shared" si="107"/>
        <v>0</v>
      </c>
      <c r="BO271" s="15">
        <f t="shared" si="108"/>
        <v>31.333333333333332</v>
      </c>
      <c r="BP271" s="15">
        <f t="shared" si="109"/>
        <v>24</v>
      </c>
      <c r="BQ271" s="122">
        <f t="shared" si="92"/>
        <v>76.59574468085107</v>
      </c>
    </row>
    <row r="272" spans="1:69" x14ac:dyDescent="0.3">
      <c r="A272" s="72" t="s">
        <v>8</v>
      </c>
      <c r="B272" s="72" t="s">
        <v>480</v>
      </c>
      <c r="C272" s="73">
        <v>400</v>
      </c>
      <c r="D272" s="72" t="s">
        <v>473</v>
      </c>
      <c r="E272" s="72" t="s">
        <v>8</v>
      </c>
      <c r="F272" s="72" t="s">
        <v>8</v>
      </c>
      <c r="G272" s="74" t="s">
        <v>466</v>
      </c>
      <c r="H272" s="78">
        <v>156</v>
      </c>
      <c r="I272" s="77" t="s">
        <v>293</v>
      </c>
      <c r="J272" s="6">
        <v>1</v>
      </c>
      <c r="K272" s="6">
        <v>0</v>
      </c>
      <c r="L272" s="6">
        <v>2</v>
      </c>
      <c r="M272" s="6">
        <v>2</v>
      </c>
      <c r="N272" s="6">
        <v>2</v>
      </c>
      <c r="O272" s="6">
        <v>2</v>
      </c>
      <c r="P272" s="6">
        <v>2</v>
      </c>
      <c r="Q272" s="6">
        <v>1</v>
      </c>
      <c r="R272" s="6"/>
      <c r="S272" s="6"/>
      <c r="T272" s="6"/>
      <c r="U272" s="6"/>
      <c r="V272" s="47">
        <f t="shared" si="93"/>
        <v>12</v>
      </c>
      <c r="W272" s="48">
        <v>26</v>
      </c>
      <c r="X272" s="58">
        <f t="shared" si="89"/>
        <v>46.153846153846153</v>
      </c>
      <c r="Y272" s="6">
        <v>0</v>
      </c>
      <c r="Z272" s="6">
        <v>0</v>
      </c>
      <c r="AA272" s="6">
        <v>0</v>
      </c>
      <c r="AB272" s="6">
        <v>0</v>
      </c>
      <c r="AC272" s="6">
        <v>0</v>
      </c>
      <c r="AD272" s="6">
        <v>0</v>
      </c>
      <c r="AE272" s="6">
        <v>0</v>
      </c>
      <c r="AF272" s="6">
        <v>0</v>
      </c>
      <c r="AG272" s="6"/>
      <c r="AH272" s="6"/>
      <c r="AI272" s="6"/>
      <c r="AJ272" s="6"/>
      <c r="AK272" s="47">
        <f t="shared" si="94"/>
        <v>0</v>
      </c>
      <c r="AL272" s="48">
        <v>0</v>
      </c>
      <c r="AM272" s="58">
        <f t="shared" si="90"/>
        <v>0</v>
      </c>
      <c r="AN272" s="6">
        <v>0</v>
      </c>
      <c r="AO272" s="6">
        <v>0</v>
      </c>
      <c r="AP272" s="6">
        <v>0</v>
      </c>
      <c r="AQ272" s="6">
        <v>0</v>
      </c>
      <c r="AR272" s="6">
        <v>0</v>
      </c>
      <c r="AS272" s="6">
        <v>0</v>
      </c>
      <c r="AT272" s="6">
        <v>0</v>
      </c>
      <c r="AU272" s="6">
        <v>0</v>
      </c>
      <c r="AV272" s="6"/>
      <c r="AW272" s="6"/>
      <c r="AX272" s="6"/>
      <c r="AY272" s="6"/>
      <c r="AZ272" s="47">
        <f t="shared" si="95"/>
        <v>0</v>
      </c>
      <c r="BA272" s="48">
        <v>0</v>
      </c>
      <c r="BB272" s="58">
        <f t="shared" si="91"/>
        <v>0</v>
      </c>
      <c r="BC272" s="14">
        <f t="shared" si="96"/>
        <v>1</v>
      </c>
      <c r="BD272" s="14">
        <f t="shared" si="97"/>
        <v>0</v>
      </c>
      <c r="BE272" s="14">
        <f t="shared" si="98"/>
        <v>2</v>
      </c>
      <c r="BF272" s="14">
        <f t="shared" si="99"/>
        <v>2</v>
      </c>
      <c r="BG272" s="14">
        <f t="shared" si="100"/>
        <v>2</v>
      </c>
      <c r="BH272" s="14">
        <f t="shared" si="101"/>
        <v>2</v>
      </c>
      <c r="BI272" s="14">
        <f t="shared" si="102"/>
        <v>2</v>
      </c>
      <c r="BJ272" s="14">
        <f t="shared" si="103"/>
        <v>1</v>
      </c>
      <c r="BK272" s="14">
        <f t="shared" si="104"/>
        <v>0</v>
      </c>
      <c r="BL272" s="14">
        <f t="shared" si="105"/>
        <v>0</v>
      </c>
      <c r="BM272" s="14">
        <f t="shared" si="106"/>
        <v>0</v>
      </c>
      <c r="BN272" s="14">
        <f t="shared" si="107"/>
        <v>0</v>
      </c>
      <c r="BO272" s="15">
        <f t="shared" si="108"/>
        <v>26</v>
      </c>
      <c r="BP272" s="15">
        <f t="shared" si="109"/>
        <v>12</v>
      </c>
      <c r="BQ272" s="122">
        <f t="shared" si="92"/>
        <v>46.153846153846153</v>
      </c>
    </row>
    <row r="273" spans="1:69" x14ac:dyDescent="0.3">
      <c r="A273" s="72" t="s">
        <v>8</v>
      </c>
      <c r="B273" s="72" t="s">
        <v>145</v>
      </c>
      <c r="C273" s="73">
        <v>400</v>
      </c>
      <c r="D273" s="72" t="s">
        <v>473</v>
      </c>
      <c r="E273" s="72" t="s">
        <v>8</v>
      </c>
      <c r="F273" s="72" t="s">
        <v>8</v>
      </c>
      <c r="G273" s="74" t="s">
        <v>467</v>
      </c>
      <c r="H273" s="78">
        <v>137</v>
      </c>
      <c r="I273" s="77" t="s">
        <v>144</v>
      </c>
      <c r="J273" s="6">
        <v>6</v>
      </c>
      <c r="K273" s="6">
        <v>3</v>
      </c>
      <c r="L273" s="6">
        <v>1</v>
      </c>
      <c r="M273" s="6">
        <v>23</v>
      </c>
      <c r="N273" s="6">
        <v>5</v>
      </c>
      <c r="O273" s="6">
        <v>15</v>
      </c>
      <c r="P273" s="6">
        <v>5</v>
      </c>
      <c r="Q273" s="6">
        <v>6</v>
      </c>
      <c r="R273" s="6"/>
      <c r="S273" s="6"/>
      <c r="T273" s="6"/>
      <c r="U273" s="6"/>
      <c r="V273" s="47">
        <f t="shared" si="93"/>
        <v>64</v>
      </c>
      <c r="W273" s="48">
        <v>67</v>
      </c>
      <c r="X273" s="58">
        <f t="shared" si="89"/>
        <v>95.522388059701484</v>
      </c>
      <c r="Y273" s="6">
        <v>0</v>
      </c>
      <c r="Z273" s="6">
        <v>0</v>
      </c>
      <c r="AA273" s="6">
        <v>0</v>
      </c>
      <c r="AB273" s="6">
        <v>0</v>
      </c>
      <c r="AC273" s="6">
        <v>0</v>
      </c>
      <c r="AD273" s="6">
        <v>0</v>
      </c>
      <c r="AE273" s="6">
        <v>0</v>
      </c>
      <c r="AF273" s="6">
        <v>0</v>
      </c>
      <c r="AG273" s="6"/>
      <c r="AH273" s="6"/>
      <c r="AI273" s="6"/>
      <c r="AJ273" s="6"/>
      <c r="AK273" s="47">
        <f t="shared" si="94"/>
        <v>0</v>
      </c>
      <c r="AL273" s="48">
        <v>0.33333333333333331</v>
      </c>
      <c r="AM273" s="58">
        <f t="shared" si="90"/>
        <v>0</v>
      </c>
      <c r="AN273" s="6">
        <v>5</v>
      </c>
      <c r="AO273" s="6">
        <v>3</v>
      </c>
      <c r="AP273" s="6">
        <v>1</v>
      </c>
      <c r="AQ273" s="6">
        <v>17</v>
      </c>
      <c r="AR273" s="6">
        <v>2</v>
      </c>
      <c r="AS273" s="6">
        <v>0</v>
      </c>
      <c r="AT273" s="6">
        <v>0</v>
      </c>
      <c r="AU273" s="6">
        <v>0</v>
      </c>
      <c r="AV273" s="6"/>
      <c r="AW273" s="6"/>
      <c r="AX273" s="6"/>
      <c r="AY273" s="6"/>
      <c r="AZ273" s="47">
        <f t="shared" si="95"/>
        <v>28</v>
      </c>
      <c r="BA273" s="48">
        <v>3.6666666666666665</v>
      </c>
      <c r="BB273" s="58">
        <f t="shared" si="91"/>
        <v>763.63636363636363</v>
      </c>
      <c r="BC273" s="14">
        <f t="shared" si="96"/>
        <v>11</v>
      </c>
      <c r="BD273" s="14">
        <f t="shared" si="97"/>
        <v>6</v>
      </c>
      <c r="BE273" s="14">
        <f t="shared" si="98"/>
        <v>2</v>
      </c>
      <c r="BF273" s="14">
        <f t="shared" si="99"/>
        <v>40</v>
      </c>
      <c r="BG273" s="14">
        <f t="shared" si="100"/>
        <v>7</v>
      </c>
      <c r="BH273" s="14">
        <f t="shared" si="101"/>
        <v>15</v>
      </c>
      <c r="BI273" s="14">
        <f t="shared" si="102"/>
        <v>5</v>
      </c>
      <c r="BJ273" s="14">
        <f t="shared" si="103"/>
        <v>6</v>
      </c>
      <c r="BK273" s="14">
        <f t="shared" si="104"/>
        <v>0</v>
      </c>
      <c r="BL273" s="14">
        <f t="shared" si="105"/>
        <v>0</v>
      </c>
      <c r="BM273" s="14">
        <f t="shared" si="106"/>
        <v>0</v>
      </c>
      <c r="BN273" s="14">
        <f t="shared" si="107"/>
        <v>0</v>
      </c>
      <c r="BO273" s="15">
        <f t="shared" si="108"/>
        <v>71</v>
      </c>
      <c r="BP273" s="15">
        <f t="shared" si="109"/>
        <v>92</v>
      </c>
      <c r="BQ273" s="122">
        <f t="shared" si="92"/>
        <v>129.57746478873241</v>
      </c>
    </row>
    <row r="274" spans="1:69" x14ac:dyDescent="0.3">
      <c r="A274" s="72" t="s">
        <v>8</v>
      </c>
      <c r="B274" s="72" t="s">
        <v>145</v>
      </c>
      <c r="C274" s="73">
        <v>400</v>
      </c>
      <c r="D274" s="72" t="s">
        <v>473</v>
      </c>
      <c r="E274" s="72" t="s">
        <v>8</v>
      </c>
      <c r="F274" s="72" t="s">
        <v>8</v>
      </c>
      <c r="G274" s="74" t="s">
        <v>466</v>
      </c>
      <c r="H274" s="78">
        <v>139</v>
      </c>
      <c r="I274" s="77" t="s">
        <v>147</v>
      </c>
      <c r="J274" s="6">
        <v>0</v>
      </c>
      <c r="K274" s="6">
        <v>1</v>
      </c>
      <c r="L274" s="6">
        <v>0</v>
      </c>
      <c r="M274" s="6">
        <v>0</v>
      </c>
      <c r="N274" s="6">
        <v>0</v>
      </c>
      <c r="O274" s="6">
        <v>4</v>
      </c>
      <c r="P274" s="6">
        <v>0</v>
      </c>
      <c r="Q274" s="6">
        <v>0</v>
      </c>
      <c r="R274" s="6"/>
      <c r="S274" s="6"/>
      <c r="T274" s="6"/>
      <c r="U274" s="6"/>
      <c r="V274" s="47">
        <f t="shared" si="93"/>
        <v>5</v>
      </c>
      <c r="W274" s="48">
        <v>1.6666666666666667</v>
      </c>
      <c r="X274" s="58">
        <f t="shared" si="89"/>
        <v>300</v>
      </c>
      <c r="Y274" s="6">
        <v>0</v>
      </c>
      <c r="Z274" s="6">
        <v>0</v>
      </c>
      <c r="AA274" s="6">
        <v>0</v>
      </c>
      <c r="AB274" s="6">
        <v>0</v>
      </c>
      <c r="AC274" s="6">
        <v>0</v>
      </c>
      <c r="AD274" s="6">
        <v>0</v>
      </c>
      <c r="AE274" s="6">
        <v>0</v>
      </c>
      <c r="AF274" s="6">
        <v>0</v>
      </c>
      <c r="AG274" s="6"/>
      <c r="AH274" s="6"/>
      <c r="AI274" s="6"/>
      <c r="AJ274" s="6"/>
      <c r="AK274" s="47">
        <f t="shared" si="94"/>
        <v>0</v>
      </c>
      <c r="AL274" s="48">
        <v>0</v>
      </c>
      <c r="AM274" s="58">
        <f t="shared" si="90"/>
        <v>0</v>
      </c>
      <c r="AN274" s="6">
        <v>0</v>
      </c>
      <c r="AO274" s="6">
        <v>0</v>
      </c>
      <c r="AP274" s="6">
        <v>0</v>
      </c>
      <c r="AQ274" s="6">
        <v>0</v>
      </c>
      <c r="AR274" s="6">
        <v>0</v>
      </c>
      <c r="AS274" s="6">
        <v>0</v>
      </c>
      <c r="AT274" s="6">
        <v>0</v>
      </c>
      <c r="AU274" s="6">
        <v>0</v>
      </c>
      <c r="AV274" s="6"/>
      <c r="AW274" s="6"/>
      <c r="AX274" s="6"/>
      <c r="AY274" s="6"/>
      <c r="AZ274" s="47">
        <f t="shared" si="95"/>
        <v>0</v>
      </c>
      <c r="BA274" s="48">
        <v>0</v>
      </c>
      <c r="BB274" s="58">
        <f t="shared" si="91"/>
        <v>0</v>
      </c>
      <c r="BC274" s="14">
        <f t="shared" si="96"/>
        <v>0</v>
      </c>
      <c r="BD274" s="14">
        <f t="shared" si="97"/>
        <v>1</v>
      </c>
      <c r="BE274" s="14">
        <f t="shared" si="98"/>
        <v>0</v>
      </c>
      <c r="BF274" s="14">
        <f t="shared" si="99"/>
        <v>0</v>
      </c>
      <c r="BG274" s="14">
        <f t="shared" si="100"/>
        <v>0</v>
      </c>
      <c r="BH274" s="14">
        <f t="shared" si="101"/>
        <v>4</v>
      </c>
      <c r="BI274" s="14">
        <f t="shared" si="102"/>
        <v>0</v>
      </c>
      <c r="BJ274" s="14">
        <f t="shared" si="103"/>
        <v>0</v>
      </c>
      <c r="BK274" s="14">
        <f t="shared" si="104"/>
        <v>0</v>
      </c>
      <c r="BL274" s="14">
        <f t="shared" si="105"/>
        <v>0</v>
      </c>
      <c r="BM274" s="14">
        <f t="shared" si="106"/>
        <v>0</v>
      </c>
      <c r="BN274" s="14">
        <f t="shared" si="107"/>
        <v>0</v>
      </c>
      <c r="BO274" s="15">
        <f t="shared" si="108"/>
        <v>1.6666666666666667</v>
      </c>
      <c r="BP274" s="15">
        <f t="shared" si="109"/>
        <v>5</v>
      </c>
      <c r="BQ274" s="122">
        <f t="shared" si="92"/>
        <v>300</v>
      </c>
    </row>
    <row r="275" spans="1:69" x14ac:dyDescent="0.3">
      <c r="A275" s="72" t="s">
        <v>8</v>
      </c>
      <c r="B275" s="72" t="s">
        <v>145</v>
      </c>
      <c r="C275" s="73">
        <v>400</v>
      </c>
      <c r="D275" s="72" t="s">
        <v>473</v>
      </c>
      <c r="E275" s="72" t="s">
        <v>8</v>
      </c>
      <c r="F275" s="72" t="s">
        <v>8</v>
      </c>
      <c r="G275" s="74" t="s">
        <v>466</v>
      </c>
      <c r="H275" s="78">
        <v>140</v>
      </c>
      <c r="I275" s="77" t="s">
        <v>149</v>
      </c>
      <c r="J275" s="6">
        <v>0</v>
      </c>
      <c r="K275" s="6">
        <v>0</v>
      </c>
      <c r="L275" s="6">
        <v>0</v>
      </c>
      <c r="M275" s="6">
        <v>0</v>
      </c>
      <c r="N275" s="6">
        <v>6</v>
      </c>
      <c r="O275" s="6">
        <v>0</v>
      </c>
      <c r="P275" s="6">
        <v>0</v>
      </c>
      <c r="Q275" s="6">
        <v>0</v>
      </c>
      <c r="R275" s="6"/>
      <c r="S275" s="6"/>
      <c r="T275" s="6"/>
      <c r="U275" s="6"/>
      <c r="V275" s="47">
        <f t="shared" si="93"/>
        <v>6</v>
      </c>
      <c r="W275" s="48">
        <v>1.3333333333333333</v>
      </c>
      <c r="X275" s="58">
        <f t="shared" si="89"/>
        <v>450</v>
      </c>
      <c r="Y275" s="6">
        <v>0</v>
      </c>
      <c r="Z275" s="6">
        <v>0</v>
      </c>
      <c r="AA275" s="6">
        <v>0</v>
      </c>
      <c r="AB275" s="6">
        <v>0</v>
      </c>
      <c r="AC275" s="6">
        <v>0</v>
      </c>
      <c r="AD275" s="6">
        <v>0</v>
      </c>
      <c r="AE275" s="6">
        <v>0</v>
      </c>
      <c r="AF275" s="6">
        <v>0</v>
      </c>
      <c r="AG275" s="6"/>
      <c r="AH275" s="6"/>
      <c r="AI275" s="6"/>
      <c r="AJ275" s="6"/>
      <c r="AK275" s="47">
        <f t="shared" si="94"/>
        <v>0</v>
      </c>
      <c r="AL275" s="48">
        <v>0</v>
      </c>
      <c r="AM275" s="58">
        <f t="shared" si="90"/>
        <v>0</v>
      </c>
      <c r="AN275" s="6">
        <v>0</v>
      </c>
      <c r="AO275" s="6">
        <v>0</v>
      </c>
      <c r="AP275" s="6">
        <v>0</v>
      </c>
      <c r="AQ275" s="6">
        <v>0</v>
      </c>
      <c r="AR275" s="6">
        <v>0</v>
      </c>
      <c r="AS275" s="6">
        <v>0</v>
      </c>
      <c r="AT275" s="6">
        <v>0</v>
      </c>
      <c r="AU275" s="6">
        <v>0</v>
      </c>
      <c r="AV275" s="6"/>
      <c r="AW275" s="6"/>
      <c r="AX275" s="6"/>
      <c r="AY275" s="6"/>
      <c r="AZ275" s="47">
        <f t="shared" si="95"/>
        <v>0</v>
      </c>
      <c r="BA275" s="48">
        <v>0</v>
      </c>
      <c r="BB275" s="58">
        <f t="shared" si="91"/>
        <v>0</v>
      </c>
      <c r="BC275" s="14">
        <f t="shared" si="96"/>
        <v>0</v>
      </c>
      <c r="BD275" s="14">
        <f t="shared" si="97"/>
        <v>0</v>
      </c>
      <c r="BE275" s="14">
        <f t="shared" si="98"/>
        <v>0</v>
      </c>
      <c r="BF275" s="14">
        <f t="shared" si="99"/>
        <v>0</v>
      </c>
      <c r="BG275" s="14">
        <f t="shared" si="100"/>
        <v>6</v>
      </c>
      <c r="BH275" s="14">
        <f t="shared" si="101"/>
        <v>0</v>
      </c>
      <c r="BI275" s="14">
        <f t="shared" si="102"/>
        <v>0</v>
      </c>
      <c r="BJ275" s="14">
        <f t="shared" si="103"/>
        <v>0</v>
      </c>
      <c r="BK275" s="14">
        <f t="shared" si="104"/>
        <v>0</v>
      </c>
      <c r="BL275" s="14">
        <f t="shared" si="105"/>
        <v>0</v>
      </c>
      <c r="BM275" s="14">
        <f t="shared" si="106"/>
        <v>0</v>
      </c>
      <c r="BN275" s="14">
        <f t="shared" si="107"/>
        <v>0</v>
      </c>
      <c r="BO275" s="15">
        <f t="shared" si="108"/>
        <v>1.3333333333333333</v>
      </c>
      <c r="BP275" s="15">
        <f t="shared" si="109"/>
        <v>6</v>
      </c>
      <c r="BQ275" s="122">
        <f t="shared" si="92"/>
        <v>450</v>
      </c>
    </row>
    <row r="276" spans="1:69" x14ac:dyDescent="0.3">
      <c r="A276" s="72" t="s">
        <v>8</v>
      </c>
      <c r="B276" s="72" t="s">
        <v>145</v>
      </c>
      <c r="C276" s="73">
        <v>400</v>
      </c>
      <c r="D276" s="72" t="s">
        <v>473</v>
      </c>
      <c r="E276" s="72" t="s">
        <v>8</v>
      </c>
      <c r="F276" s="72" t="s">
        <v>8</v>
      </c>
      <c r="G276" s="74" t="s">
        <v>466</v>
      </c>
      <c r="H276" s="78">
        <v>141</v>
      </c>
      <c r="I276" s="77" t="s">
        <v>146</v>
      </c>
      <c r="J276" s="6">
        <v>0</v>
      </c>
      <c r="K276" s="6">
        <v>3</v>
      </c>
      <c r="L276" s="6">
        <v>3</v>
      </c>
      <c r="M276" s="6">
        <v>4</v>
      </c>
      <c r="N276" s="6">
        <v>1</v>
      </c>
      <c r="O276" s="6">
        <v>7</v>
      </c>
      <c r="P276" s="6">
        <v>0</v>
      </c>
      <c r="Q276" s="6">
        <v>0</v>
      </c>
      <c r="R276" s="6"/>
      <c r="S276" s="6"/>
      <c r="T276" s="6"/>
      <c r="U276" s="6"/>
      <c r="V276" s="47">
        <f t="shared" si="93"/>
        <v>18</v>
      </c>
      <c r="W276" s="48">
        <v>11.666666666666666</v>
      </c>
      <c r="X276" s="58">
        <f t="shared" si="89"/>
        <v>154.28571428571431</v>
      </c>
      <c r="Y276" s="6">
        <v>0</v>
      </c>
      <c r="Z276" s="6">
        <v>0</v>
      </c>
      <c r="AA276" s="6">
        <v>0</v>
      </c>
      <c r="AB276" s="6">
        <v>0</v>
      </c>
      <c r="AC276" s="6">
        <v>0</v>
      </c>
      <c r="AD276" s="6">
        <v>0</v>
      </c>
      <c r="AE276" s="6">
        <v>0</v>
      </c>
      <c r="AF276" s="6">
        <v>0</v>
      </c>
      <c r="AG276" s="6"/>
      <c r="AH276" s="6"/>
      <c r="AI276" s="6"/>
      <c r="AJ276" s="6"/>
      <c r="AK276" s="47">
        <f t="shared" si="94"/>
        <v>0</v>
      </c>
      <c r="AL276" s="48">
        <v>0</v>
      </c>
      <c r="AM276" s="58">
        <f t="shared" si="90"/>
        <v>0</v>
      </c>
      <c r="AN276" s="6">
        <v>0</v>
      </c>
      <c r="AO276" s="6">
        <v>0</v>
      </c>
      <c r="AP276" s="6">
        <v>0</v>
      </c>
      <c r="AQ276" s="6">
        <v>0</v>
      </c>
      <c r="AR276" s="6">
        <v>0</v>
      </c>
      <c r="AS276" s="6">
        <v>0</v>
      </c>
      <c r="AT276" s="6">
        <v>0</v>
      </c>
      <c r="AU276" s="6">
        <v>0</v>
      </c>
      <c r="AV276" s="6"/>
      <c r="AW276" s="6"/>
      <c r="AX276" s="6"/>
      <c r="AY276" s="6"/>
      <c r="AZ276" s="47">
        <f t="shared" si="95"/>
        <v>0</v>
      </c>
      <c r="BA276" s="48">
        <v>0</v>
      </c>
      <c r="BB276" s="58">
        <f t="shared" si="91"/>
        <v>0</v>
      </c>
      <c r="BC276" s="14">
        <f t="shared" si="96"/>
        <v>0</v>
      </c>
      <c r="BD276" s="14">
        <f t="shared" si="97"/>
        <v>3</v>
      </c>
      <c r="BE276" s="14">
        <f t="shared" si="98"/>
        <v>3</v>
      </c>
      <c r="BF276" s="14">
        <f t="shared" si="99"/>
        <v>4</v>
      </c>
      <c r="BG276" s="14">
        <f t="shared" si="100"/>
        <v>1</v>
      </c>
      <c r="BH276" s="14">
        <f t="shared" si="101"/>
        <v>7</v>
      </c>
      <c r="BI276" s="14">
        <f t="shared" si="102"/>
        <v>0</v>
      </c>
      <c r="BJ276" s="14">
        <f t="shared" si="103"/>
        <v>0</v>
      </c>
      <c r="BK276" s="14">
        <f t="shared" si="104"/>
        <v>0</v>
      </c>
      <c r="BL276" s="14">
        <f t="shared" si="105"/>
        <v>0</v>
      </c>
      <c r="BM276" s="14">
        <f t="shared" si="106"/>
        <v>0</v>
      </c>
      <c r="BN276" s="14">
        <f t="shared" si="107"/>
        <v>0</v>
      </c>
      <c r="BO276" s="15">
        <f t="shared" si="108"/>
        <v>11.666666666666666</v>
      </c>
      <c r="BP276" s="15">
        <f t="shared" si="109"/>
        <v>18</v>
      </c>
      <c r="BQ276" s="122">
        <f t="shared" si="92"/>
        <v>154.28571428571431</v>
      </c>
    </row>
    <row r="277" spans="1:69" x14ac:dyDescent="0.3">
      <c r="A277" s="72" t="s">
        <v>8</v>
      </c>
      <c r="B277" s="72" t="s">
        <v>145</v>
      </c>
      <c r="C277" s="73">
        <v>400</v>
      </c>
      <c r="D277" s="72" t="s">
        <v>473</v>
      </c>
      <c r="E277" s="72" t="s">
        <v>8</v>
      </c>
      <c r="F277" s="72" t="s">
        <v>8</v>
      </c>
      <c r="G277" s="74" t="s">
        <v>466</v>
      </c>
      <c r="H277" s="78">
        <v>6690</v>
      </c>
      <c r="I277" s="77" t="s">
        <v>152</v>
      </c>
      <c r="J277" s="6">
        <v>0</v>
      </c>
      <c r="K277" s="6">
        <v>0</v>
      </c>
      <c r="L277" s="6">
        <v>0</v>
      </c>
      <c r="M277" s="6">
        <v>0</v>
      </c>
      <c r="N277" s="6">
        <v>0</v>
      </c>
      <c r="O277" s="6">
        <v>0</v>
      </c>
      <c r="P277" s="6">
        <v>0</v>
      </c>
      <c r="Q277" s="6">
        <v>0</v>
      </c>
      <c r="R277" s="6"/>
      <c r="S277" s="6"/>
      <c r="T277" s="6"/>
      <c r="U277" s="6"/>
      <c r="V277" s="47">
        <f t="shared" si="93"/>
        <v>0</v>
      </c>
      <c r="W277" s="48">
        <v>4.333333333333333</v>
      </c>
      <c r="X277" s="58">
        <f t="shared" si="89"/>
        <v>0</v>
      </c>
      <c r="Y277" s="6">
        <v>0</v>
      </c>
      <c r="Z277" s="6">
        <v>0</v>
      </c>
      <c r="AA277" s="6">
        <v>0</v>
      </c>
      <c r="AB277" s="6">
        <v>0</v>
      </c>
      <c r="AC277" s="6">
        <v>0</v>
      </c>
      <c r="AD277" s="6">
        <v>0</v>
      </c>
      <c r="AE277" s="6">
        <v>0</v>
      </c>
      <c r="AF277" s="6">
        <v>0</v>
      </c>
      <c r="AG277" s="6"/>
      <c r="AH277" s="6"/>
      <c r="AI277" s="6"/>
      <c r="AJ277" s="6"/>
      <c r="AK277" s="47">
        <f t="shared" si="94"/>
        <v>0</v>
      </c>
      <c r="AL277" s="48">
        <v>0</v>
      </c>
      <c r="AM277" s="58">
        <f t="shared" si="90"/>
        <v>0</v>
      </c>
      <c r="AN277" s="6">
        <v>0</v>
      </c>
      <c r="AO277" s="6">
        <v>0</v>
      </c>
      <c r="AP277" s="6">
        <v>0</v>
      </c>
      <c r="AQ277" s="6">
        <v>0</v>
      </c>
      <c r="AR277" s="6">
        <v>0</v>
      </c>
      <c r="AS277" s="6">
        <v>0</v>
      </c>
      <c r="AT277" s="6">
        <v>0</v>
      </c>
      <c r="AU277" s="6">
        <v>0</v>
      </c>
      <c r="AV277" s="6"/>
      <c r="AW277" s="6"/>
      <c r="AX277" s="6"/>
      <c r="AY277" s="6"/>
      <c r="AZ277" s="47">
        <f t="shared" si="95"/>
        <v>0</v>
      </c>
      <c r="BA277" s="48">
        <v>0</v>
      </c>
      <c r="BB277" s="58">
        <f t="shared" si="91"/>
        <v>0</v>
      </c>
      <c r="BC277" s="14">
        <f t="shared" si="96"/>
        <v>0</v>
      </c>
      <c r="BD277" s="14">
        <f t="shared" si="97"/>
        <v>0</v>
      </c>
      <c r="BE277" s="14">
        <f t="shared" si="98"/>
        <v>0</v>
      </c>
      <c r="BF277" s="14">
        <f t="shared" si="99"/>
        <v>0</v>
      </c>
      <c r="BG277" s="14">
        <f t="shared" si="100"/>
        <v>0</v>
      </c>
      <c r="BH277" s="14">
        <f t="shared" si="101"/>
        <v>0</v>
      </c>
      <c r="BI277" s="14">
        <f t="shared" si="102"/>
        <v>0</v>
      </c>
      <c r="BJ277" s="14">
        <f t="shared" si="103"/>
        <v>0</v>
      </c>
      <c r="BK277" s="14">
        <f t="shared" si="104"/>
        <v>0</v>
      </c>
      <c r="BL277" s="14">
        <f t="shared" si="105"/>
        <v>0</v>
      </c>
      <c r="BM277" s="14">
        <f t="shared" si="106"/>
        <v>0</v>
      </c>
      <c r="BN277" s="14">
        <f t="shared" si="107"/>
        <v>0</v>
      </c>
      <c r="BO277" s="15">
        <f t="shared" si="108"/>
        <v>4.333333333333333</v>
      </c>
      <c r="BP277" s="15">
        <f t="shared" si="109"/>
        <v>0</v>
      </c>
      <c r="BQ277" s="122">
        <f t="shared" si="92"/>
        <v>0</v>
      </c>
    </row>
    <row r="278" spans="1:69" x14ac:dyDescent="0.3">
      <c r="A278" s="72" t="s">
        <v>8</v>
      </c>
      <c r="B278" s="72" t="s">
        <v>9</v>
      </c>
      <c r="C278" s="73">
        <v>400</v>
      </c>
      <c r="D278" s="72" t="s">
        <v>473</v>
      </c>
      <c r="E278" s="72" t="s">
        <v>8</v>
      </c>
      <c r="F278" s="72" t="s">
        <v>8</v>
      </c>
      <c r="G278" s="74" t="s">
        <v>525</v>
      </c>
      <c r="H278" s="78">
        <v>129</v>
      </c>
      <c r="I278" s="77" t="s">
        <v>10</v>
      </c>
      <c r="J278" s="6">
        <v>10</v>
      </c>
      <c r="K278" s="6">
        <v>2</v>
      </c>
      <c r="L278" s="6">
        <v>1</v>
      </c>
      <c r="M278" s="6">
        <v>1</v>
      </c>
      <c r="N278" s="6">
        <v>6</v>
      </c>
      <c r="O278" s="6">
        <v>4</v>
      </c>
      <c r="P278" s="6">
        <v>0</v>
      </c>
      <c r="Q278" s="6">
        <v>0</v>
      </c>
      <c r="R278" s="6"/>
      <c r="S278" s="6"/>
      <c r="T278" s="6"/>
      <c r="U278" s="6"/>
      <c r="V278" s="47">
        <f t="shared" si="93"/>
        <v>24</v>
      </c>
      <c r="W278" s="48">
        <v>41</v>
      </c>
      <c r="X278" s="58">
        <f t="shared" si="89"/>
        <v>58.536585365853654</v>
      </c>
      <c r="Y278" s="6">
        <v>0</v>
      </c>
      <c r="Z278" s="6">
        <v>0</v>
      </c>
      <c r="AA278" s="6">
        <v>0</v>
      </c>
      <c r="AB278" s="6">
        <v>0</v>
      </c>
      <c r="AC278" s="6">
        <v>0</v>
      </c>
      <c r="AD278" s="6">
        <v>0</v>
      </c>
      <c r="AE278" s="6">
        <v>0</v>
      </c>
      <c r="AF278" s="6">
        <v>0</v>
      </c>
      <c r="AG278" s="6"/>
      <c r="AH278" s="6"/>
      <c r="AI278" s="6"/>
      <c r="AJ278" s="6"/>
      <c r="AK278" s="47">
        <f t="shared" si="94"/>
        <v>0</v>
      </c>
      <c r="AL278" s="48">
        <v>0</v>
      </c>
      <c r="AM278" s="58">
        <f t="shared" si="90"/>
        <v>0</v>
      </c>
      <c r="AN278" s="6">
        <v>0</v>
      </c>
      <c r="AO278" s="6">
        <v>0</v>
      </c>
      <c r="AP278" s="6">
        <v>0</v>
      </c>
      <c r="AQ278" s="6">
        <v>0</v>
      </c>
      <c r="AR278" s="6">
        <v>0</v>
      </c>
      <c r="AS278" s="6">
        <v>0</v>
      </c>
      <c r="AT278" s="6">
        <v>0</v>
      </c>
      <c r="AU278" s="6">
        <v>0</v>
      </c>
      <c r="AV278" s="6"/>
      <c r="AW278" s="6"/>
      <c r="AX278" s="6"/>
      <c r="AY278" s="6"/>
      <c r="AZ278" s="47">
        <f t="shared" si="95"/>
        <v>0</v>
      </c>
      <c r="BA278" s="48">
        <v>0</v>
      </c>
      <c r="BB278" s="58">
        <f t="shared" si="91"/>
        <v>0</v>
      </c>
      <c r="BC278" s="14">
        <f t="shared" si="96"/>
        <v>10</v>
      </c>
      <c r="BD278" s="14">
        <f t="shared" si="97"/>
        <v>2</v>
      </c>
      <c r="BE278" s="14">
        <f t="shared" si="98"/>
        <v>1</v>
      </c>
      <c r="BF278" s="14">
        <f t="shared" si="99"/>
        <v>1</v>
      </c>
      <c r="BG278" s="14">
        <f t="shared" si="100"/>
        <v>6</v>
      </c>
      <c r="BH278" s="14">
        <f t="shared" si="101"/>
        <v>4</v>
      </c>
      <c r="BI278" s="14">
        <f t="shared" si="102"/>
        <v>0</v>
      </c>
      <c r="BJ278" s="14">
        <f t="shared" si="103"/>
        <v>0</v>
      </c>
      <c r="BK278" s="14">
        <f t="shared" si="104"/>
        <v>0</v>
      </c>
      <c r="BL278" s="14">
        <f t="shared" si="105"/>
        <v>0</v>
      </c>
      <c r="BM278" s="14">
        <f t="shared" si="106"/>
        <v>0</v>
      </c>
      <c r="BN278" s="14">
        <f t="shared" si="107"/>
        <v>0</v>
      </c>
      <c r="BO278" s="15">
        <f t="shared" si="108"/>
        <v>41</v>
      </c>
      <c r="BP278" s="15">
        <f t="shared" si="109"/>
        <v>24</v>
      </c>
      <c r="BQ278" s="122">
        <f t="shared" si="92"/>
        <v>58.536585365853654</v>
      </c>
    </row>
    <row r="279" spans="1:69" x14ac:dyDescent="0.3">
      <c r="A279" s="72" t="s">
        <v>8</v>
      </c>
      <c r="B279" s="72" t="s">
        <v>310</v>
      </c>
      <c r="C279" s="73">
        <v>400</v>
      </c>
      <c r="D279" s="72" t="s">
        <v>473</v>
      </c>
      <c r="E279" s="72" t="s">
        <v>8</v>
      </c>
      <c r="F279" s="72" t="s">
        <v>8</v>
      </c>
      <c r="G279" s="74" t="s">
        <v>466</v>
      </c>
      <c r="H279" s="78">
        <v>159</v>
      </c>
      <c r="I279" s="77" t="s">
        <v>311</v>
      </c>
      <c r="J279" s="6">
        <v>5</v>
      </c>
      <c r="K279" s="6">
        <v>7</v>
      </c>
      <c r="L279" s="6">
        <v>3</v>
      </c>
      <c r="M279" s="6">
        <v>5</v>
      </c>
      <c r="N279" s="6">
        <v>10</v>
      </c>
      <c r="O279" s="6">
        <v>0</v>
      </c>
      <c r="P279" s="6">
        <v>10</v>
      </c>
      <c r="Q279" s="6">
        <v>0</v>
      </c>
      <c r="R279" s="6"/>
      <c r="S279" s="6"/>
      <c r="T279" s="6"/>
      <c r="U279" s="6"/>
      <c r="V279" s="47">
        <f t="shared" si="93"/>
        <v>40</v>
      </c>
      <c r="W279" s="48">
        <v>30</v>
      </c>
      <c r="X279" s="58">
        <f t="shared" si="89"/>
        <v>133.33333333333331</v>
      </c>
      <c r="Y279" s="6">
        <v>0</v>
      </c>
      <c r="Z279" s="6">
        <v>0</v>
      </c>
      <c r="AA279" s="6">
        <v>0</v>
      </c>
      <c r="AB279" s="6">
        <v>0</v>
      </c>
      <c r="AC279" s="6">
        <v>0</v>
      </c>
      <c r="AD279" s="6">
        <v>0</v>
      </c>
      <c r="AE279" s="6">
        <v>0</v>
      </c>
      <c r="AF279" s="6">
        <v>0</v>
      </c>
      <c r="AG279" s="6"/>
      <c r="AH279" s="6"/>
      <c r="AI279" s="6"/>
      <c r="AJ279" s="6"/>
      <c r="AK279" s="47">
        <f t="shared" si="94"/>
        <v>0</v>
      </c>
      <c r="AL279" s="48">
        <v>0</v>
      </c>
      <c r="AM279" s="58">
        <f t="shared" si="90"/>
        <v>0</v>
      </c>
      <c r="AN279" s="6">
        <v>0</v>
      </c>
      <c r="AO279" s="6">
        <v>0</v>
      </c>
      <c r="AP279" s="6">
        <v>0</v>
      </c>
      <c r="AQ279" s="6">
        <v>0</v>
      </c>
      <c r="AR279" s="6">
        <v>0</v>
      </c>
      <c r="AS279" s="6">
        <v>0</v>
      </c>
      <c r="AT279" s="6">
        <v>0</v>
      </c>
      <c r="AU279" s="6">
        <v>0</v>
      </c>
      <c r="AV279" s="6"/>
      <c r="AW279" s="6"/>
      <c r="AX279" s="6"/>
      <c r="AY279" s="6"/>
      <c r="AZ279" s="47">
        <f t="shared" si="95"/>
        <v>0</v>
      </c>
      <c r="BA279" s="48">
        <v>0</v>
      </c>
      <c r="BB279" s="58">
        <f t="shared" si="91"/>
        <v>0</v>
      </c>
      <c r="BC279" s="14">
        <f t="shared" si="96"/>
        <v>5</v>
      </c>
      <c r="BD279" s="14">
        <f t="shared" si="97"/>
        <v>7</v>
      </c>
      <c r="BE279" s="14">
        <f t="shared" si="98"/>
        <v>3</v>
      </c>
      <c r="BF279" s="14">
        <f t="shared" si="99"/>
        <v>5</v>
      </c>
      <c r="BG279" s="14">
        <f t="shared" si="100"/>
        <v>10</v>
      </c>
      <c r="BH279" s="14">
        <f t="shared" si="101"/>
        <v>0</v>
      </c>
      <c r="BI279" s="14">
        <f t="shared" si="102"/>
        <v>10</v>
      </c>
      <c r="BJ279" s="14">
        <f t="shared" si="103"/>
        <v>0</v>
      </c>
      <c r="BK279" s="14">
        <f t="shared" si="104"/>
        <v>0</v>
      </c>
      <c r="BL279" s="14">
        <f t="shared" si="105"/>
        <v>0</v>
      </c>
      <c r="BM279" s="14">
        <f t="shared" si="106"/>
        <v>0</v>
      </c>
      <c r="BN279" s="14">
        <f t="shared" si="107"/>
        <v>0</v>
      </c>
      <c r="BO279" s="15">
        <f t="shared" si="108"/>
        <v>30</v>
      </c>
      <c r="BP279" s="15">
        <f t="shared" si="109"/>
        <v>40</v>
      </c>
      <c r="BQ279" s="122">
        <f t="shared" si="92"/>
        <v>133.33333333333331</v>
      </c>
    </row>
    <row r="280" spans="1:69" x14ac:dyDescent="0.3">
      <c r="A280" s="72" t="s">
        <v>8</v>
      </c>
      <c r="B280" s="72" t="s">
        <v>9</v>
      </c>
      <c r="C280" s="73">
        <v>400</v>
      </c>
      <c r="D280" s="72" t="s">
        <v>473</v>
      </c>
      <c r="E280" s="72" t="s">
        <v>8</v>
      </c>
      <c r="F280" s="72" t="s">
        <v>8</v>
      </c>
      <c r="G280" s="74" t="s">
        <v>466</v>
      </c>
      <c r="H280" s="78">
        <v>130</v>
      </c>
      <c r="I280" s="77" t="s">
        <v>7</v>
      </c>
      <c r="J280" s="6">
        <v>0</v>
      </c>
      <c r="K280" s="6">
        <v>5</v>
      </c>
      <c r="L280" s="6">
        <v>12</v>
      </c>
      <c r="M280" s="6">
        <v>4</v>
      </c>
      <c r="N280" s="6">
        <v>0</v>
      </c>
      <c r="O280" s="6">
        <v>1</v>
      </c>
      <c r="P280" s="6">
        <v>0</v>
      </c>
      <c r="Q280" s="6">
        <v>0</v>
      </c>
      <c r="R280" s="6"/>
      <c r="S280" s="6"/>
      <c r="T280" s="6"/>
      <c r="U280" s="6"/>
      <c r="V280" s="47">
        <f t="shared" si="93"/>
        <v>22</v>
      </c>
      <c r="W280" s="48">
        <v>23.333333333333332</v>
      </c>
      <c r="X280" s="58">
        <f t="shared" si="89"/>
        <v>94.285714285714292</v>
      </c>
      <c r="Y280" s="6">
        <v>0</v>
      </c>
      <c r="Z280" s="6">
        <v>0</v>
      </c>
      <c r="AA280" s="6">
        <v>0</v>
      </c>
      <c r="AB280" s="6">
        <v>0</v>
      </c>
      <c r="AC280" s="6">
        <v>0</v>
      </c>
      <c r="AD280" s="6">
        <v>0</v>
      </c>
      <c r="AE280" s="6">
        <v>0</v>
      </c>
      <c r="AF280" s="6">
        <v>0</v>
      </c>
      <c r="AG280" s="6"/>
      <c r="AH280" s="6"/>
      <c r="AI280" s="6"/>
      <c r="AJ280" s="6"/>
      <c r="AK280" s="47">
        <f t="shared" si="94"/>
        <v>0</v>
      </c>
      <c r="AL280" s="48">
        <v>0</v>
      </c>
      <c r="AM280" s="58">
        <f t="shared" si="90"/>
        <v>0</v>
      </c>
      <c r="AN280" s="6">
        <v>0</v>
      </c>
      <c r="AO280" s="6">
        <v>0</v>
      </c>
      <c r="AP280" s="6">
        <v>0</v>
      </c>
      <c r="AQ280" s="6">
        <v>0</v>
      </c>
      <c r="AR280" s="6">
        <v>0</v>
      </c>
      <c r="AS280" s="6">
        <v>0</v>
      </c>
      <c r="AT280" s="6">
        <v>0</v>
      </c>
      <c r="AU280" s="6">
        <v>0</v>
      </c>
      <c r="AV280" s="6"/>
      <c r="AW280" s="6"/>
      <c r="AX280" s="6"/>
      <c r="AY280" s="6"/>
      <c r="AZ280" s="47">
        <f t="shared" si="95"/>
        <v>0</v>
      </c>
      <c r="BA280" s="48">
        <v>0</v>
      </c>
      <c r="BB280" s="58">
        <f t="shared" si="91"/>
        <v>0</v>
      </c>
      <c r="BC280" s="14">
        <f t="shared" si="96"/>
        <v>0</v>
      </c>
      <c r="BD280" s="14">
        <f t="shared" si="97"/>
        <v>5</v>
      </c>
      <c r="BE280" s="14">
        <f t="shared" si="98"/>
        <v>12</v>
      </c>
      <c r="BF280" s="14">
        <f t="shared" si="99"/>
        <v>4</v>
      </c>
      <c r="BG280" s="14">
        <f t="shared" si="100"/>
        <v>0</v>
      </c>
      <c r="BH280" s="14">
        <f t="shared" si="101"/>
        <v>1</v>
      </c>
      <c r="BI280" s="14">
        <f t="shared" si="102"/>
        <v>0</v>
      </c>
      <c r="BJ280" s="14">
        <f t="shared" si="103"/>
        <v>0</v>
      </c>
      <c r="BK280" s="14">
        <f t="shared" si="104"/>
        <v>0</v>
      </c>
      <c r="BL280" s="14">
        <f t="shared" si="105"/>
        <v>0</v>
      </c>
      <c r="BM280" s="14">
        <f t="shared" si="106"/>
        <v>0</v>
      </c>
      <c r="BN280" s="14">
        <f t="shared" si="107"/>
        <v>0</v>
      </c>
      <c r="BO280" s="15">
        <f t="shared" si="108"/>
        <v>23.333333333333332</v>
      </c>
      <c r="BP280" s="15">
        <f t="shared" si="109"/>
        <v>22</v>
      </c>
      <c r="BQ280" s="122">
        <f t="shared" si="92"/>
        <v>94.285714285714292</v>
      </c>
    </row>
    <row r="281" spans="1:69" x14ac:dyDescent="0.3">
      <c r="A281" s="72" t="s">
        <v>8</v>
      </c>
      <c r="B281" s="72" t="s">
        <v>481</v>
      </c>
      <c r="C281" s="73">
        <v>400</v>
      </c>
      <c r="D281" s="72" t="s">
        <v>473</v>
      </c>
      <c r="E281" s="72" t="s">
        <v>8</v>
      </c>
      <c r="F281" s="72" t="s">
        <v>8</v>
      </c>
      <c r="G281" s="74" t="s">
        <v>466</v>
      </c>
      <c r="H281" s="78">
        <v>157</v>
      </c>
      <c r="I281" s="77" t="s">
        <v>307</v>
      </c>
      <c r="J281" s="6">
        <v>24</v>
      </c>
      <c r="K281" s="6">
        <v>14</v>
      </c>
      <c r="L281" s="6">
        <v>15</v>
      </c>
      <c r="M281" s="6">
        <v>26</v>
      </c>
      <c r="N281" s="6">
        <v>24</v>
      </c>
      <c r="O281" s="6">
        <v>23</v>
      </c>
      <c r="P281" s="6">
        <v>17</v>
      </c>
      <c r="Q281" s="6">
        <v>5</v>
      </c>
      <c r="R281" s="6"/>
      <c r="S281" s="6"/>
      <c r="T281" s="6"/>
      <c r="U281" s="6"/>
      <c r="V281" s="47">
        <f t="shared" si="93"/>
        <v>148</v>
      </c>
      <c r="W281" s="48">
        <v>59.666666666666664</v>
      </c>
      <c r="X281" s="58">
        <f t="shared" si="89"/>
        <v>248.04469273743018</v>
      </c>
      <c r="Y281" s="6">
        <v>0</v>
      </c>
      <c r="Z281" s="6">
        <v>0</v>
      </c>
      <c r="AA281" s="6">
        <v>0</v>
      </c>
      <c r="AB281" s="6">
        <v>0</v>
      </c>
      <c r="AC281" s="6">
        <v>0</v>
      </c>
      <c r="AD281" s="6">
        <v>0</v>
      </c>
      <c r="AE281" s="6">
        <v>0</v>
      </c>
      <c r="AF281" s="6">
        <v>0</v>
      </c>
      <c r="AG281" s="6"/>
      <c r="AH281" s="6"/>
      <c r="AI281" s="6"/>
      <c r="AJ281" s="6"/>
      <c r="AK281" s="47">
        <f t="shared" si="94"/>
        <v>0</v>
      </c>
      <c r="AL281" s="48">
        <v>0.33333333333333331</v>
      </c>
      <c r="AM281" s="58">
        <f t="shared" si="90"/>
        <v>0</v>
      </c>
      <c r="AN281" s="6">
        <v>0</v>
      </c>
      <c r="AO281" s="6">
        <v>0</v>
      </c>
      <c r="AP281" s="6">
        <v>0</v>
      </c>
      <c r="AQ281" s="6">
        <v>0</v>
      </c>
      <c r="AR281" s="6">
        <v>0</v>
      </c>
      <c r="AS281" s="6">
        <v>0</v>
      </c>
      <c r="AT281" s="6">
        <v>0</v>
      </c>
      <c r="AU281" s="6">
        <v>0</v>
      </c>
      <c r="AV281" s="6"/>
      <c r="AW281" s="6"/>
      <c r="AX281" s="6"/>
      <c r="AY281" s="6"/>
      <c r="AZ281" s="47">
        <f t="shared" si="95"/>
        <v>0</v>
      </c>
      <c r="BA281" s="48">
        <v>0</v>
      </c>
      <c r="BB281" s="58">
        <f t="shared" si="91"/>
        <v>0</v>
      </c>
      <c r="BC281" s="14">
        <f t="shared" si="96"/>
        <v>24</v>
      </c>
      <c r="BD281" s="14">
        <f t="shared" si="97"/>
        <v>14</v>
      </c>
      <c r="BE281" s="14">
        <f t="shared" si="98"/>
        <v>15</v>
      </c>
      <c r="BF281" s="14">
        <f t="shared" si="99"/>
        <v>26</v>
      </c>
      <c r="BG281" s="14">
        <f t="shared" si="100"/>
        <v>24</v>
      </c>
      <c r="BH281" s="14">
        <f t="shared" si="101"/>
        <v>23</v>
      </c>
      <c r="BI281" s="14">
        <f t="shared" si="102"/>
        <v>17</v>
      </c>
      <c r="BJ281" s="14">
        <f t="shared" si="103"/>
        <v>5</v>
      </c>
      <c r="BK281" s="14">
        <f t="shared" si="104"/>
        <v>0</v>
      </c>
      <c r="BL281" s="14">
        <f t="shared" si="105"/>
        <v>0</v>
      </c>
      <c r="BM281" s="14">
        <f t="shared" si="106"/>
        <v>0</v>
      </c>
      <c r="BN281" s="14">
        <f t="shared" si="107"/>
        <v>0</v>
      </c>
      <c r="BO281" s="15">
        <f t="shared" si="108"/>
        <v>60</v>
      </c>
      <c r="BP281" s="15">
        <f t="shared" si="109"/>
        <v>148</v>
      </c>
      <c r="BQ281" s="122">
        <f t="shared" si="92"/>
        <v>246.66666666666669</v>
      </c>
    </row>
    <row r="282" spans="1:69" x14ac:dyDescent="0.3">
      <c r="A282" s="72" t="s">
        <v>8</v>
      </c>
      <c r="B282" s="72" t="s">
        <v>481</v>
      </c>
      <c r="C282" s="73">
        <v>400</v>
      </c>
      <c r="D282" s="72" t="s">
        <v>473</v>
      </c>
      <c r="E282" s="72" t="s">
        <v>8</v>
      </c>
      <c r="F282" s="72" t="s">
        <v>8</v>
      </c>
      <c r="G282" s="74" t="s">
        <v>466</v>
      </c>
      <c r="H282" s="78">
        <v>158</v>
      </c>
      <c r="I282" s="77" t="s">
        <v>308</v>
      </c>
      <c r="J282" s="6">
        <v>0</v>
      </c>
      <c r="K282" s="6">
        <v>0</v>
      </c>
      <c r="L282" s="6">
        <v>0</v>
      </c>
      <c r="M282" s="6">
        <v>1</v>
      </c>
      <c r="N282" s="6">
        <v>0</v>
      </c>
      <c r="O282" s="6">
        <v>0</v>
      </c>
      <c r="P282" s="6">
        <v>0</v>
      </c>
      <c r="Q282" s="6">
        <v>0</v>
      </c>
      <c r="R282" s="6"/>
      <c r="S282" s="6"/>
      <c r="T282" s="6"/>
      <c r="U282" s="6"/>
      <c r="V282" s="47">
        <f t="shared" si="93"/>
        <v>1</v>
      </c>
      <c r="W282" s="48">
        <v>4</v>
      </c>
      <c r="X282" s="58">
        <f t="shared" si="89"/>
        <v>25</v>
      </c>
      <c r="Y282" s="6">
        <v>0</v>
      </c>
      <c r="Z282" s="6">
        <v>0</v>
      </c>
      <c r="AA282" s="6">
        <v>0</v>
      </c>
      <c r="AB282" s="6">
        <v>0</v>
      </c>
      <c r="AC282" s="6">
        <v>0</v>
      </c>
      <c r="AD282" s="6">
        <v>0</v>
      </c>
      <c r="AE282" s="6">
        <v>0</v>
      </c>
      <c r="AF282" s="6">
        <v>0</v>
      </c>
      <c r="AG282" s="6"/>
      <c r="AH282" s="6"/>
      <c r="AI282" s="6"/>
      <c r="AJ282" s="6"/>
      <c r="AK282" s="47">
        <f t="shared" si="94"/>
        <v>0</v>
      </c>
      <c r="AL282" s="48">
        <v>0</v>
      </c>
      <c r="AM282" s="58">
        <f t="shared" si="90"/>
        <v>0</v>
      </c>
      <c r="AN282" s="6">
        <v>0</v>
      </c>
      <c r="AO282" s="6">
        <v>0</v>
      </c>
      <c r="AP282" s="6">
        <v>0</v>
      </c>
      <c r="AQ282" s="6">
        <v>0</v>
      </c>
      <c r="AR282" s="6">
        <v>0</v>
      </c>
      <c r="AS282" s="6">
        <v>0</v>
      </c>
      <c r="AT282" s="6">
        <v>0</v>
      </c>
      <c r="AU282" s="6">
        <v>0</v>
      </c>
      <c r="AV282" s="6"/>
      <c r="AW282" s="6"/>
      <c r="AX282" s="6"/>
      <c r="AY282" s="6"/>
      <c r="AZ282" s="47">
        <f t="shared" si="95"/>
        <v>0</v>
      </c>
      <c r="BA282" s="48">
        <v>0</v>
      </c>
      <c r="BB282" s="58">
        <f t="shared" si="91"/>
        <v>0</v>
      </c>
      <c r="BC282" s="14">
        <f t="shared" si="96"/>
        <v>0</v>
      </c>
      <c r="BD282" s="14">
        <f t="shared" si="97"/>
        <v>0</v>
      </c>
      <c r="BE282" s="14">
        <f t="shared" si="98"/>
        <v>0</v>
      </c>
      <c r="BF282" s="14">
        <f t="shared" si="99"/>
        <v>1</v>
      </c>
      <c r="BG282" s="14">
        <f t="shared" si="100"/>
        <v>0</v>
      </c>
      <c r="BH282" s="14">
        <f t="shared" si="101"/>
        <v>0</v>
      </c>
      <c r="BI282" s="14">
        <f t="shared" si="102"/>
        <v>0</v>
      </c>
      <c r="BJ282" s="14">
        <f t="shared" si="103"/>
        <v>0</v>
      </c>
      <c r="BK282" s="14">
        <f t="shared" si="104"/>
        <v>0</v>
      </c>
      <c r="BL282" s="14">
        <f t="shared" si="105"/>
        <v>0</v>
      </c>
      <c r="BM282" s="14">
        <f t="shared" si="106"/>
        <v>0</v>
      </c>
      <c r="BN282" s="14">
        <f t="shared" si="107"/>
        <v>0</v>
      </c>
      <c r="BO282" s="15">
        <f t="shared" si="108"/>
        <v>4</v>
      </c>
      <c r="BP282" s="15">
        <f t="shared" si="109"/>
        <v>1</v>
      </c>
      <c r="BQ282" s="122">
        <f t="shared" si="92"/>
        <v>25</v>
      </c>
    </row>
    <row r="283" spans="1:69" x14ac:dyDescent="0.3">
      <c r="A283" s="72" t="s">
        <v>8</v>
      </c>
      <c r="B283" s="72" t="s">
        <v>224</v>
      </c>
      <c r="C283" s="73">
        <v>400</v>
      </c>
      <c r="D283" s="72" t="s">
        <v>473</v>
      </c>
      <c r="E283" s="72" t="s">
        <v>8</v>
      </c>
      <c r="F283" s="72" t="s">
        <v>225</v>
      </c>
      <c r="G283" s="74" t="s">
        <v>467</v>
      </c>
      <c r="H283" s="78">
        <v>146</v>
      </c>
      <c r="I283" s="77" t="s">
        <v>225</v>
      </c>
      <c r="J283" s="6">
        <v>4</v>
      </c>
      <c r="K283" s="6">
        <v>14</v>
      </c>
      <c r="L283" s="6">
        <v>11</v>
      </c>
      <c r="M283" s="6">
        <v>9</v>
      </c>
      <c r="N283" s="6">
        <v>4</v>
      </c>
      <c r="O283" s="6">
        <v>6</v>
      </c>
      <c r="P283" s="6">
        <v>7</v>
      </c>
      <c r="Q283" s="6">
        <v>0</v>
      </c>
      <c r="R283" s="6"/>
      <c r="S283" s="6"/>
      <c r="T283" s="6"/>
      <c r="U283" s="6"/>
      <c r="V283" s="47">
        <f t="shared" si="93"/>
        <v>55</v>
      </c>
      <c r="W283" s="48">
        <v>122.33333333333333</v>
      </c>
      <c r="X283" s="58">
        <f t="shared" si="89"/>
        <v>44.959128065395099</v>
      </c>
      <c r="Y283" s="6">
        <v>0</v>
      </c>
      <c r="Z283" s="6">
        <v>0</v>
      </c>
      <c r="AA283" s="6">
        <v>0</v>
      </c>
      <c r="AB283" s="6">
        <v>0</v>
      </c>
      <c r="AC283" s="6">
        <v>0</v>
      </c>
      <c r="AD283" s="6">
        <v>0</v>
      </c>
      <c r="AE283" s="6">
        <v>0</v>
      </c>
      <c r="AF283" s="6">
        <v>0</v>
      </c>
      <c r="AG283" s="6"/>
      <c r="AH283" s="6"/>
      <c r="AI283" s="6"/>
      <c r="AJ283" s="6"/>
      <c r="AK283" s="47">
        <f t="shared" si="94"/>
        <v>0</v>
      </c>
      <c r="AL283" s="48">
        <v>1.3333333333333333</v>
      </c>
      <c r="AM283" s="58">
        <f t="shared" si="90"/>
        <v>0</v>
      </c>
      <c r="AN283" s="6">
        <v>0</v>
      </c>
      <c r="AO283" s="6">
        <v>0</v>
      </c>
      <c r="AP283" s="6">
        <v>1</v>
      </c>
      <c r="AQ283" s="6">
        <v>3</v>
      </c>
      <c r="AR283" s="6">
        <v>0</v>
      </c>
      <c r="AS283" s="6">
        <v>0</v>
      </c>
      <c r="AT283" s="6">
        <v>0</v>
      </c>
      <c r="AU283" s="6">
        <v>0</v>
      </c>
      <c r="AV283" s="6"/>
      <c r="AW283" s="6"/>
      <c r="AX283" s="6"/>
      <c r="AY283" s="6"/>
      <c r="AZ283" s="47">
        <f t="shared" si="95"/>
        <v>4</v>
      </c>
      <c r="BA283" s="48">
        <v>2</v>
      </c>
      <c r="BB283" s="58">
        <f t="shared" si="91"/>
        <v>200</v>
      </c>
      <c r="BC283" s="14">
        <f t="shared" si="96"/>
        <v>4</v>
      </c>
      <c r="BD283" s="14">
        <f t="shared" si="97"/>
        <v>14</v>
      </c>
      <c r="BE283" s="14">
        <f t="shared" si="98"/>
        <v>12</v>
      </c>
      <c r="BF283" s="14">
        <f t="shared" si="99"/>
        <v>12</v>
      </c>
      <c r="BG283" s="14">
        <f t="shared" si="100"/>
        <v>4</v>
      </c>
      <c r="BH283" s="14">
        <f t="shared" si="101"/>
        <v>6</v>
      </c>
      <c r="BI283" s="14">
        <f t="shared" si="102"/>
        <v>7</v>
      </c>
      <c r="BJ283" s="14">
        <f t="shared" si="103"/>
        <v>0</v>
      </c>
      <c r="BK283" s="14">
        <f t="shared" si="104"/>
        <v>0</v>
      </c>
      <c r="BL283" s="14">
        <f t="shared" si="105"/>
        <v>0</v>
      </c>
      <c r="BM283" s="14">
        <f t="shared" si="106"/>
        <v>0</v>
      </c>
      <c r="BN283" s="14">
        <f t="shared" si="107"/>
        <v>0</v>
      </c>
      <c r="BO283" s="15">
        <f t="shared" si="108"/>
        <v>125.66666666666666</v>
      </c>
      <c r="BP283" s="15">
        <f t="shared" si="109"/>
        <v>59</v>
      </c>
      <c r="BQ283" s="122">
        <f t="shared" si="92"/>
        <v>46.949602122015918</v>
      </c>
    </row>
    <row r="284" spans="1:69" x14ac:dyDescent="0.3">
      <c r="A284" s="72" t="s">
        <v>8</v>
      </c>
      <c r="B284" s="72" t="s">
        <v>224</v>
      </c>
      <c r="C284" s="73">
        <v>400</v>
      </c>
      <c r="D284" s="72" t="s">
        <v>473</v>
      </c>
      <c r="E284" s="72" t="s">
        <v>8</v>
      </c>
      <c r="F284" s="72" t="s">
        <v>225</v>
      </c>
      <c r="G284" s="74" t="s">
        <v>466</v>
      </c>
      <c r="H284" s="78">
        <v>147</v>
      </c>
      <c r="I284" s="77" t="s">
        <v>227</v>
      </c>
      <c r="J284" s="6">
        <v>6</v>
      </c>
      <c r="K284" s="6">
        <v>2</v>
      </c>
      <c r="L284" s="6">
        <v>11</v>
      </c>
      <c r="M284" s="6">
        <v>2</v>
      </c>
      <c r="N284" s="6">
        <v>0</v>
      </c>
      <c r="O284" s="6">
        <v>0</v>
      </c>
      <c r="P284" s="6">
        <v>4</v>
      </c>
      <c r="Q284" s="6">
        <v>5</v>
      </c>
      <c r="R284" s="6"/>
      <c r="S284" s="6"/>
      <c r="T284" s="6"/>
      <c r="U284" s="6"/>
      <c r="V284" s="47">
        <f t="shared" si="93"/>
        <v>30</v>
      </c>
      <c r="W284" s="48">
        <v>30.333333333333332</v>
      </c>
      <c r="X284" s="58">
        <f t="shared" si="89"/>
        <v>98.901098901098905</v>
      </c>
      <c r="Y284" s="6">
        <v>0</v>
      </c>
      <c r="Z284" s="6">
        <v>0</v>
      </c>
      <c r="AA284" s="6">
        <v>0</v>
      </c>
      <c r="AB284" s="6">
        <v>0</v>
      </c>
      <c r="AC284" s="6">
        <v>0</v>
      </c>
      <c r="AD284" s="6">
        <v>1</v>
      </c>
      <c r="AE284" s="6">
        <v>0</v>
      </c>
      <c r="AF284" s="6">
        <v>0</v>
      </c>
      <c r="AG284" s="6"/>
      <c r="AH284" s="6"/>
      <c r="AI284" s="6"/>
      <c r="AJ284" s="6"/>
      <c r="AK284" s="47">
        <f t="shared" si="94"/>
        <v>1</v>
      </c>
      <c r="AL284" s="48">
        <v>0.33333333333333331</v>
      </c>
      <c r="AM284" s="58">
        <f t="shared" si="90"/>
        <v>300</v>
      </c>
      <c r="AN284" s="6">
        <v>0</v>
      </c>
      <c r="AO284" s="6">
        <v>0</v>
      </c>
      <c r="AP284" s="6">
        <v>0</v>
      </c>
      <c r="AQ284" s="6">
        <v>0</v>
      </c>
      <c r="AR284" s="6">
        <v>0</v>
      </c>
      <c r="AS284" s="6">
        <v>0</v>
      </c>
      <c r="AT284" s="6">
        <v>0</v>
      </c>
      <c r="AU284" s="6">
        <v>0</v>
      </c>
      <c r="AV284" s="6"/>
      <c r="AW284" s="6"/>
      <c r="AX284" s="6"/>
      <c r="AY284" s="6"/>
      <c r="AZ284" s="47">
        <f t="shared" si="95"/>
        <v>0</v>
      </c>
      <c r="BA284" s="48">
        <v>0</v>
      </c>
      <c r="BB284" s="58">
        <f t="shared" si="91"/>
        <v>0</v>
      </c>
      <c r="BC284" s="14">
        <f t="shared" si="96"/>
        <v>6</v>
      </c>
      <c r="BD284" s="14">
        <f t="shared" si="97"/>
        <v>2</v>
      </c>
      <c r="BE284" s="14">
        <f t="shared" si="98"/>
        <v>11</v>
      </c>
      <c r="BF284" s="14">
        <f t="shared" si="99"/>
        <v>2</v>
      </c>
      <c r="BG284" s="14">
        <f t="shared" si="100"/>
        <v>0</v>
      </c>
      <c r="BH284" s="14">
        <f t="shared" si="101"/>
        <v>1</v>
      </c>
      <c r="BI284" s="14">
        <f t="shared" si="102"/>
        <v>4</v>
      </c>
      <c r="BJ284" s="14">
        <f t="shared" si="103"/>
        <v>5</v>
      </c>
      <c r="BK284" s="14">
        <f t="shared" si="104"/>
        <v>0</v>
      </c>
      <c r="BL284" s="14">
        <f t="shared" si="105"/>
        <v>0</v>
      </c>
      <c r="BM284" s="14">
        <f t="shared" si="106"/>
        <v>0</v>
      </c>
      <c r="BN284" s="14">
        <f t="shared" si="107"/>
        <v>0</v>
      </c>
      <c r="BO284" s="15">
        <f t="shared" si="108"/>
        <v>30.666666666666664</v>
      </c>
      <c r="BP284" s="15">
        <f t="shared" si="109"/>
        <v>31</v>
      </c>
      <c r="BQ284" s="122">
        <f t="shared" si="92"/>
        <v>101.08695652173914</v>
      </c>
    </row>
    <row r="285" spans="1:69" x14ac:dyDescent="0.3">
      <c r="A285" s="72" t="s">
        <v>8</v>
      </c>
      <c r="B285" s="72" t="s">
        <v>224</v>
      </c>
      <c r="C285" s="73">
        <v>400</v>
      </c>
      <c r="D285" s="72" t="s">
        <v>473</v>
      </c>
      <c r="E285" s="72" t="s">
        <v>8</v>
      </c>
      <c r="F285" s="72" t="s">
        <v>225</v>
      </c>
      <c r="G285" s="74" t="s">
        <v>466</v>
      </c>
      <c r="H285" s="78">
        <v>149</v>
      </c>
      <c r="I285" s="77" t="s">
        <v>223</v>
      </c>
      <c r="J285" s="6">
        <v>0</v>
      </c>
      <c r="K285" s="6">
        <v>0</v>
      </c>
      <c r="L285" s="6">
        <v>0</v>
      </c>
      <c r="M285" s="6">
        <v>2</v>
      </c>
      <c r="N285" s="6">
        <v>0</v>
      </c>
      <c r="O285" s="6">
        <v>0</v>
      </c>
      <c r="P285" s="6">
        <v>0</v>
      </c>
      <c r="Q285" s="6">
        <v>0</v>
      </c>
      <c r="R285" s="6"/>
      <c r="S285" s="6"/>
      <c r="T285" s="6"/>
      <c r="U285" s="6"/>
      <c r="V285" s="47">
        <f t="shared" si="93"/>
        <v>2</v>
      </c>
      <c r="W285" s="48">
        <v>50.333333333333336</v>
      </c>
      <c r="X285" s="58">
        <f t="shared" si="89"/>
        <v>3.9735099337748339</v>
      </c>
      <c r="Y285" s="6">
        <v>0</v>
      </c>
      <c r="Z285" s="6">
        <v>0</v>
      </c>
      <c r="AA285" s="6">
        <v>0</v>
      </c>
      <c r="AB285" s="6">
        <v>0</v>
      </c>
      <c r="AC285" s="6">
        <v>0</v>
      </c>
      <c r="AD285" s="6">
        <v>0</v>
      </c>
      <c r="AE285" s="6">
        <v>0</v>
      </c>
      <c r="AF285" s="6">
        <v>0</v>
      </c>
      <c r="AG285" s="6"/>
      <c r="AH285" s="6"/>
      <c r="AI285" s="6"/>
      <c r="AJ285" s="6"/>
      <c r="AK285" s="47">
        <f t="shared" si="94"/>
        <v>0</v>
      </c>
      <c r="AL285" s="48">
        <v>0</v>
      </c>
      <c r="AM285" s="58">
        <f t="shared" si="90"/>
        <v>0</v>
      </c>
      <c r="AN285" s="6">
        <v>0</v>
      </c>
      <c r="AO285" s="6">
        <v>0</v>
      </c>
      <c r="AP285" s="6">
        <v>0</v>
      </c>
      <c r="AQ285" s="6">
        <v>0</v>
      </c>
      <c r="AR285" s="6">
        <v>0</v>
      </c>
      <c r="AS285" s="6">
        <v>0</v>
      </c>
      <c r="AT285" s="6">
        <v>0</v>
      </c>
      <c r="AU285" s="6">
        <v>0</v>
      </c>
      <c r="AV285" s="6"/>
      <c r="AW285" s="6"/>
      <c r="AX285" s="6"/>
      <c r="AY285" s="6"/>
      <c r="AZ285" s="47">
        <f t="shared" si="95"/>
        <v>0</v>
      </c>
      <c r="BA285" s="48">
        <v>0</v>
      </c>
      <c r="BB285" s="58">
        <f t="shared" si="91"/>
        <v>0</v>
      </c>
      <c r="BC285" s="14">
        <f t="shared" si="96"/>
        <v>0</v>
      </c>
      <c r="BD285" s="14">
        <f t="shared" si="97"/>
        <v>0</v>
      </c>
      <c r="BE285" s="14">
        <f t="shared" si="98"/>
        <v>0</v>
      </c>
      <c r="BF285" s="14">
        <f t="shared" si="99"/>
        <v>2</v>
      </c>
      <c r="BG285" s="14">
        <f t="shared" si="100"/>
        <v>0</v>
      </c>
      <c r="BH285" s="14">
        <f t="shared" si="101"/>
        <v>0</v>
      </c>
      <c r="BI285" s="14">
        <f t="shared" si="102"/>
        <v>0</v>
      </c>
      <c r="BJ285" s="14">
        <f t="shared" si="103"/>
        <v>0</v>
      </c>
      <c r="BK285" s="14">
        <f t="shared" si="104"/>
        <v>0</v>
      </c>
      <c r="BL285" s="14">
        <f t="shared" si="105"/>
        <v>0</v>
      </c>
      <c r="BM285" s="14">
        <f t="shared" si="106"/>
        <v>0</v>
      </c>
      <c r="BN285" s="14">
        <f t="shared" si="107"/>
        <v>0</v>
      </c>
      <c r="BO285" s="15">
        <f t="shared" si="108"/>
        <v>50.333333333333336</v>
      </c>
      <c r="BP285" s="15">
        <f t="shared" si="109"/>
        <v>2</v>
      </c>
      <c r="BQ285" s="122">
        <f t="shared" si="92"/>
        <v>3.9735099337748339</v>
      </c>
    </row>
    <row r="286" spans="1:69" x14ac:dyDescent="0.3">
      <c r="A286" s="72" t="s">
        <v>8</v>
      </c>
      <c r="B286" s="72" t="s">
        <v>224</v>
      </c>
      <c r="C286" s="73">
        <v>400</v>
      </c>
      <c r="D286" s="72" t="s">
        <v>473</v>
      </c>
      <c r="E286" s="72" t="s">
        <v>8</v>
      </c>
      <c r="F286" s="72" t="s">
        <v>225</v>
      </c>
      <c r="G286" s="74" t="s">
        <v>466</v>
      </c>
      <c r="H286" s="78">
        <v>148</v>
      </c>
      <c r="I286" s="77" t="s">
        <v>226</v>
      </c>
      <c r="J286" s="6">
        <v>7</v>
      </c>
      <c r="K286" s="6">
        <v>0</v>
      </c>
      <c r="L286" s="6">
        <v>1</v>
      </c>
      <c r="M286" s="6">
        <v>20</v>
      </c>
      <c r="N286" s="6">
        <v>6</v>
      </c>
      <c r="O286" s="6">
        <v>1</v>
      </c>
      <c r="P286" s="6">
        <v>12</v>
      </c>
      <c r="Q286" s="6">
        <v>3</v>
      </c>
      <c r="R286" s="6"/>
      <c r="S286" s="6"/>
      <c r="T286" s="6"/>
      <c r="U286" s="6"/>
      <c r="V286" s="47">
        <f t="shared" si="93"/>
        <v>50</v>
      </c>
      <c r="W286" s="48">
        <v>61</v>
      </c>
      <c r="X286" s="58">
        <f t="shared" si="89"/>
        <v>81.967213114754102</v>
      </c>
      <c r="Y286" s="6">
        <v>0</v>
      </c>
      <c r="Z286" s="6">
        <v>0</v>
      </c>
      <c r="AA286" s="6">
        <v>0</v>
      </c>
      <c r="AB286" s="6">
        <v>0</v>
      </c>
      <c r="AC286" s="6">
        <v>0</v>
      </c>
      <c r="AD286" s="6">
        <v>0</v>
      </c>
      <c r="AE286" s="6">
        <v>0</v>
      </c>
      <c r="AF286" s="6">
        <v>0</v>
      </c>
      <c r="AG286" s="6"/>
      <c r="AH286" s="6"/>
      <c r="AI286" s="6"/>
      <c r="AJ286" s="6"/>
      <c r="AK286" s="47">
        <f t="shared" si="94"/>
        <v>0</v>
      </c>
      <c r="AL286" s="48">
        <v>0</v>
      </c>
      <c r="AM286" s="58">
        <f t="shared" si="90"/>
        <v>0</v>
      </c>
      <c r="AN286" s="6">
        <v>0</v>
      </c>
      <c r="AO286" s="6">
        <v>0</v>
      </c>
      <c r="AP286" s="6">
        <v>0</v>
      </c>
      <c r="AQ286" s="6">
        <v>0</v>
      </c>
      <c r="AR286" s="6">
        <v>0</v>
      </c>
      <c r="AS286" s="6">
        <v>0</v>
      </c>
      <c r="AT286" s="6">
        <v>0</v>
      </c>
      <c r="AU286" s="6">
        <v>0</v>
      </c>
      <c r="AV286" s="6"/>
      <c r="AW286" s="6"/>
      <c r="AX286" s="6"/>
      <c r="AY286" s="6"/>
      <c r="AZ286" s="47">
        <f t="shared" si="95"/>
        <v>0</v>
      </c>
      <c r="BA286" s="48">
        <v>0</v>
      </c>
      <c r="BB286" s="58">
        <f t="shared" si="91"/>
        <v>0</v>
      </c>
      <c r="BC286" s="14">
        <f t="shared" si="96"/>
        <v>7</v>
      </c>
      <c r="BD286" s="14">
        <f t="shared" si="97"/>
        <v>0</v>
      </c>
      <c r="BE286" s="14">
        <f t="shared" si="98"/>
        <v>1</v>
      </c>
      <c r="BF286" s="14">
        <f t="shared" si="99"/>
        <v>20</v>
      </c>
      <c r="BG286" s="14">
        <f t="shared" si="100"/>
        <v>6</v>
      </c>
      <c r="BH286" s="14">
        <f t="shared" si="101"/>
        <v>1</v>
      </c>
      <c r="BI286" s="14">
        <f t="shared" si="102"/>
        <v>12</v>
      </c>
      <c r="BJ286" s="14">
        <f t="shared" si="103"/>
        <v>3</v>
      </c>
      <c r="BK286" s="14">
        <f t="shared" si="104"/>
        <v>0</v>
      </c>
      <c r="BL286" s="14">
        <f t="shared" si="105"/>
        <v>0</v>
      </c>
      <c r="BM286" s="14">
        <f t="shared" si="106"/>
        <v>0</v>
      </c>
      <c r="BN286" s="14">
        <f t="shared" si="107"/>
        <v>0</v>
      </c>
      <c r="BO286" s="15">
        <f t="shared" si="108"/>
        <v>61</v>
      </c>
      <c r="BP286" s="15">
        <f t="shared" si="109"/>
        <v>50</v>
      </c>
      <c r="BQ286" s="122">
        <f t="shared" si="92"/>
        <v>81.967213114754102</v>
      </c>
    </row>
    <row r="287" spans="1:69" x14ac:dyDescent="0.3">
      <c r="A287" s="72" t="s">
        <v>8</v>
      </c>
      <c r="B287" s="72" t="s">
        <v>145</v>
      </c>
      <c r="C287" s="73">
        <v>400</v>
      </c>
      <c r="D287" s="72" t="s">
        <v>473</v>
      </c>
      <c r="E287" s="72" t="s">
        <v>8</v>
      </c>
      <c r="F287" s="72" t="s">
        <v>225</v>
      </c>
      <c r="G287" s="74" t="s">
        <v>466</v>
      </c>
      <c r="H287" s="78">
        <v>145</v>
      </c>
      <c r="I287" s="77" t="s">
        <v>150</v>
      </c>
      <c r="J287" s="6">
        <v>1</v>
      </c>
      <c r="K287" s="6">
        <v>0</v>
      </c>
      <c r="L287" s="6">
        <v>1</v>
      </c>
      <c r="M287" s="6">
        <v>2</v>
      </c>
      <c r="N287" s="6">
        <v>0</v>
      </c>
      <c r="O287" s="6">
        <v>0</v>
      </c>
      <c r="P287" s="6">
        <v>1</v>
      </c>
      <c r="Q287" s="6">
        <v>0</v>
      </c>
      <c r="R287" s="6"/>
      <c r="S287" s="6"/>
      <c r="T287" s="6"/>
      <c r="U287" s="6"/>
      <c r="V287" s="47">
        <f t="shared" si="93"/>
        <v>5</v>
      </c>
      <c r="W287" s="48">
        <v>32.333333333333336</v>
      </c>
      <c r="X287" s="58">
        <f t="shared" si="89"/>
        <v>15.463917525773194</v>
      </c>
      <c r="Y287" s="6">
        <v>1</v>
      </c>
      <c r="Z287" s="6">
        <v>0</v>
      </c>
      <c r="AA287" s="6">
        <v>0</v>
      </c>
      <c r="AB287" s="6">
        <v>0</v>
      </c>
      <c r="AC287" s="6">
        <v>0</v>
      </c>
      <c r="AD287" s="6">
        <v>0</v>
      </c>
      <c r="AE287" s="6">
        <v>0</v>
      </c>
      <c r="AF287" s="6">
        <v>0</v>
      </c>
      <c r="AG287" s="6"/>
      <c r="AH287" s="6"/>
      <c r="AI287" s="6"/>
      <c r="AJ287" s="6"/>
      <c r="AK287" s="47">
        <f t="shared" si="94"/>
        <v>1</v>
      </c>
      <c r="AL287" s="48">
        <v>2</v>
      </c>
      <c r="AM287" s="58">
        <f t="shared" si="90"/>
        <v>50</v>
      </c>
      <c r="AN287" s="6">
        <v>0</v>
      </c>
      <c r="AO287" s="6">
        <v>0</v>
      </c>
      <c r="AP287" s="6">
        <v>0</v>
      </c>
      <c r="AQ287" s="6">
        <v>0</v>
      </c>
      <c r="AR287" s="6">
        <v>0</v>
      </c>
      <c r="AS287" s="6">
        <v>0</v>
      </c>
      <c r="AT287" s="6">
        <v>0</v>
      </c>
      <c r="AU287" s="6">
        <v>0</v>
      </c>
      <c r="AV287" s="6"/>
      <c r="AW287" s="6"/>
      <c r="AX287" s="6"/>
      <c r="AY287" s="6"/>
      <c r="AZ287" s="47">
        <f t="shared" si="95"/>
        <v>0</v>
      </c>
      <c r="BA287" s="48">
        <v>0</v>
      </c>
      <c r="BB287" s="58">
        <f t="shared" si="91"/>
        <v>0</v>
      </c>
      <c r="BC287" s="14">
        <f t="shared" si="96"/>
        <v>2</v>
      </c>
      <c r="BD287" s="14">
        <f t="shared" si="97"/>
        <v>0</v>
      </c>
      <c r="BE287" s="14">
        <f t="shared" si="98"/>
        <v>1</v>
      </c>
      <c r="BF287" s="14">
        <f t="shared" si="99"/>
        <v>2</v>
      </c>
      <c r="BG287" s="14">
        <f t="shared" si="100"/>
        <v>0</v>
      </c>
      <c r="BH287" s="14">
        <f t="shared" si="101"/>
        <v>0</v>
      </c>
      <c r="BI287" s="14">
        <f t="shared" si="102"/>
        <v>1</v>
      </c>
      <c r="BJ287" s="14">
        <f t="shared" si="103"/>
        <v>0</v>
      </c>
      <c r="BK287" s="14">
        <f t="shared" si="104"/>
        <v>0</v>
      </c>
      <c r="BL287" s="14">
        <f t="shared" si="105"/>
        <v>0</v>
      </c>
      <c r="BM287" s="14">
        <f t="shared" si="106"/>
        <v>0</v>
      </c>
      <c r="BN287" s="14">
        <f t="shared" si="107"/>
        <v>0</v>
      </c>
      <c r="BO287" s="15">
        <f t="shared" si="108"/>
        <v>34.333333333333336</v>
      </c>
      <c r="BP287" s="15">
        <f t="shared" si="109"/>
        <v>6</v>
      </c>
      <c r="BQ287" s="122">
        <f t="shared" si="92"/>
        <v>17.475728155339805</v>
      </c>
    </row>
    <row r="288" spans="1:69" x14ac:dyDescent="0.3">
      <c r="A288" s="72" t="s">
        <v>8</v>
      </c>
      <c r="B288" s="72" t="s">
        <v>145</v>
      </c>
      <c r="C288" s="73">
        <v>400</v>
      </c>
      <c r="D288" s="72" t="s">
        <v>473</v>
      </c>
      <c r="E288" s="72" t="s">
        <v>8</v>
      </c>
      <c r="F288" s="72" t="s">
        <v>225</v>
      </c>
      <c r="G288" s="74" t="s">
        <v>466</v>
      </c>
      <c r="H288" s="78">
        <v>142</v>
      </c>
      <c r="I288" s="77" t="s">
        <v>153</v>
      </c>
      <c r="J288" s="6">
        <v>0</v>
      </c>
      <c r="K288" s="6">
        <v>1</v>
      </c>
      <c r="L288" s="6">
        <v>4</v>
      </c>
      <c r="M288" s="6">
        <v>2</v>
      </c>
      <c r="N288" s="6">
        <v>1</v>
      </c>
      <c r="O288" s="6">
        <v>0</v>
      </c>
      <c r="P288" s="6">
        <v>0</v>
      </c>
      <c r="Q288" s="6">
        <v>0</v>
      </c>
      <c r="R288" s="6"/>
      <c r="S288" s="6"/>
      <c r="T288" s="6"/>
      <c r="U288" s="6"/>
      <c r="V288" s="47">
        <f t="shared" si="93"/>
        <v>8</v>
      </c>
      <c r="W288" s="48">
        <v>17.666666666666668</v>
      </c>
      <c r="X288" s="58">
        <f t="shared" si="89"/>
        <v>45.283018867924525</v>
      </c>
      <c r="Y288" s="6">
        <v>0</v>
      </c>
      <c r="Z288" s="6">
        <v>0</v>
      </c>
      <c r="AA288" s="6">
        <v>0</v>
      </c>
      <c r="AB288" s="6">
        <v>0</v>
      </c>
      <c r="AC288" s="6">
        <v>0</v>
      </c>
      <c r="AD288" s="6">
        <v>0</v>
      </c>
      <c r="AE288" s="6">
        <v>0</v>
      </c>
      <c r="AF288" s="6">
        <v>0</v>
      </c>
      <c r="AG288" s="6"/>
      <c r="AH288" s="6"/>
      <c r="AI288" s="6"/>
      <c r="AJ288" s="6"/>
      <c r="AK288" s="47">
        <f t="shared" si="94"/>
        <v>0</v>
      </c>
      <c r="AL288" s="48">
        <v>0</v>
      </c>
      <c r="AM288" s="58">
        <f t="shared" si="90"/>
        <v>0</v>
      </c>
      <c r="AN288" s="6">
        <v>0</v>
      </c>
      <c r="AO288" s="6">
        <v>0</v>
      </c>
      <c r="AP288" s="6">
        <v>0</v>
      </c>
      <c r="AQ288" s="6">
        <v>0</v>
      </c>
      <c r="AR288" s="6">
        <v>0</v>
      </c>
      <c r="AS288" s="6">
        <v>0</v>
      </c>
      <c r="AT288" s="6">
        <v>0</v>
      </c>
      <c r="AU288" s="6">
        <v>0</v>
      </c>
      <c r="AV288" s="6"/>
      <c r="AW288" s="6"/>
      <c r="AX288" s="6"/>
      <c r="AY288" s="6"/>
      <c r="AZ288" s="47">
        <f t="shared" si="95"/>
        <v>0</v>
      </c>
      <c r="BA288" s="48">
        <v>0</v>
      </c>
      <c r="BB288" s="58">
        <f t="shared" si="91"/>
        <v>0</v>
      </c>
      <c r="BC288" s="14">
        <f t="shared" si="96"/>
        <v>0</v>
      </c>
      <c r="BD288" s="14">
        <f t="shared" si="97"/>
        <v>1</v>
      </c>
      <c r="BE288" s="14">
        <f t="shared" si="98"/>
        <v>4</v>
      </c>
      <c r="BF288" s="14">
        <f t="shared" si="99"/>
        <v>2</v>
      </c>
      <c r="BG288" s="14">
        <f t="shared" si="100"/>
        <v>1</v>
      </c>
      <c r="BH288" s="14">
        <f t="shared" si="101"/>
        <v>0</v>
      </c>
      <c r="BI288" s="14">
        <f t="shared" si="102"/>
        <v>0</v>
      </c>
      <c r="BJ288" s="14">
        <f t="shared" si="103"/>
        <v>0</v>
      </c>
      <c r="BK288" s="14">
        <f t="shared" si="104"/>
        <v>0</v>
      </c>
      <c r="BL288" s="14">
        <f t="shared" si="105"/>
        <v>0</v>
      </c>
      <c r="BM288" s="14">
        <f t="shared" si="106"/>
        <v>0</v>
      </c>
      <c r="BN288" s="14">
        <f t="shared" si="107"/>
        <v>0</v>
      </c>
      <c r="BO288" s="15">
        <f t="shared" si="108"/>
        <v>17.666666666666668</v>
      </c>
      <c r="BP288" s="15">
        <f t="shared" si="109"/>
        <v>8</v>
      </c>
      <c r="BQ288" s="122">
        <f t="shared" si="92"/>
        <v>45.283018867924525</v>
      </c>
    </row>
    <row r="289" spans="1:69" x14ac:dyDescent="0.3">
      <c r="A289" s="72" t="s">
        <v>8</v>
      </c>
      <c r="B289" s="72" t="s">
        <v>145</v>
      </c>
      <c r="C289" s="73">
        <v>400</v>
      </c>
      <c r="D289" s="72" t="s">
        <v>473</v>
      </c>
      <c r="E289" s="72" t="s">
        <v>8</v>
      </c>
      <c r="F289" s="72" t="s">
        <v>225</v>
      </c>
      <c r="G289" s="74" t="s">
        <v>466</v>
      </c>
      <c r="H289" s="78">
        <v>144</v>
      </c>
      <c r="I289" s="77" t="s">
        <v>151</v>
      </c>
      <c r="J289" s="6">
        <v>4</v>
      </c>
      <c r="K289" s="6">
        <v>0</v>
      </c>
      <c r="L289" s="6">
        <v>0</v>
      </c>
      <c r="M289" s="6">
        <v>7</v>
      </c>
      <c r="N289" s="6">
        <v>3</v>
      </c>
      <c r="O289" s="6">
        <v>5</v>
      </c>
      <c r="P289" s="6">
        <v>4</v>
      </c>
      <c r="Q289" s="6">
        <v>0</v>
      </c>
      <c r="R289" s="6"/>
      <c r="S289" s="6"/>
      <c r="T289" s="6"/>
      <c r="U289" s="6"/>
      <c r="V289" s="47">
        <f t="shared" si="93"/>
        <v>23</v>
      </c>
      <c r="W289" s="48">
        <v>51</v>
      </c>
      <c r="X289" s="58">
        <f t="shared" si="89"/>
        <v>45.098039215686278</v>
      </c>
      <c r="Y289" s="6">
        <v>0</v>
      </c>
      <c r="Z289" s="6">
        <v>0</v>
      </c>
      <c r="AA289" s="6">
        <v>0</v>
      </c>
      <c r="AB289" s="6">
        <v>0</v>
      </c>
      <c r="AC289" s="6">
        <v>0</v>
      </c>
      <c r="AD289" s="6">
        <v>0</v>
      </c>
      <c r="AE289" s="6">
        <v>0</v>
      </c>
      <c r="AF289" s="6">
        <v>0</v>
      </c>
      <c r="AG289" s="6"/>
      <c r="AH289" s="6"/>
      <c r="AI289" s="6"/>
      <c r="AJ289" s="6"/>
      <c r="AK289" s="47">
        <f t="shared" si="94"/>
        <v>0</v>
      </c>
      <c r="AL289" s="48">
        <v>0</v>
      </c>
      <c r="AM289" s="58">
        <f t="shared" si="90"/>
        <v>0</v>
      </c>
      <c r="AN289" s="6">
        <v>0</v>
      </c>
      <c r="AO289" s="6">
        <v>0</v>
      </c>
      <c r="AP289" s="6">
        <v>0</v>
      </c>
      <c r="AQ289" s="6">
        <v>0</v>
      </c>
      <c r="AR289" s="6">
        <v>0</v>
      </c>
      <c r="AS289" s="6">
        <v>0</v>
      </c>
      <c r="AT289" s="6">
        <v>0</v>
      </c>
      <c r="AU289" s="6">
        <v>0</v>
      </c>
      <c r="AV289" s="6"/>
      <c r="AW289" s="6"/>
      <c r="AX289" s="6"/>
      <c r="AY289" s="6"/>
      <c r="AZ289" s="47">
        <f t="shared" si="95"/>
        <v>0</v>
      </c>
      <c r="BA289" s="48">
        <v>0</v>
      </c>
      <c r="BB289" s="58">
        <f t="shared" si="91"/>
        <v>0</v>
      </c>
      <c r="BC289" s="14">
        <f t="shared" si="96"/>
        <v>4</v>
      </c>
      <c r="BD289" s="14">
        <f t="shared" si="97"/>
        <v>0</v>
      </c>
      <c r="BE289" s="14">
        <f t="shared" si="98"/>
        <v>0</v>
      </c>
      <c r="BF289" s="14">
        <f t="shared" si="99"/>
        <v>7</v>
      </c>
      <c r="BG289" s="14">
        <f t="shared" si="100"/>
        <v>3</v>
      </c>
      <c r="BH289" s="14">
        <f t="shared" si="101"/>
        <v>5</v>
      </c>
      <c r="BI289" s="14">
        <f t="shared" si="102"/>
        <v>4</v>
      </c>
      <c r="BJ289" s="14">
        <f t="shared" si="103"/>
        <v>0</v>
      </c>
      <c r="BK289" s="14">
        <f t="shared" si="104"/>
        <v>0</v>
      </c>
      <c r="BL289" s="14">
        <f t="shared" si="105"/>
        <v>0</v>
      </c>
      <c r="BM289" s="14">
        <f t="shared" si="106"/>
        <v>0</v>
      </c>
      <c r="BN289" s="14">
        <f t="shared" si="107"/>
        <v>0</v>
      </c>
      <c r="BO289" s="15">
        <f t="shared" si="108"/>
        <v>51</v>
      </c>
      <c r="BP289" s="15">
        <f t="shared" si="109"/>
        <v>23</v>
      </c>
      <c r="BQ289" s="122">
        <f t="shared" si="92"/>
        <v>45.098039215686278</v>
      </c>
    </row>
    <row r="290" spans="1:69" x14ac:dyDescent="0.3">
      <c r="A290" s="72" t="s">
        <v>8</v>
      </c>
      <c r="B290" s="72" t="s">
        <v>145</v>
      </c>
      <c r="C290" s="73">
        <v>400</v>
      </c>
      <c r="D290" s="72" t="s">
        <v>473</v>
      </c>
      <c r="E290" s="72" t="s">
        <v>8</v>
      </c>
      <c r="F290" s="72" t="s">
        <v>225</v>
      </c>
      <c r="G290" s="74" t="s">
        <v>466</v>
      </c>
      <c r="H290" s="78">
        <v>143</v>
      </c>
      <c r="I290" s="77" t="s">
        <v>148</v>
      </c>
      <c r="J290" s="6">
        <v>1</v>
      </c>
      <c r="K290" s="6">
        <v>0</v>
      </c>
      <c r="L290" s="6">
        <v>0</v>
      </c>
      <c r="M290" s="6">
        <v>4</v>
      </c>
      <c r="N290" s="6">
        <v>0</v>
      </c>
      <c r="O290" s="6">
        <v>0</v>
      </c>
      <c r="P290" s="6">
        <v>1</v>
      </c>
      <c r="Q290" s="6">
        <v>0</v>
      </c>
      <c r="R290" s="6"/>
      <c r="S290" s="6"/>
      <c r="T290" s="6"/>
      <c r="U290" s="6"/>
      <c r="V290" s="47">
        <f t="shared" si="93"/>
        <v>6</v>
      </c>
      <c r="W290" s="48">
        <v>39.333333333333336</v>
      </c>
      <c r="X290" s="58">
        <f t="shared" si="89"/>
        <v>15.254237288135592</v>
      </c>
      <c r="Y290" s="6">
        <v>0</v>
      </c>
      <c r="Z290" s="6">
        <v>0</v>
      </c>
      <c r="AA290" s="6">
        <v>0</v>
      </c>
      <c r="AB290" s="6">
        <v>0</v>
      </c>
      <c r="AC290" s="6">
        <v>0</v>
      </c>
      <c r="AD290" s="6">
        <v>0</v>
      </c>
      <c r="AE290" s="6">
        <v>0</v>
      </c>
      <c r="AF290" s="6">
        <v>0</v>
      </c>
      <c r="AG290" s="6"/>
      <c r="AH290" s="6"/>
      <c r="AI290" s="6"/>
      <c r="AJ290" s="6"/>
      <c r="AK290" s="47">
        <f t="shared" si="94"/>
        <v>0</v>
      </c>
      <c r="AL290" s="48">
        <v>0.33333333333333331</v>
      </c>
      <c r="AM290" s="58">
        <f t="shared" si="90"/>
        <v>0</v>
      </c>
      <c r="AN290" s="6">
        <v>0</v>
      </c>
      <c r="AO290" s="6">
        <v>0</v>
      </c>
      <c r="AP290" s="6">
        <v>0</v>
      </c>
      <c r="AQ290" s="6">
        <v>0</v>
      </c>
      <c r="AR290" s="6">
        <v>0</v>
      </c>
      <c r="AS290" s="6">
        <v>0</v>
      </c>
      <c r="AT290" s="6">
        <v>0</v>
      </c>
      <c r="AU290" s="6">
        <v>0</v>
      </c>
      <c r="AV290" s="6"/>
      <c r="AW290" s="6"/>
      <c r="AX290" s="6"/>
      <c r="AY290" s="6"/>
      <c r="AZ290" s="47">
        <f t="shared" si="95"/>
        <v>0</v>
      </c>
      <c r="BA290" s="48">
        <v>0</v>
      </c>
      <c r="BB290" s="58">
        <f t="shared" si="91"/>
        <v>0</v>
      </c>
      <c r="BC290" s="14">
        <f t="shared" si="96"/>
        <v>1</v>
      </c>
      <c r="BD290" s="14">
        <f t="shared" si="97"/>
        <v>0</v>
      </c>
      <c r="BE290" s="14">
        <f t="shared" si="98"/>
        <v>0</v>
      </c>
      <c r="BF290" s="14">
        <f t="shared" si="99"/>
        <v>4</v>
      </c>
      <c r="BG290" s="14">
        <f t="shared" si="100"/>
        <v>0</v>
      </c>
      <c r="BH290" s="14">
        <f t="shared" si="101"/>
        <v>0</v>
      </c>
      <c r="BI290" s="14">
        <f t="shared" si="102"/>
        <v>1</v>
      </c>
      <c r="BJ290" s="14">
        <f t="shared" si="103"/>
        <v>0</v>
      </c>
      <c r="BK290" s="14">
        <f t="shared" si="104"/>
        <v>0</v>
      </c>
      <c r="BL290" s="14">
        <f t="shared" si="105"/>
        <v>0</v>
      </c>
      <c r="BM290" s="14">
        <f t="shared" si="106"/>
        <v>0</v>
      </c>
      <c r="BN290" s="14">
        <f t="shared" si="107"/>
        <v>0</v>
      </c>
      <c r="BO290" s="15">
        <f t="shared" si="108"/>
        <v>39.666666666666671</v>
      </c>
      <c r="BP290" s="15">
        <f t="shared" si="109"/>
        <v>6</v>
      </c>
      <c r="BQ290" s="122">
        <f t="shared" si="92"/>
        <v>15.126050420168067</v>
      </c>
    </row>
    <row r="291" spans="1:69" x14ac:dyDescent="0.3">
      <c r="A291" s="72" t="s">
        <v>8</v>
      </c>
      <c r="B291" s="72" t="s">
        <v>78</v>
      </c>
      <c r="C291" s="73">
        <v>400</v>
      </c>
      <c r="D291" s="72" t="s">
        <v>473</v>
      </c>
      <c r="E291" s="72" t="s">
        <v>8</v>
      </c>
      <c r="F291" s="72" t="s">
        <v>410</v>
      </c>
      <c r="G291" s="74" t="s">
        <v>467</v>
      </c>
      <c r="H291" s="78">
        <v>135</v>
      </c>
      <c r="I291" s="77" t="s">
        <v>77</v>
      </c>
      <c r="J291" s="6">
        <v>0</v>
      </c>
      <c r="K291" s="6">
        <v>3</v>
      </c>
      <c r="L291" s="6">
        <v>9</v>
      </c>
      <c r="M291" s="6">
        <v>13</v>
      </c>
      <c r="N291" s="6">
        <v>11</v>
      </c>
      <c r="O291" s="6">
        <v>19</v>
      </c>
      <c r="P291" s="6">
        <v>10</v>
      </c>
      <c r="Q291" s="6">
        <v>0</v>
      </c>
      <c r="R291" s="6"/>
      <c r="S291" s="6"/>
      <c r="T291" s="6"/>
      <c r="U291" s="6"/>
      <c r="V291" s="47">
        <f t="shared" si="93"/>
        <v>65</v>
      </c>
      <c r="W291" s="48">
        <v>121</v>
      </c>
      <c r="X291" s="58">
        <f t="shared" si="89"/>
        <v>53.719008264462808</v>
      </c>
      <c r="Y291" s="6">
        <v>0</v>
      </c>
      <c r="Z291" s="6">
        <v>0</v>
      </c>
      <c r="AA291" s="6">
        <v>2</v>
      </c>
      <c r="AB291" s="6">
        <v>1</v>
      </c>
      <c r="AC291" s="6">
        <v>0</v>
      </c>
      <c r="AD291" s="6">
        <v>0</v>
      </c>
      <c r="AE291" s="6">
        <v>0</v>
      </c>
      <c r="AF291" s="6">
        <v>0</v>
      </c>
      <c r="AG291" s="6"/>
      <c r="AH291" s="6"/>
      <c r="AI291" s="6"/>
      <c r="AJ291" s="6"/>
      <c r="AK291" s="47">
        <f t="shared" si="94"/>
        <v>3</v>
      </c>
      <c r="AL291" s="48">
        <v>0.33333333333333331</v>
      </c>
      <c r="AM291" s="58">
        <f t="shared" si="90"/>
        <v>900</v>
      </c>
      <c r="AN291" s="6">
        <v>0</v>
      </c>
      <c r="AO291" s="6">
        <v>0</v>
      </c>
      <c r="AP291" s="6">
        <v>0</v>
      </c>
      <c r="AQ291" s="6">
        <v>0</v>
      </c>
      <c r="AR291" s="6">
        <v>0</v>
      </c>
      <c r="AS291" s="6">
        <v>0</v>
      </c>
      <c r="AT291" s="6">
        <v>0</v>
      </c>
      <c r="AU291" s="6">
        <v>0</v>
      </c>
      <c r="AV291" s="6"/>
      <c r="AW291" s="6"/>
      <c r="AX291" s="6"/>
      <c r="AY291" s="6"/>
      <c r="AZ291" s="47">
        <f t="shared" si="95"/>
        <v>0</v>
      </c>
      <c r="BA291" s="48">
        <v>2.3333333333333335</v>
      </c>
      <c r="BB291" s="58">
        <f t="shared" si="91"/>
        <v>0</v>
      </c>
      <c r="BC291" s="14">
        <f t="shared" si="96"/>
        <v>0</v>
      </c>
      <c r="BD291" s="14">
        <f t="shared" si="97"/>
        <v>3</v>
      </c>
      <c r="BE291" s="14">
        <f t="shared" si="98"/>
        <v>11</v>
      </c>
      <c r="BF291" s="14">
        <f t="shared" si="99"/>
        <v>14</v>
      </c>
      <c r="BG291" s="14">
        <f t="shared" si="100"/>
        <v>11</v>
      </c>
      <c r="BH291" s="14">
        <f t="shared" si="101"/>
        <v>19</v>
      </c>
      <c r="BI291" s="14">
        <f t="shared" si="102"/>
        <v>10</v>
      </c>
      <c r="BJ291" s="14">
        <f t="shared" si="103"/>
        <v>0</v>
      </c>
      <c r="BK291" s="14">
        <f t="shared" si="104"/>
        <v>0</v>
      </c>
      <c r="BL291" s="14">
        <f t="shared" si="105"/>
        <v>0</v>
      </c>
      <c r="BM291" s="14">
        <f t="shared" si="106"/>
        <v>0</v>
      </c>
      <c r="BN291" s="14">
        <f t="shared" si="107"/>
        <v>0</v>
      </c>
      <c r="BO291" s="15">
        <f t="shared" si="108"/>
        <v>123.66666666666666</v>
      </c>
      <c r="BP291" s="15">
        <f t="shared" si="109"/>
        <v>68</v>
      </c>
      <c r="BQ291" s="122">
        <f t="shared" si="92"/>
        <v>54.986522911051217</v>
      </c>
    </row>
    <row r="292" spans="1:69" x14ac:dyDescent="0.3">
      <c r="A292" s="72" t="s">
        <v>8</v>
      </c>
      <c r="B292" s="72" t="s">
        <v>78</v>
      </c>
      <c r="C292" s="73">
        <v>400</v>
      </c>
      <c r="D292" s="72" t="s">
        <v>473</v>
      </c>
      <c r="E292" s="72" t="s">
        <v>8</v>
      </c>
      <c r="F292" s="72" t="s">
        <v>410</v>
      </c>
      <c r="G292" s="74" t="s">
        <v>466</v>
      </c>
      <c r="H292" s="78">
        <v>134</v>
      </c>
      <c r="I292" s="77" t="s">
        <v>79</v>
      </c>
      <c r="J292" s="6">
        <v>0</v>
      </c>
      <c r="K292" s="6">
        <v>4</v>
      </c>
      <c r="L292" s="6">
        <v>1</v>
      </c>
      <c r="M292" s="6">
        <v>4</v>
      </c>
      <c r="N292" s="6">
        <v>2</v>
      </c>
      <c r="O292" s="6">
        <v>2</v>
      </c>
      <c r="P292" s="6">
        <v>0</v>
      </c>
      <c r="Q292" s="6">
        <v>0</v>
      </c>
      <c r="R292" s="6"/>
      <c r="S292" s="6"/>
      <c r="T292" s="6"/>
      <c r="U292" s="6"/>
      <c r="V292" s="47">
        <f t="shared" si="93"/>
        <v>13</v>
      </c>
      <c r="W292" s="48">
        <v>44.333333333333336</v>
      </c>
      <c r="X292" s="58">
        <f t="shared" si="89"/>
        <v>29.323308270676691</v>
      </c>
      <c r="Y292" s="6">
        <v>0</v>
      </c>
      <c r="Z292" s="6">
        <v>0</v>
      </c>
      <c r="AA292" s="6">
        <v>0</v>
      </c>
      <c r="AB292" s="6">
        <v>0</v>
      </c>
      <c r="AC292" s="6">
        <v>0</v>
      </c>
      <c r="AD292" s="6">
        <v>0</v>
      </c>
      <c r="AE292" s="6">
        <v>0</v>
      </c>
      <c r="AF292" s="6">
        <v>0</v>
      </c>
      <c r="AG292" s="6"/>
      <c r="AH292" s="6"/>
      <c r="AI292" s="6"/>
      <c r="AJ292" s="6"/>
      <c r="AK292" s="47">
        <f t="shared" si="94"/>
        <v>0</v>
      </c>
      <c r="AL292" s="48">
        <v>0</v>
      </c>
      <c r="AM292" s="58">
        <f t="shared" si="90"/>
        <v>0</v>
      </c>
      <c r="AN292" s="6">
        <v>0</v>
      </c>
      <c r="AO292" s="6">
        <v>0</v>
      </c>
      <c r="AP292" s="6">
        <v>0</v>
      </c>
      <c r="AQ292" s="6">
        <v>0</v>
      </c>
      <c r="AR292" s="6">
        <v>0</v>
      </c>
      <c r="AS292" s="6">
        <v>0</v>
      </c>
      <c r="AT292" s="6">
        <v>0</v>
      </c>
      <c r="AU292" s="6">
        <v>0</v>
      </c>
      <c r="AV292" s="6"/>
      <c r="AW292" s="6"/>
      <c r="AX292" s="6"/>
      <c r="AY292" s="6"/>
      <c r="AZ292" s="47">
        <f t="shared" si="95"/>
        <v>0</v>
      </c>
      <c r="BA292" s="48">
        <v>0</v>
      </c>
      <c r="BB292" s="58">
        <f t="shared" si="91"/>
        <v>0</v>
      </c>
      <c r="BC292" s="14">
        <f t="shared" si="96"/>
        <v>0</v>
      </c>
      <c r="BD292" s="14">
        <f t="shared" si="97"/>
        <v>4</v>
      </c>
      <c r="BE292" s="14">
        <f t="shared" si="98"/>
        <v>1</v>
      </c>
      <c r="BF292" s="14">
        <f t="shared" si="99"/>
        <v>4</v>
      </c>
      <c r="BG292" s="14">
        <f t="shared" si="100"/>
        <v>2</v>
      </c>
      <c r="BH292" s="14">
        <f t="shared" si="101"/>
        <v>2</v>
      </c>
      <c r="BI292" s="14">
        <f t="shared" si="102"/>
        <v>0</v>
      </c>
      <c r="BJ292" s="14">
        <f t="shared" si="103"/>
        <v>0</v>
      </c>
      <c r="BK292" s="14">
        <f t="shared" si="104"/>
        <v>0</v>
      </c>
      <c r="BL292" s="14">
        <f t="shared" si="105"/>
        <v>0</v>
      </c>
      <c r="BM292" s="14">
        <f t="shared" si="106"/>
        <v>0</v>
      </c>
      <c r="BN292" s="14">
        <f t="shared" si="107"/>
        <v>0</v>
      </c>
      <c r="BO292" s="15">
        <f t="shared" si="108"/>
        <v>44.333333333333336</v>
      </c>
      <c r="BP292" s="15">
        <f t="shared" si="109"/>
        <v>13</v>
      </c>
      <c r="BQ292" s="122">
        <f t="shared" si="92"/>
        <v>29.323308270676691</v>
      </c>
    </row>
    <row r="293" spans="1:69" x14ac:dyDescent="0.3">
      <c r="A293" s="72" t="s">
        <v>8</v>
      </c>
      <c r="B293" s="72" t="s">
        <v>310</v>
      </c>
      <c r="C293" s="73">
        <v>400</v>
      </c>
      <c r="D293" s="72" t="s">
        <v>473</v>
      </c>
      <c r="E293" s="72" t="s">
        <v>8</v>
      </c>
      <c r="F293" s="72" t="s">
        <v>410</v>
      </c>
      <c r="G293" s="74" t="s">
        <v>466</v>
      </c>
      <c r="H293" s="78">
        <v>160</v>
      </c>
      <c r="I293" s="77" t="s">
        <v>309</v>
      </c>
      <c r="J293" s="6">
        <v>0</v>
      </c>
      <c r="K293" s="6">
        <v>3</v>
      </c>
      <c r="L293" s="6">
        <v>6</v>
      </c>
      <c r="M293" s="6">
        <v>9</v>
      </c>
      <c r="N293" s="6">
        <v>4</v>
      </c>
      <c r="O293" s="6">
        <v>1</v>
      </c>
      <c r="P293" s="6">
        <v>0</v>
      </c>
      <c r="Q293" s="6">
        <v>0</v>
      </c>
      <c r="R293" s="6"/>
      <c r="S293" s="6"/>
      <c r="T293" s="6"/>
      <c r="U293" s="6"/>
      <c r="V293" s="47">
        <f t="shared" si="93"/>
        <v>23</v>
      </c>
      <c r="W293" s="48">
        <v>44.666666666666664</v>
      </c>
      <c r="X293" s="58">
        <f t="shared" si="89"/>
        <v>51.492537313432841</v>
      </c>
      <c r="Y293" s="6">
        <v>0</v>
      </c>
      <c r="Z293" s="6">
        <v>0</v>
      </c>
      <c r="AA293" s="6">
        <v>0</v>
      </c>
      <c r="AB293" s="6">
        <v>0</v>
      </c>
      <c r="AC293" s="6">
        <v>0</v>
      </c>
      <c r="AD293" s="6">
        <v>0</v>
      </c>
      <c r="AE293" s="6">
        <v>0</v>
      </c>
      <c r="AF293" s="6">
        <v>0</v>
      </c>
      <c r="AG293" s="6"/>
      <c r="AH293" s="6"/>
      <c r="AI293" s="6"/>
      <c r="AJ293" s="6"/>
      <c r="AK293" s="47">
        <f t="shared" si="94"/>
        <v>0</v>
      </c>
      <c r="AL293" s="48">
        <v>0</v>
      </c>
      <c r="AM293" s="58">
        <f t="shared" si="90"/>
        <v>0</v>
      </c>
      <c r="AN293" s="6">
        <v>0</v>
      </c>
      <c r="AO293" s="6">
        <v>0</v>
      </c>
      <c r="AP293" s="6">
        <v>0</v>
      </c>
      <c r="AQ293" s="6">
        <v>0</v>
      </c>
      <c r="AR293" s="6">
        <v>0</v>
      </c>
      <c r="AS293" s="6">
        <v>0</v>
      </c>
      <c r="AT293" s="6">
        <v>0</v>
      </c>
      <c r="AU293" s="6">
        <v>0</v>
      </c>
      <c r="AV293" s="6"/>
      <c r="AW293" s="6"/>
      <c r="AX293" s="6"/>
      <c r="AY293" s="6"/>
      <c r="AZ293" s="47">
        <f t="shared" si="95"/>
        <v>0</v>
      </c>
      <c r="BA293" s="48">
        <v>0</v>
      </c>
      <c r="BB293" s="58">
        <f t="shared" si="91"/>
        <v>0</v>
      </c>
      <c r="BC293" s="14">
        <f t="shared" si="96"/>
        <v>0</v>
      </c>
      <c r="BD293" s="14">
        <f t="shared" si="97"/>
        <v>3</v>
      </c>
      <c r="BE293" s="14">
        <f t="shared" si="98"/>
        <v>6</v>
      </c>
      <c r="BF293" s="14">
        <f t="shared" si="99"/>
        <v>9</v>
      </c>
      <c r="BG293" s="14">
        <f t="shared" si="100"/>
        <v>4</v>
      </c>
      <c r="BH293" s="14">
        <f t="shared" si="101"/>
        <v>1</v>
      </c>
      <c r="BI293" s="14">
        <f t="shared" si="102"/>
        <v>0</v>
      </c>
      <c r="BJ293" s="14">
        <f t="shared" si="103"/>
        <v>0</v>
      </c>
      <c r="BK293" s="14">
        <f t="shared" si="104"/>
        <v>0</v>
      </c>
      <c r="BL293" s="14">
        <f t="shared" si="105"/>
        <v>0</v>
      </c>
      <c r="BM293" s="14">
        <f t="shared" si="106"/>
        <v>0</v>
      </c>
      <c r="BN293" s="14">
        <f t="shared" si="107"/>
        <v>0</v>
      </c>
      <c r="BO293" s="15">
        <f t="shared" si="108"/>
        <v>44.666666666666664</v>
      </c>
      <c r="BP293" s="15">
        <f t="shared" si="109"/>
        <v>23</v>
      </c>
      <c r="BQ293" s="122">
        <f t="shared" si="92"/>
        <v>51.492537313432841</v>
      </c>
    </row>
    <row r="294" spans="1:69" x14ac:dyDescent="0.3">
      <c r="A294" s="72" t="s">
        <v>8</v>
      </c>
      <c r="B294" s="72" t="s">
        <v>78</v>
      </c>
      <c r="C294" s="73">
        <v>400</v>
      </c>
      <c r="D294" s="72" t="s">
        <v>473</v>
      </c>
      <c r="E294" s="72" t="s">
        <v>8</v>
      </c>
      <c r="F294" s="72" t="s">
        <v>410</v>
      </c>
      <c r="G294" s="74" t="s">
        <v>466</v>
      </c>
      <c r="H294" s="78">
        <v>28768</v>
      </c>
      <c r="I294" s="77" t="s">
        <v>570</v>
      </c>
      <c r="J294" s="6">
        <v>1</v>
      </c>
      <c r="K294" s="6">
        <v>4</v>
      </c>
      <c r="L294" s="6">
        <v>2</v>
      </c>
      <c r="M294" s="6">
        <v>3</v>
      </c>
      <c r="N294" s="6">
        <v>3</v>
      </c>
      <c r="O294" s="6">
        <v>1</v>
      </c>
      <c r="P294" s="6">
        <v>2</v>
      </c>
      <c r="Q294" s="6">
        <v>0</v>
      </c>
      <c r="R294" s="6"/>
      <c r="S294" s="6"/>
      <c r="T294" s="6"/>
      <c r="U294" s="6"/>
      <c r="V294" s="47">
        <f t="shared" si="93"/>
        <v>16</v>
      </c>
      <c r="W294" s="48">
        <v>35</v>
      </c>
      <c r="X294" s="58">
        <f t="shared" si="89"/>
        <v>45.714285714285715</v>
      </c>
      <c r="Y294" s="6">
        <v>0</v>
      </c>
      <c r="Z294" s="6">
        <v>0</v>
      </c>
      <c r="AA294" s="6">
        <v>0</v>
      </c>
      <c r="AB294" s="6">
        <v>0</v>
      </c>
      <c r="AC294" s="6">
        <v>0</v>
      </c>
      <c r="AD294" s="6">
        <v>0</v>
      </c>
      <c r="AE294" s="6">
        <v>0</v>
      </c>
      <c r="AF294" s="6">
        <v>0</v>
      </c>
      <c r="AG294" s="6"/>
      <c r="AH294" s="6"/>
      <c r="AI294" s="6"/>
      <c r="AJ294" s="6"/>
      <c r="AK294" s="47">
        <f t="shared" si="94"/>
        <v>0</v>
      </c>
      <c r="AL294" s="48">
        <v>0.33333333333333331</v>
      </c>
      <c r="AM294" s="58">
        <f t="shared" si="90"/>
        <v>0</v>
      </c>
      <c r="AN294" s="6">
        <v>0</v>
      </c>
      <c r="AO294" s="6">
        <v>0</v>
      </c>
      <c r="AP294" s="6">
        <v>0</v>
      </c>
      <c r="AQ294" s="6">
        <v>0</v>
      </c>
      <c r="AR294" s="6">
        <v>0</v>
      </c>
      <c r="AS294" s="6">
        <v>0</v>
      </c>
      <c r="AT294" s="6">
        <v>0</v>
      </c>
      <c r="AU294" s="6">
        <v>0</v>
      </c>
      <c r="AV294" s="6"/>
      <c r="AW294" s="6"/>
      <c r="AX294" s="6"/>
      <c r="AY294" s="6"/>
      <c r="AZ294" s="47">
        <f t="shared" si="95"/>
        <v>0</v>
      </c>
      <c r="BA294" s="48">
        <v>0</v>
      </c>
      <c r="BB294" s="58">
        <f t="shared" si="91"/>
        <v>0</v>
      </c>
      <c r="BC294" s="14">
        <f t="shared" si="96"/>
        <v>1</v>
      </c>
      <c r="BD294" s="14">
        <f t="shared" si="97"/>
        <v>4</v>
      </c>
      <c r="BE294" s="14">
        <f t="shared" si="98"/>
        <v>2</v>
      </c>
      <c r="BF294" s="14">
        <f t="shared" si="99"/>
        <v>3</v>
      </c>
      <c r="BG294" s="14">
        <f t="shared" si="100"/>
        <v>3</v>
      </c>
      <c r="BH294" s="14">
        <f t="shared" si="101"/>
        <v>1</v>
      </c>
      <c r="BI294" s="14">
        <f t="shared" si="102"/>
        <v>2</v>
      </c>
      <c r="BJ294" s="14">
        <f t="shared" si="103"/>
        <v>0</v>
      </c>
      <c r="BK294" s="14">
        <f t="shared" si="104"/>
        <v>0</v>
      </c>
      <c r="BL294" s="14">
        <f t="shared" si="105"/>
        <v>0</v>
      </c>
      <c r="BM294" s="14">
        <f t="shared" si="106"/>
        <v>0</v>
      </c>
      <c r="BN294" s="14">
        <f t="shared" si="107"/>
        <v>0</v>
      </c>
      <c r="BO294" s="15">
        <f t="shared" si="108"/>
        <v>35.333333333333336</v>
      </c>
      <c r="BP294" s="15">
        <f t="shared" si="109"/>
        <v>16</v>
      </c>
      <c r="BQ294" s="122">
        <f t="shared" si="92"/>
        <v>45.283018867924525</v>
      </c>
    </row>
    <row r="295" spans="1:69" x14ac:dyDescent="0.3">
      <c r="A295" s="72" t="s">
        <v>8</v>
      </c>
      <c r="B295" s="72" t="s">
        <v>63</v>
      </c>
      <c r="C295" s="73">
        <v>400</v>
      </c>
      <c r="D295" s="72" t="s">
        <v>473</v>
      </c>
      <c r="E295" s="72" t="s">
        <v>8</v>
      </c>
      <c r="F295" s="72" t="s">
        <v>410</v>
      </c>
      <c r="G295" s="74" t="s">
        <v>467</v>
      </c>
      <c r="H295" s="78">
        <v>132</v>
      </c>
      <c r="I295" s="77" t="s">
        <v>62</v>
      </c>
      <c r="J295" s="6">
        <v>5</v>
      </c>
      <c r="K295" s="6">
        <v>19</v>
      </c>
      <c r="L295" s="6">
        <v>13</v>
      </c>
      <c r="M295" s="6">
        <v>15</v>
      </c>
      <c r="N295" s="6">
        <v>0</v>
      </c>
      <c r="O295" s="6">
        <v>4</v>
      </c>
      <c r="P295" s="6">
        <v>0</v>
      </c>
      <c r="Q295" s="6">
        <v>0</v>
      </c>
      <c r="R295" s="6"/>
      <c r="S295" s="6"/>
      <c r="T295" s="6"/>
      <c r="U295" s="6"/>
      <c r="V295" s="47">
        <f t="shared" si="93"/>
        <v>56</v>
      </c>
      <c r="W295" s="48">
        <v>86.666666666666671</v>
      </c>
      <c r="X295" s="58">
        <f t="shared" si="89"/>
        <v>64.615384615384613</v>
      </c>
      <c r="Y295" s="6">
        <v>0</v>
      </c>
      <c r="Z295" s="6">
        <v>0</v>
      </c>
      <c r="AA295" s="6">
        <v>0</v>
      </c>
      <c r="AB295" s="6">
        <v>0</v>
      </c>
      <c r="AC295" s="6">
        <v>0</v>
      </c>
      <c r="AD295" s="6">
        <v>0</v>
      </c>
      <c r="AE295" s="6">
        <v>0</v>
      </c>
      <c r="AF295" s="6">
        <v>0</v>
      </c>
      <c r="AG295" s="6"/>
      <c r="AH295" s="6"/>
      <c r="AI295" s="6"/>
      <c r="AJ295" s="6"/>
      <c r="AK295" s="47">
        <f t="shared" si="94"/>
        <v>0</v>
      </c>
      <c r="AL295" s="48">
        <v>1.6666666666666667</v>
      </c>
      <c r="AM295" s="58">
        <f t="shared" si="90"/>
        <v>0</v>
      </c>
      <c r="AN295" s="6">
        <v>0</v>
      </c>
      <c r="AO295" s="6">
        <v>0</v>
      </c>
      <c r="AP295" s="6">
        <v>0</v>
      </c>
      <c r="AQ295" s="6">
        <v>0</v>
      </c>
      <c r="AR295" s="6">
        <v>0</v>
      </c>
      <c r="AS295" s="6">
        <v>0</v>
      </c>
      <c r="AT295" s="6">
        <v>0</v>
      </c>
      <c r="AU295" s="6">
        <v>0</v>
      </c>
      <c r="AV295" s="6"/>
      <c r="AW295" s="6"/>
      <c r="AX295" s="6"/>
      <c r="AY295" s="6"/>
      <c r="AZ295" s="47">
        <f t="shared" si="95"/>
        <v>0</v>
      </c>
      <c r="BA295" s="48">
        <v>0.66666666666666663</v>
      </c>
      <c r="BB295" s="58">
        <f t="shared" si="91"/>
        <v>0</v>
      </c>
      <c r="BC295" s="14">
        <f t="shared" si="96"/>
        <v>5</v>
      </c>
      <c r="BD295" s="14">
        <f t="shared" si="97"/>
        <v>19</v>
      </c>
      <c r="BE295" s="14">
        <f t="shared" si="98"/>
        <v>13</v>
      </c>
      <c r="BF295" s="14">
        <f t="shared" si="99"/>
        <v>15</v>
      </c>
      <c r="BG295" s="14">
        <f t="shared" si="100"/>
        <v>0</v>
      </c>
      <c r="BH295" s="14">
        <f t="shared" si="101"/>
        <v>4</v>
      </c>
      <c r="BI295" s="14">
        <f t="shared" si="102"/>
        <v>0</v>
      </c>
      <c r="BJ295" s="14">
        <f t="shared" si="103"/>
        <v>0</v>
      </c>
      <c r="BK295" s="14">
        <f t="shared" si="104"/>
        <v>0</v>
      </c>
      <c r="BL295" s="14">
        <f t="shared" si="105"/>
        <v>0</v>
      </c>
      <c r="BM295" s="14">
        <f t="shared" si="106"/>
        <v>0</v>
      </c>
      <c r="BN295" s="14">
        <f t="shared" si="107"/>
        <v>0</v>
      </c>
      <c r="BO295" s="15">
        <f t="shared" si="108"/>
        <v>89.000000000000014</v>
      </c>
      <c r="BP295" s="15">
        <f t="shared" si="109"/>
        <v>56</v>
      </c>
      <c r="BQ295" s="122">
        <f t="shared" si="92"/>
        <v>62.921348314606732</v>
      </c>
    </row>
    <row r="296" spans="1:69" x14ac:dyDescent="0.3">
      <c r="A296" s="72" t="s">
        <v>8</v>
      </c>
      <c r="B296" s="72" t="s">
        <v>63</v>
      </c>
      <c r="C296" s="73">
        <v>400</v>
      </c>
      <c r="D296" s="72" t="s">
        <v>473</v>
      </c>
      <c r="E296" s="72" t="s">
        <v>8</v>
      </c>
      <c r="F296" s="72" t="s">
        <v>410</v>
      </c>
      <c r="G296" s="74" t="s">
        <v>466</v>
      </c>
      <c r="H296" s="78">
        <v>133</v>
      </c>
      <c r="I296" s="77" t="s">
        <v>64</v>
      </c>
      <c r="J296" s="6">
        <v>0</v>
      </c>
      <c r="K296" s="6">
        <v>0</v>
      </c>
      <c r="L296" s="6">
        <v>3</v>
      </c>
      <c r="M296" s="6">
        <v>4</v>
      </c>
      <c r="N296" s="6">
        <v>1</v>
      </c>
      <c r="O296" s="6">
        <v>5</v>
      </c>
      <c r="P296" s="6">
        <v>0</v>
      </c>
      <c r="Q296" s="6">
        <v>0</v>
      </c>
      <c r="R296" s="6"/>
      <c r="S296" s="6"/>
      <c r="T296" s="6"/>
      <c r="U296" s="6"/>
      <c r="V296" s="47">
        <f t="shared" si="93"/>
        <v>13</v>
      </c>
      <c r="W296" s="48">
        <v>24</v>
      </c>
      <c r="X296" s="58">
        <f t="shared" si="89"/>
        <v>54.166666666666664</v>
      </c>
      <c r="Y296" s="6">
        <v>0</v>
      </c>
      <c r="Z296" s="6">
        <v>0</v>
      </c>
      <c r="AA296" s="6">
        <v>0</v>
      </c>
      <c r="AB296" s="6">
        <v>0</v>
      </c>
      <c r="AC296" s="6">
        <v>0</v>
      </c>
      <c r="AD296" s="6">
        <v>0</v>
      </c>
      <c r="AE296" s="6">
        <v>0</v>
      </c>
      <c r="AF296" s="6">
        <v>0</v>
      </c>
      <c r="AG296" s="6"/>
      <c r="AH296" s="6"/>
      <c r="AI296" s="6"/>
      <c r="AJ296" s="6"/>
      <c r="AK296" s="47">
        <f t="shared" si="94"/>
        <v>0</v>
      </c>
      <c r="AL296" s="48">
        <v>0</v>
      </c>
      <c r="AM296" s="58">
        <f t="shared" si="90"/>
        <v>0</v>
      </c>
      <c r="AN296" s="6">
        <v>0</v>
      </c>
      <c r="AO296" s="6">
        <v>0</v>
      </c>
      <c r="AP296" s="6">
        <v>0</v>
      </c>
      <c r="AQ296" s="6">
        <v>0</v>
      </c>
      <c r="AR296" s="6">
        <v>0</v>
      </c>
      <c r="AS296" s="6">
        <v>0</v>
      </c>
      <c r="AT296" s="6">
        <v>0</v>
      </c>
      <c r="AU296" s="6">
        <v>0</v>
      </c>
      <c r="AV296" s="6"/>
      <c r="AW296" s="6"/>
      <c r="AX296" s="6"/>
      <c r="AY296" s="6"/>
      <c r="AZ296" s="47">
        <f t="shared" si="95"/>
        <v>0</v>
      </c>
      <c r="BA296" s="48">
        <v>0.33333333333333331</v>
      </c>
      <c r="BB296" s="58">
        <f t="shared" si="91"/>
        <v>0</v>
      </c>
      <c r="BC296" s="14">
        <f t="shared" si="96"/>
        <v>0</v>
      </c>
      <c r="BD296" s="14">
        <f t="shared" si="97"/>
        <v>0</v>
      </c>
      <c r="BE296" s="14">
        <f t="shared" si="98"/>
        <v>3</v>
      </c>
      <c r="BF296" s="14">
        <f t="shared" si="99"/>
        <v>4</v>
      </c>
      <c r="BG296" s="14">
        <f t="shared" si="100"/>
        <v>1</v>
      </c>
      <c r="BH296" s="14">
        <f t="shared" si="101"/>
        <v>5</v>
      </c>
      <c r="BI296" s="14">
        <f t="shared" si="102"/>
        <v>0</v>
      </c>
      <c r="BJ296" s="14">
        <f t="shared" si="103"/>
        <v>0</v>
      </c>
      <c r="BK296" s="14">
        <f t="shared" si="104"/>
        <v>0</v>
      </c>
      <c r="BL296" s="14">
        <f t="shared" si="105"/>
        <v>0</v>
      </c>
      <c r="BM296" s="14">
        <f t="shared" si="106"/>
        <v>0</v>
      </c>
      <c r="BN296" s="14">
        <f t="shared" si="107"/>
        <v>0</v>
      </c>
      <c r="BO296" s="15">
        <f t="shared" si="108"/>
        <v>24.333333333333332</v>
      </c>
      <c r="BP296" s="15">
        <f t="shared" si="109"/>
        <v>13</v>
      </c>
      <c r="BQ296" s="122">
        <f t="shared" si="92"/>
        <v>53.424657534246577</v>
      </c>
    </row>
    <row r="297" spans="1:69" x14ac:dyDescent="0.3">
      <c r="A297" s="72" t="s">
        <v>411</v>
      </c>
      <c r="B297" s="72" t="s">
        <v>371</v>
      </c>
      <c r="C297" s="73">
        <v>401</v>
      </c>
      <c r="D297" s="72" t="s">
        <v>371</v>
      </c>
      <c r="E297" s="72" t="s">
        <v>411</v>
      </c>
      <c r="F297" s="72" t="s">
        <v>371</v>
      </c>
      <c r="G297" s="74" t="s">
        <v>467</v>
      </c>
      <c r="H297" s="75">
        <v>211</v>
      </c>
      <c r="I297" s="77" t="s">
        <v>384</v>
      </c>
      <c r="J297" s="6">
        <v>8</v>
      </c>
      <c r="K297" s="6">
        <v>7</v>
      </c>
      <c r="L297" s="6">
        <v>8</v>
      </c>
      <c r="M297" s="6">
        <v>5</v>
      </c>
      <c r="N297" s="6">
        <v>3</v>
      </c>
      <c r="O297" s="6">
        <v>9</v>
      </c>
      <c r="P297" s="6">
        <v>9</v>
      </c>
      <c r="Q297" s="6">
        <v>2</v>
      </c>
      <c r="R297" s="6"/>
      <c r="S297" s="6"/>
      <c r="T297" s="6"/>
      <c r="U297" s="6"/>
      <c r="V297" s="47">
        <f t="shared" si="93"/>
        <v>51</v>
      </c>
      <c r="W297" s="48">
        <v>158</v>
      </c>
      <c r="X297" s="58">
        <f t="shared" si="89"/>
        <v>32.278481012658226</v>
      </c>
      <c r="Y297" s="6">
        <v>0</v>
      </c>
      <c r="Z297" s="6">
        <v>0</v>
      </c>
      <c r="AA297" s="6">
        <v>0</v>
      </c>
      <c r="AB297" s="6">
        <v>0</v>
      </c>
      <c r="AC297" s="6">
        <v>0</v>
      </c>
      <c r="AD297" s="6">
        <v>0</v>
      </c>
      <c r="AE297" s="6">
        <v>0</v>
      </c>
      <c r="AF297" s="6">
        <v>0</v>
      </c>
      <c r="AG297" s="6"/>
      <c r="AH297" s="6"/>
      <c r="AI297" s="6"/>
      <c r="AJ297" s="6"/>
      <c r="AK297" s="47">
        <f t="shared" si="94"/>
        <v>0</v>
      </c>
      <c r="AL297" s="48">
        <v>1</v>
      </c>
      <c r="AM297" s="58">
        <f t="shared" si="90"/>
        <v>0</v>
      </c>
      <c r="AN297" s="6">
        <v>0</v>
      </c>
      <c r="AO297" s="6">
        <v>0</v>
      </c>
      <c r="AP297" s="6">
        <v>0</v>
      </c>
      <c r="AQ297" s="6">
        <v>0</v>
      </c>
      <c r="AR297" s="6">
        <v>0</v>
      </c>
      <c r="AS297" s="6">
        <v>0</v>
      </c>
      <c r="AT297" s="6">
        <v>0</v>
      </c>
      <c r="AU297" s="6">
        <v>0</v>
      </c>
      <c r="AV297" s="6"/>
      <c r="AW297" s="6"/>
      <c r="AX297" s="6"/>
      <c r="AY297" s="6"/>
      <c r="AZ297" s="47">
        <f t="shared" si="95"/>
        <v>0</v>
      </c>
      <c r="BA297" s="48">
        <v>2.3333333333333335</v>
      </c>
      <c r="BB297" s="58">
        <f t="shared" si="91"/>
        <v>0</v>
      </c>
      <c r="BC297" s="14">
        <f t="shared" si="96"/>
        <v>8</v>
      </c>
      <c r="BD297" s="14">
        <f t="shared" si="97"/>
        <v>7</v>
      </c>
      <c r="BE297" s="14">
        <f t="shared" si="98"/>
        <v>8</v>
      </c>
      <c r="BF297" s="14">
        <f t="shared" si="99"/>
        <v>5</v>
      </c>
      <c r="BG297" s="14">
        <f t="shared" si="100"/>
        <v>3</v>
      </c>
      <c r="BH297" s="14">
        <f t="shared" si="101"/>
        <v>9</v>
      </c>
      <c r="BI297" s="14">
        <f t="shared" si="102"/>
        <v>9</v>
      </c>
      <c r="BJ297" s="14">
        <f t="shared" si="103"/>
        <v>2</v>
      </c>
      <c r="BK297" s="14">
        <f t="shared" si="104"/>
        <v>0</v>
      </c>
      <c r="BL297" s="14">
        <f t="shared" si="105"/>
        <v>0</v>
      </c>
      <c r="BM297" s="14">
        <f t="shared" si="106"/>
        <v>0</v>
      </c>
      <c r="BN297" s="14">
        <f t="shared" si="107"/>
        <v>0</v>
      </c>
      <c r="BO297" s="15">
        <f t="shared" si="108"/>
        <v>161.33333333333334</v>
      </c>
      <c r="BP297" s="15">
        <f t="shared" si="109"/>
        <v>51</v>
      </c>
      <c r="BQ297" s="122">
        <f t="shared" si="92"/>
        <v>31.611570247933884</v>
      </c>
    </row>
    <row r="298" spans="1:69" x14ac:dyDescent="0.3">
      <c r="A298" s="72" t="s">
        <v>411</v>
      </c>
      <c r="B298" s="72" t="s">
        <v>371</v>
      </c>
      <c r="C298" s="73">
        <v>401</v>
      </c>
      <c r="D298" s="72" t="s">
        <v>371</v>
      </c>
      <c r="E298" s="72" t="s">
        <v>411</v>
      </c>
      <c r="F298" s="72" t="s">
        <v>371</v>
      </c>
      <c r="G298" s="74" t="s">
        <v>467</v>
      </c>
      <c r="H298" s="75">
        <v>7325</v>
      </c>
      <c r="I298" s="77" t="s">
        <v>373</v>
      </c>
      <c r="J298" s="6">
        <v>17</v>
      </c>
      <c r="K298" s="6">
        <v>8</v>
      </c>
      <c r="L298" s="6">
        <v>14</v>
      </c>
      <c r="M298" s="6">
        <v>5</v>
      </c>
      <c r="N298" s="6">
        <v>15</v>
      </c>
      <c r="O298" s="6">
        <v>18</v>
      </c>
      <c r="P298" s="6">
        <v>15</v>
      </c>
      <c r="Q298" s="6">
        <v>11</v>
      </c>
      <c r="R298" s="6"/>
      <c r="S298" s="6"/>
      <c r="T298" s="6"/>
      <c r="U298" s="6"/>
      <c r="V298" s="47">
        <f t="shared" si="93"/>
        <v>103</v>
      </c>
      <c r="W298" s="48">
        <v>208.33333333333334</v>
      </c>
      <c r="X298" s="58">
        <f t="shared" si="89"/>
        <v>49.44</v>
      </c>
      <c r="Y298" s="6">
        <v>0</v>
      </c>
      <c r="Z298" s="6">
        <v>0</v>
      </c>
      <c r="AA298" s="6">
        <v>0</v>
      </c>
      <c r="AB298" s="6">
        <v>0</v>
      </c>
      <c r="AC298" s="6">
        <v>0</v>
      </c>
      <c r="AD298" s="6">
        <v>1</v>
      </c>
      <c r="AE298" s="6">
        <v>0</v>
      </c>
      <c r="AF298" s="6">
        <v>0</v>
      </c>
      <c r="AG298" s="6"/>
      <c r="AH298" s="6"/>
      <c r="AI298" s="6"/>
      <c r="AJ298" s="6"/>
      <c r="AK298" s="47">
        <f t="shared" si="94"/>
        <v>1</v>
      </c>
      <c r="AL298" s="48">
        <v>1</v>
      </c>
      <c r="AM298" s="58">
        <f t="shared" si="90"/>
        <v>100</v>
      </c>
      <c r="AN298" s="6">
        <v>0</v>
      </c>
      <c r="AO298" s="6">
        <v>0</v>
      </c>
      <c r="AP298" s="6">
        <v>1</v>
      </c>
      <c r="AQ298" s="6">
        <v>0</v>
      </c>
      <c r="AR298" s="6">
        <v>0</v>
      </c>
      <c r="AS298" s="6">
        <v>1</v>
      </c>
      <c r="AT298" s="6">
        <v>0</v>
      </c>
      <c r="AU298" s="6">
        <v>0</v>
      </c>
      <c r="AV298" s="6"/>
      <c r="AW298" s="6"/>
      <c r="AX298" s="6"/>
      <c r="AY298" s="6"/>
      <c r="AZ298" s="47">
        <f t="shared" si="95"/>
        <v>2</v>
      </c>
      <c r="BA298" s="48">
        <v>0</v>
      </c>
      <c r="BB298" s="58">
        <f t="shared" si="91"/>
        <v>0</v>
      </c>
      <c r="BC298" s="14">
        <f t="shared" si="96"/>
        <v>17</v>
      </c>
      <c r="BD298" s="14">
        <f t="shared" si="97"/>
        <v>8</v>
      </c>
      <c r="BE298" s="14">
        <f t="shared" si="98"/>
        <v>15</v>
      </c>
      <c r="BF298" s="14">
        <f t="shared" si="99"/>
        <v>5</v>
      </c>
      <c r="BG298" s="14">
        <f t="shared" si="100"/>
        <v>15</v>
      </c>
      <c r="BH298" s="14">
        <f t="shared" si="101"/>
        <v>20</v>
      </c>
      <c r="BI298" s="14">
        <f t="shared" si="102"/>
        <v>15</v>
      </c>
      <c r="BJ298" s="14">
        <f t="shared" si="103"/>
        <v>11</v>
      </c>
      <c r="BK298" s="14">
        <f t="shared" si="104"/>
        <v>0</v>
      </c>
      <c r="BL298" s="14">
        <f t="shared" si="105"/>
        <v>0</v>
      </c>
      <c r="BM298" s="14">
        <f t="shared" si="106"/>
        <v>0</v>
      </c>
      <c r="BN298" s="14">
        <f t="shared" si="107"/>
        <v>0</v>
      </c>
      <c r="BO298" s="15">
        <f t="shared" si="108"/>
        <v>209.33333333333334</v>
      </c>
      <c r="BP298" s="15">
        <f t="shared" si="109"/>
        <v>106</v>
      </c>
      <c r="BQ298" s="122">
        <f t="shared" si="92"/>
        <v>50.636942675159233</v>
      </c>
    </row>
    <row r="299" spans="1:69" ht="20.399999999999999" x14ac:dyDescent="0.3">
      <c r="A299" s="72" t="s">
        <v>411</v>
      </c>
      <c r="B299" s="72" t="s">
        <v>371</v>
      </c>
      <c r="C299" s="73">
        <v>401</v>
      </c>
      <c r="D299" s="72" t="s">
        <v>371</v>
      </c>
      <c r="E299" s="72" t="s">
        <v>411</v>
      </c>
      <c r="F299" s="72" t="s">
        <v>371</v>
      </c>
      <c r="G299" s="74" t="s">
        <v>467</v>
      </c>
      <c r="H299" s="75">
        <v>27540</v>
      </c>
      <c r="I299" s="79" t="s">
        <v>571</v>
      </c>
      <c r="J299" s="6">
        <v>0</v>
      </c>
      <c r="K299" s="6">
        <v>0</v>
      </c>
      <c r="L299" s="6">
        <v>0</v>
      </c>
      <c r="M299" s="6">
        <v>0</v>
      </c>
      <c r="N299" s="6">
        <v>0</v>
      </c>
      <c r="O299" s="6">
        <v>0</v>
      </c>
      <c r="P299" s="6">
        <v>0</v>
      </c>
      <c r="Q299" s="6">
        <v>0</v>
      </c>
      <c r="R299" s="6"/>
      <c r="S299" s="6"/>
      <c r="T299" s="6"/>
      <c r="U299" s="6"/>
      <c r="V299" s="47">
        <f t="shared" si="93"/>
        <v>0</v>
      </c>
      <c r="W299" s="48">
        <v>0</v>
      </c>
      <c r="X299" s="58">
        <f t="shared" si="89"/>
        <v>0</v>
      </c>
      <c r="Y299" s="6">
        <v>0</v>
      </c>
      <c r="Z299" s="6">
        <v>0</v>
      </c>
      <c r="AA299" s="6">
        <v>0</v>
      </c>
      <c r="AB299" s="6">
        <v>0</v>
      </c>
      <c r="AC299" s="6">
        <v>0</v>
      </c>
      <c r="AD299" s="6">
        <v>0</v>
      </c>
      <c r="AE299" s="6">
        <v>0</v>
      </c>
      <c r="AF299" s="6">
        <v>0</v>
      </c>
      <c r="AG299" s="6"/>
      <c r="AH299" s="6"/>
      <c r="AI299" s="6"/>
      <c r="AJ299" s="6"/>
      <c r="AK299" s="47">
        <f t="shared" si="94"/>
        <v>0</v>
      </c>
      <c r="AL299" s="48">
        <v>0</v>
      </c>
      <c r="AM299" s="58">
        <f t="shared" si="90"/>
        <v>0</v>
      </c>
      <c r="AN299" s="6">
        <v>0</v>
      </c>
      <c r="AO299" s="6">
        <v>0</v>
      </c>
      <c r="AP299" s="6">
        <v>0</v>
      </c>
      <c r="AQ299" s="6">
        <v>0</v>
      </c>
      <c r="AR299" s="6">
        <v>0</v>
      </c>
      <c r="AS299" s="6">
        <v>0</v>
      </c>
      <c r="AT299" s="6">
        <v>0</v>
      </c>
      <c r="AU299" s="6">
        <v>0</v>
      </c>
      <c r="AV299" s="6"/>
      <c r="AW299" s="6"/>
      <c r="AX299" s="6"/>
      <c r="AY299" s="6"/>
      <c r="AZ299" s="47">
        <f t="shared" si="95"/>
        <v>0</v>
      </c>
      <c r="BA299" s="48">
        <v>0</v>
      </c>
      <c r="BB299" s="58">
        <f t="shared" si="91"/>
        <v>0</v>
      </c>
      <c r="BC299" s="14">
        <f t="shared" si="96"/>
        <v>0</v>
      </c>
      <c r="BD299" s="14">
        <f t="shared" si="97"/>
        <v>0</v>
      </c>
      <c r="BE299" s="14">
        <f t="shared" si="98"/>
        <v>0</v>
      </c>
      <c r="BF299" s="14">
        <f t="shared" si="99"/>
        <v>0</v>
      </c>
      <c r="BG299" s="14">
        <f t="shared" si="100"/>
        <v>0</v>
      </c>
      <c r="BH299" s="14">
        <f t="shared" si="101"/>
        <v>0</v>
      </c>
      <c r="BI299" s="14">
        <f t="shared" si="102"/>
        <v>0</v>
      </c>
      <c r="BJ299" s="14">
        <f t="shared" si="103"/>
        <v>0</v>
      </c>
      <c r="BK299" s="14">
        <f t="shared" si="104"/>
        <v>0</v>
      </c>
      <c r="BL299" s="14">
        <f t="shared" si="105"/>
        <v>0</v>
      </c>
      <c r="BM299" s="14">
        <f t="shared" si="106"/>
        <v>0</v>
      </c>
      <c r="BN299" s="14">
        <f t="shared" si="107"/>
        <v>0</v>
      </c>
      <c r="BO299" s="15">
        <f t="shared" si="108"/>
        <v>0</v>
      </c>
      <c r="BP299" s="15">
        <f t="shared" si="109"/>
        <v>0</v>
      </c>
      <c r="BQ299" s="122">
        <f t="shared" si="92"/>
        <v>0</v>
      </c>
    </row>
    <row r="300" spans="1:69" x14ac:dyDescent="0.3">
      <c r="A300" s="72" t="s">
        <v>411</v>
      </c>
      <c r="B300" s="72" t="s">
        <v>371</v>
      </c>
      <c r="C300" s="73">
        <v>401</v>
      </c>
      <c r="D300" s="72" t="s">
        <v>371</v>
      </c>
      <c r="E300" s="72" t="s">
        <v>411</v>
      </c>
      <c r="F300" s="72" t="s">
        <v>371</v>
      </c>
      <c r="G300" s="74" t="s">
        <v>466</v>
      </c>
      <c r="H300" s="75">
        <v>27447</v>
      </c>
      <c r="I300" s="79" t="s">
        <v>572</v>
      </c>
      <c r="J300" s="6">
        <v>0</v>
      </c>
      <c r="K300" s="6">
        <v>0</v>
      </c>
      <c r="L300" s="6">
        <v>0</v>
      </c>
      <c r="M300" s="6">
        <v>0</v>
      </c>
      <c r="N300" s="6">
        <v>1</v>
      </c>
      <c r="O300" s="6">
        <v>0</v>
      </c>
      <c r="P300" s="6">
        <v>0</v>
      </c>
      <c r="Q300" s="6">
        <v>0</v>
      </c>
      <c r="R300" s="6"/>
      <c r="S300" s="6"/>
      <c r="T300" s="6"/>
      <c r="U300" s="6"/>
      <c r="V300" s="47">
        <f t="shared" si="93"/>
        <v>1</v>
      </c>
      <c r="W300" s="48">
        <v>14</v>
      </c>
      <c r="X300" s="58">
        <f t="shared" si="89"/>
        <v>7.1428571428571423</v>
      </c>
      <c r="Y300" s="6">
        <v>0</v>
      </c>
      <c r="Z300" s="6">
        <v>0</v>
      </c>
      <c r="AA300" s="6">
        <v>0</v>
      </c>
      <c r="AB300" s="6">
        <v>0</v>
      </c>
      <c r="AC300" s="6">
        <v>0</v>
      </c>
      <c r="AD300" s="6">
        <v>0</v>
      </c>
      <c r="AE300" s="6">
        <v>0</v>
      </c>
      <c r="AF300" s="6">
        <v>0</v>
      </c>
      <c r="AG300" s="6"/>
      <c r="AH300" s="6"/>
      <c r="AI300" s="6"/>
      <c r="AJ300" s="6"/>
      <c r="AK300" s="47">
        <f t="shared" si="94"/>
        <v>0</v>
      </c>
      <c r="AL300" s="48">
        <v>0</v>
      </c>
      <c r="AM300" s="58">
        <f t="shared" si="90"/>
        <v>0</v>
      </c>
      <c r="AN300" s="6">
        <v>0</v>
      </c>
      <c r="AO300" s="6">
        <v>0</v>
      </c>
      <c r="AP300" s="6">
        <v>0</v>
      </c>
      <c r="AQ300" s="6">
        <v>0</v>
      </c>
      <c r="AR300" s="6">
        <v>0</v>
      </c>
      <c r="AS300" s="6">
        <v>0</v>
      </c>
      <c r="AT300" s="6">
        <v>0</v>
      </c>
      <c r="AU300" s="6">
        <v>0</v>
      </c>
      <c r="AV300" s="6"/>
      <c r="AW300" s="6"/>
      <c r="AX300" s="6"/>
      <c r="AY300" s="6"/>
      <c r="AZ300" s="47">
        <f t="shared" si="95"/>
        <v>0</v>
      </c>
      <c r="BA300" s="48">
        <v>0</v>
      </c>
      <c r="BB300" s="58">
        <f t="shared" si="91"/>
        <v>0</v>
      </c>
      <c r="BC300" s="14">
        <f t="shared" si="96"/>
        <v>0</v>
      </c>
      <c r="BD300" s="14">
        <f t="shared" si="97"/>
        <v>0</v>
      </c>
      <c r="BE300" s="14">
        <f t="shared" si="98"/>
        <v>0</v>
      </c>
      <c r="BF300" s="14">
        <f t="shared" si="99"/>
        <v>0</v>
      </c>
      <c r="BG300" s="14">
        <f t="shared" si="100"/>
        <v>1</v>
      </c>
      <c r="BH300" s="14">
        <f t="shared" si="101"/>
        <v>0</v>
      </c>
      <c r="BI300" s="14">
        <f t="shared" si="102"/>
        <v>0</v>
      </c>
      <c r="BJ300" s="14">
        <f t="shared" si="103"/>
        <v>0</v>
      </c>
      <c r="BK300" s="14">
        <f t="shared" si="104"/>
        <v>0</v>
      </c>
      <c r="BL300" s="14">
        <f t="shared" si="105"/>
        <v>0</v>
      </c>
      <c r="BM300" s="14">
        <f t="shared" si="106"/>
        <v>0</v>
      </c>
      <c r="BN300" s="14">
        <f t="shared" si="107"/>
        <v>0</v>
      </c>
      <c r="BO300" s="15">
        <f t="shared" si="108"/>
        <v>14</v>
      </c>
      <c r="BP300" s="15">
        <f t="shared" si="109"/>
        <v>1</v>
      </c>
      <c r="BQ300" s="122">
        <f t="shared" si="92"/>
        <v>7.1428571428571423</v>
      </c>
    </row>
    <row r="301" spans="1:69" x14ac:dyDescent="0.3">
      <c r="A301" s="72" t="s">
        <v>411</v>
      </c>
      <c r="B301" s="72" t="s">
        <v>371</v>
      </c>
      <c r="C301" s="73">
        <v>401</v>
      </c>
      <c r="D301" s="72" t="s">
        <v>371</v>
      </c>
      <c r="E301" s="72" t="s">
        <v>411</v>
      </c>
      <c r="F301" s="72" t="s">
        <v>371</v>
      </c>
      <c r="G301" s="74" t="s">
        <v>466</v>
      </c>
      <c r="H301" s="75">
        <v>213</v>
      </c>
      <c r="I301" s="77" t="s">
        <v>397</v>
      </c>
      <c r="J301" s="6">
        <v>0</v>
      </c>
      <c r="K301" s="6">
        <v>0</v>
      </c>
      <c r="L301" s="6">
        <v>0</v>
      </c>
      <c r="M301" s="6">
        <v>0</v>
      </c>
      <c r="N301" s="6">
        <v>3</v>
      </c>
      <c r="O301" s="6">
        <v>2</v>
      </c>
      <c r="P301" s="6">
        <v>0</v>
      </c>
      <c r="Q301" s="6">
        <v>0</v>
      </c>
      <c r="R301" s="6"/>
      <c r="S301" s="6"/>
      <c r="T301" s="6"/>
      <c r="U301" s="6"/>
      <c r="V301" s="47">
        <f t="shared" si="93"/>
        <v>5</v>
      </c>
      <c r="W301" s="48">
        <v>4</v>
      </c>
      <c r="X301" s="58">
        <f t="shared" si="89"/>
        <v>125</v>
      </c>
      <c r="Y301" s="6">
        <v>0</v>
      </c>
      <c r="Z301" s="6">
        <v>0</v>
      </c>
      <c r="AA301" s="6">
        <v>0</v>
      </c>
      <c r="AB301" s="6">
        <v>0</v>
      </c>
      <c r="AC301" s="6">
        <v>1</v>
      </c>
      <c r="AD301" s="6">
        <v>0</v>
      </c>
      <c r="AE301" s="6">
        <v>0</v>
      </c>
      <c r="AF301" s="6">
        <v>0</v>
      </c>
      <c r="AG301" s="6"/>
      <c r="AH301" s="6"/>
      <c r="AI301" s="6"/>
      <c r="AJ301" s="6"/>
      <c r="AK301" s="47">
        <f t="shared" si="94"/>
        <v>1</v>
      </c>
      <c r="AL301" s="48">
        <v>0</v>
      </c>
      <c r="AM301" s="58">
        <f t="shared" si="90"/>
        <v>0</v>
      </c>
      <c r="AN301" s="6">
        <v>0</v>
      </c>
      <c r="AO301" s="6">
        <v>0</v>
      </c>
      <c r="AP301" s="6">
        <v>0</v>
      </c>
      <c r="AQ301" s="6">
        <v>0</v>
      </c>
      <c r="AR301" s="6">
        <v>0</v>
      </c>
      <c r="AS301" s="6">
        <v>0</v>
      </c>
      <c r="AT301" s="6">
        <v>0</v>
      </c>
      <c r="AU301" s="6">
        <v>0</v>
      </c>
      <c r="AV301" s="6"/>
      <c r="AW301" s="6"/>
      <c r="AX301" s="6"/>
      <c r="AY301" s="6"/>
      <c r="AZ301" s="47">
        <f t="shared" si="95"/>
        <v>0</v>
      </c>
      <c r="BA301" s="48">
        <v>0.33333333333333331</v>
      </c>
      <c r="BB301" s="58">
        <f t="shared" si="91"/>
        <v>0</v>
      </c>
      <c r="BC301" s="14">
        <f t="shared" si="96"/>
        <v>0</v>
      </c>
      <c r="BD301" s="14">
        <f t="shared" si="97"/>
        <v>0</v>
      </c>
      <c r="BE301" s="14">
        <f t="shared" si="98"/>
        <v>0</v>
      </c>
      <c r="BF301" s="14">
        <f t="shared" si="99"/>
        <v>0</v>
      </c>
      <c r="BG301" s="14">
        <f t="shared" si="100"/>
        <v>4</v>
      </c>
      <c r="BH301" s="14">
        <f t="shared" si="101"/>
        <v>2</v>
      </c>
      <c r="BI301" s="14">
        <f t="shared" si="102"/>
        <v>0</v>
      </c>
      <c r="BJ301" s="14">
        <f t="shared" si="103"/>
        <v>0</v>
      </c>
      <c r="BK301" s="14">
        <f t="shared" si="104"/>
        <v>0</v>
      </c>
      <c r="BL301" s="14">
        <f t="shared" si="105"/>
        <v>0</v>
      </c>
      <c r="BM301" s="14">
        <f t="shared" si="106"/>
        <v>0</v>
      </c>
      <c r="BN301" s="14">
        <f t="shared" si="107"/>
        <v>0</v>
      </c>
      <c r="BO301" s="15">
        <f t="shared" si="108"/>
        <v>4.333333333333333</v>
      </c>
      <c r="BP301" s="15">
        <f t="shared" si="109"/>
        <v>6</v>
      </c>
      <c r="BQ301" s="122">
        <f t="shared" si="92"/>
        <v>138.46153846153848</v>
      </c>
    </row>
    <row r="302" spans="1:69" x14ac:dyDescent="0.3">
      <c r="A302" s="72" t="s">
        <v>411</v>
      </c>
      <c r="B302" s="72" t="s">
        <v>371</v>
      </c>
      <c r="C302" s="73">
        <v>401</v>
      </c>
      <c r="D302" s="72" t="s">
        <v>371</v>
      </c>
      <c r="E302" s="72" t="s">
        <v>411</v>
      </c>
      <c r="F302" s="72" t="s">
        <v>371</v>
      </c>
      <c r="G302" s="74" t="s">
        <v>467</v>
      </c>
      <c r="H302" s="75">
        <v>214</v>
      </c>
      <c r="I302" s="77" t="s">
        <v>573</v>
      </c>
      <c r="J302" s="6">
        <v>1</v>
      </c>
      <c r="K302" s="6">
        <v>1</v>
      </c>
      <c r="L302" s="6">
        <v>0</v>
      </c>
      <c r="M302" s="6">
        <v>3</v>
      </c>
      <c r="N302" s="6">
        <v>0</v>
      </c>
      <c r="O302" s="6">
        <v>4</v>
      </c>
      <c r="P302" s="6">
        <v>6</v>
      </c>
      <c r="Q302" s="6">
        <v>1</v>
      </c>
      <c r="R302" s="6"/>
      <c r="S302" s="6"/>
      <c r="T302" s="6"/>
      <c r="U302" s="6"/>
      <c r="V302" s="47">
        <f t="shared" si="93"/>
        <v>16</v>
      </c>
      <c r="W302" s="48">
        <v>32.666666666666664</v>
      </c>
      <c r="X302" s="58">
        <f t="shared" si="89"/>
        <v>48.979591836734699</v>
      </c>
      <c r="Y302" s="6">
        <v>0</v>
      </c>
      <c r="Z302" s="6">
        <v>0</v>
      </c>
      <c r="AA302" s="6">
        <v>0</v>
      </c>
      <c r="AB302" s="6">
        <v>0</v>
      </c>
      <c r="AC302" s="6">
        <v>0</v>
      </c>
      <c r="AD302" s="6">
        <v>0</v>
      </c>
      <c r="AE302" s="6">
        <v>0</v>
      </c>
      <c r="AF302" s="6">
        <v>0</v>
      </c>
      <c r="AG302" s="6"/>
      <c r="AH302" s="6"/>
      <c r="AI302" s="6"/>
      <c r="AJ302" s="6"/>
      <c r="AK302" s="47">
        <f t="shared" si="94"/>
        <v>0</v>
      </c>
      <c r="AL302" s="48">
        <v>0</v>
      </c>
      <c r="AM302" s="58">
        <f t="shared" si="90"/>
        <v>0</v>
      </c>
      <c r="AN302" s="6">
        <v>0</v>
      </c>
      <c r="AO302" s="6">
        <v>0</v>
      </c>
      <c r="AP302" s="6">
        <v>0</v>
      </c>
      <c r="AQ302" s="6">
        <v>3</v>
      </c>
      <c r="AR302" s="6">
        <v>0</v>
      </c>
      <c r="AS302" s="6">
        <v>0</v>
      </c>
      <c r="AT302" s="6">
        <v>0</v>
      </c>
      <c r="AU302" s="6">
        <v>0</v>
      </c>
      <c r="AV302" s="6"/>
      <c r="AW302" s="6"/>
      <c r="AX302" s="6"/>
      <c r="AY302" s="6"/>
      <c r="AZ302" s="47">
        <f t="shared" si="95"/>
        <v>3</v>
      </c>
      <c r="BA302" s="48">
        <v>0.33333333333333331</v>
      </c>
      <c r="BB302" s="58">
        <f t="shared" si="91"/>
        <v>900</v>
      </c>
      <c r="BC302" s="14">
        <f t="shared" si="96"/>
        <v>1</v>
      </c>
      <c r="BD302" s="14">
        <f t="shared" si="97"/>
        <v>1</v>
      </c>
      <c r="BE302" s="14">
        <f t="shared" si="98"/>
        <v>0</v>
      </c>
      <c r="BF302" s="14">
        <f t="shared" si="99"/>
        <v>6</v>
      </c>
      <c r="BG302" s="14">
        <f t="shared" si="100"/>
        <v>0</v>
      </c>
      <c r="BH302" s="14">
        <f t="shared" si="101"/>
        <v>4</v>
      </c>
      <c r="BI302" s="14">
        <f t="shared" si="102"/>
        <v>6</v>
      </c>
      <c r="BJ302" s="14">
        <f t="shared" si="103"/>
        <v>1</v>
      </c>
      <c r="BK302" s="14">
        <f t="shared" si="104"/>
        <v>0</v>
      </c>
      <c r="BL302" s="14">
        <f t="shared" si="105"/>
        <v>0</v>
      </c>
      <c r="BM302" s="14">
        <f t="shared" si="106"/>
        <v>0</v>
      </c>
      <c r="BN302" s="14">
        <f t="shared" si="107"/>
        <v>0</v>
      </c>
      <c r="BO302" s="15">
        <f t="shared" si="108"/>
        <v>33</v>
      </c>
      <c r="BP302" s="15">
        <f t="shared" si="109"/>
        <v>19</v>
      </c>
      <c r="BQ302" s="122">
        <f t="shared" si="92"/>
        <v>57.575757575757578</v>
      </c>
    </row>
    <row r="303" spans="1:69" x14ac:dyDescent="0.3">
      <c r="A303" s="72" t="s">
        <v>411</v>
      </c>
      <c r="B303" s="72" t="s">
        <v>371</v>
      </c>
      <c r="C303" s="73">
        <v>401</v>
      </c>
      <c r="D303" s="72" t="s">
        <v>371</v>
      </c>
      <c r="E303" s="72" t="s">
        <v>411</v>
      </c>
      <c r="F303" s="72" t="s">
        <v>371</v>
      </c>
      <c r="G303" s="74" t="s">
        <v>466</v>
      </c>
      <c r="H303" s="75">
        <v>215</v>
      </c>
      <c r="I303" s="77" t="s">
        <v>380</v>
      </c>
      <c r="J303" s="6">
        <v>0</v>
      </c>
      <c r="K303" s="6">
        <v>0</v>
      </c>
      <c r="L303" s="6">
        <v>0</v>
      </c>
      <c r="M303" s="6">
        <v>1</v>
      </c>
      <c r="N303" s="6">
        <v>0</v>
      </c>
      <c r="O303" s="6">
        <v>0</v>
      </c>
      <c r="P303" s="6">
        <v>0</v>
      </c>
      <c r="Q303" s="6">
        <v>0</v>
      </c>
      <c r="R303" s="6"/>
      <c r="S303" s="6"/>
      <c r="T303" s="6"/>
      <c r="U303" s="6"/>
      <c r="V303" s="47">
        <f t="shared" si="93"/>
        <v>1</v>
      </c>
      <c r="W303" s="48">
        <v>5</v>
      </c>
      <c r="X303" s="58">
        <f t="shared" si="89"/>
        <v>20</v>
      </c>
      <c r="Y303" s="6">
        <v>0</v>
      </c>
      <c r="Z303" s="6">
        <v>0</v>
      </c>
      <c r="AA303" s="6">
        <v>0</v>
      </c>
      <c r="AB303" s="6">
        <v>0</v>
      </c>
      <c r="AC303" s="6">
        <v>0</v>
      </c>
      <c r="AD303" s="6">
        <v>0</v>
      </c>
      <c r="AE303" s="6">
        <v>0</v>
      </c>
      <c r="AF303" s="6">
        <v>0</v>
      </c>
      <c r="AG303" s="6"/>
      <c r="AH303" s="6"/>
      <c r="AI303" s="6"/>
      <c r="AJ303" s="6"/>
      <c r="AK303" s="47">
        <f t="shared" si="94"/>
        <v>0</v>
      </c>
      <c r="AL303" s="48">
        <v>0</v>
      </c>
      <c r="AM303" s="58">
        <f t="shared" si="90"/>
        <v>0</v>
      </c>
      <c r="AN303" s="6">
        <v>0</v>
      </c>
      <c r="AO303" s="6">
        <v>0</v>
      </c>
      <c r="AP303" s="6">
        <v>0</v>
      </c>
      <c r="AQ303" s="6">
        <v>0</v>
      </c>
      <c r="AR303" s="6">
        <v>0</v>
      </c>
      <c r="AS303" s="6">
        <v>0</v>
      </c>
      <c r="AT303" s="6">
        <v>0</v>
      </c>
      <c r="AU303" s="6">
        <v>0</v>
      </c>
      <c r="AV303" s="6"/>
      <c r="AW303" s="6"/>
      <c r="AX303" s="6"/>
      <c r="AY303" s="6"/>
      <c r="AZ303" s="47">
        <f t="shared" si="95"/>
        <v>0</v>
      </c>
      <c r="BA303" s="48">
        <v>0</v>
      </c>
      <c r="BB303" s="58">
        <f t="shared" si="91"/>
        <v>0</v>
      </c>
      <c r="BC303" s="14">
        <f t="shared" si="96"/>
        <v>0</v>
      </c>
      <c r="BD303" s="14">
        <f t="shared" si="97"/>
        <v>0</v>
      </c>
      <c r="BE303" s="14">
        <f t="shared" si="98"/>
        <v>0</v>
      </c>
      <c r="BF303" s="14">
        <f t="shared" si="99"/>
        <v>1</v>
      </c>
      <c r="BG303" s="14">
        <f t="shared" si="100"/>
        <v>0</v>
      </c>
      <c r="BH303" s="14">
        <f t="shared" si="101"/>
        <v>0</v>
      </c>
      <c r="BI303" s="14">
        <f t="shared" si="102"/>
        <v>0</v>
      </c>
      <c r="BJ303" s="14">
        <f t="shared" si="103"/>
        <v>0</v>
      </c>
      <c r="BK303" s="14">
        <f t="shared" si="104"/>
        <v>0</v>
      </c>
      <c r="BL303" s="14">
        <f t="shared" si="105"/>
        <v>0</v>
      </c>
      <c r="BM303" s="14">
        <f t="shared" si="106"/>
        <v>0</v>
      </c>
      <c r="BN303" s="14">
        <f t="shared" si="107"/>
        <v>0</v>
      </c>
      <c r="BO303" s="15">
        <f t="shared" si="108"/>
        <v>5</v>
      </c>
      <c r="BP303" s="15">
        <f t="shared" si="109"/>
        <v>1</v>
      </c>
      <c r="BQ303" s="122">
        <f t="shared" si="92"/>
        <v>20</v>
      </c>
    </row>
    <row r="304" spans="1:69" x14ac:dyDescent="0.3">
      <c r="A304" s="72" t="s">
        <v>411</v>
      </c>
      <c r="B304" s="72" t="s">
        <v>371</v>
      </c>
      <c r="C304" s="73">
        <v>401</v>
      </c>
      <c r="D304" s="72" t="s">
        <v>371</v>
      </c>
      <c r="E304" s="72" t="s">
        <v>411</v>
      </c>
      <c r="F304" s="72" t="s">
        <v>371</v>
      </c>
      <c r="G304" s="74" t="s">
        <v>466</v>
      </c>
      <c r="H304" s="75">
        <v>216</v>
      </c>
      <c r="I304" s="77" t="s">
        <v>393</v>
      </c>
      <c r="J304" s="6">
        <v>2</v>
      </c>
      <c r="K304" s="6">
        <v>0</v>
      </c>
      <c r="L304" s="6">
        <v>1</v>
      </c>
      <c r="M304" s="6">
        <v>2</v>
      </c>
      <c r="N304" s="6">
        <v>0</v>
      </c>
      <c r="O304" s="6">
        <v>0</v>
      </c>
      <c r="P304" s="6">
        <v>1</v>
      </c>
      <c r="Q304" s="6">
        <v>0</v>
      </c>
      <c r="R304" s="6"/>
      <c r="S304" s="6"/>
      <c r="T304" s="6"/>
      <c r="U304" s="6"/>
      <c r="V304" s="47">
        <f t="shared" si="93"/>
        <v>6</v>
      </c>
      <c r="W304" s="48">
        <v>19.666666666666668</v>
      </c>
      <c r="X304" s="58">
        <f t="shared" si="89"/>
        <v>30.508474576271183</v>
      </c>
      <c r="Y304" s="6">
        <v>0</v>
      </c>
      <c r="Z304" s="6">
        <v>0</v>
      </c>
      <c r="AA304" s="6">
        <v>0</v>
      </c>
      <c r="AB304" s="6">
        <v>0</v>
      </c>
      <c r="AC304" s="6">
        <v>0</v>
      </c>
      <c r="AD304" s="6">
        <v>0</v>
      </c>
      <c r="AE304" s="6">
        <v>0</v>
      </c>
      <c r="AF304" s="6">
        <v>0</v>
      </c>
      <c r="AG304" s="6"/>
      <c r="AH304" s="6"/>
      <c r="AI304" s="6"/>
      <c r="AJ304" s="6"/>
      <c r="AK304" s="47">
        <f t="shared" si="94"/>
        <v>0</v>
      </c>
      <c r="AL304" s="48">
        <v>0</v>
      </c>
      <c r="AM304" s="58">
        <f t="shared" si="90"/>
        <v>0</v>
      </c>
      <c r="AN304" s="6">
        <v>0</v>
      </c>
      <c r="AO304" s="6">
        <v>0</v>
      </c>
      <c r="AP304" s="6">
        <v>0</v>
      </c>
      <c r="AQ304" s="6">
        <v>0</v>
      </c>
      <c r="AR304" s="6">
        <v>0</v>
      </c>
      <c r="AS304" s="6">
        <v>0</v>
      </c>
      <c r="AT304" s="6">
        <v>0</v>
      </c>
      <c r="AU304" s="6">
        <v>0</v>
      </c>
      <c r="AV304" s="6"/>
      <c r="AW304" s="6"/>
      <c r="AX304" s="6"/>
      <c r="AY304" s="6"/>
      <c r="AZ304" s="47">
        <f t="shared" si="95"/>
        <v>0</v>
      </c>
      <c r="BA304" s="48">
        <v>0</v>
      </c>
      <c r="BB304" s="58">
        <f t="shared" si="91"/>
        <v>0</v>
      </c>
      <c r="BC304" s="14">
        <f t="shared" si="96"/>
        <v>2</v>
      </c>
      <c r="BD304" s="14">
        <f t="shared" si="97"/>
        <v>0</v>
      </c>
      <c r="BE304" s="14">
        <f t="shared" si="98"/>
        <v>1</v>
      </c>
      <c r="BF304" s="14">
        <f t="shared" si="99"/>
        <v>2</v>
      </c>
      <c r="BG304" s="14">
        <f t="shared" si="100"/>
        <v>0</v>
      </c>
      <c r="BH304" s="14">
        <f t="shared" si="101"/>
        <v>0</v>
      </c>
      <c r="BI304" s="14">
        <f t="shared" si="102"/>
        <v>1</v>
      </c>
      <c r="BJ304" s="14">
        <f t="shared" si="103"/>
        <v>0</v>
      </c>
      <c r="BK304" s="14">
        <f t="shared" si="104"/>
        <v>0</v>
      </c>
      <c r="BL304" s="14">
        <f t="shared" si="105"/>
        <v>0</v>
      </c>
      <c r="BM304" s="14">
        <f t="shared" si="106"/>
        <v>0</v>
      </c>
      <c r="BN304" s="14">
        <f t="shared" si="107"/>
        <v>0</v>
      </c>
      <c r="BO304" s="15">
        <f t="shared" si="108"/>
        <v>19.666666666666668</v>
      </c>
      <c r="BP304" s="15">
        <f t="shared" si="109"/>
        <v>6</v>
      </c>
      <c r="BQ304" s="122">
        <f t="shared" si="92"/>
        <v>30.508474576271183</v>
      </c>
    </row>
    <row r="305" spans="1:69" x14ac:dyDescent="0.3">
      <c r="A305" s="72" t="s">
        <v>411</v>
      </c>
      <c r="B305" s="72" t="s">
        <v>371</v>
      </c>
      <c r="C305" s="73">
        <v>401</v>
      </c>
      <c r="D305" s="72" t="s">
        <v>371</v>
      </c>
      <c r="E305" s="72" t="s">
        <v>411</v>
      </c>
      <c r="F305" s="72" t="s">
        <v>371</v>
      </c>
      <c r="G305" s="74" t="s">
        <v>466</v>
      </c>
      <c r="H305" s="75">
        <v>220</v>
      </c>
      <c r="I305" s="77" t="s">
        <v>402</v>
      </c>
      <c r="J305" s="6">
        <v>7</v>
      </c>
      <c r="K305" s="6">
        <v>3</v>
      </c>
      <c r="L305" s="6">
        <v>2</v>
      </c>
      <c r="M305" s="6">
        <v>1</v>
      </c>
      <c r="N305" s="6">
        <v>0</v>
      </c>
      <c r="O305" s="6">
        <v>6</v>
      </c>
      <c r="P305" s="6">
        <v>5</v>
      </c>
      <c r="Q305" s="6">
        <v>0</v>
      </c>
      <c r="R305" s="6"/>
      <c r="S305" s="6"/>
      <c r="T305" s="6"/>
      <c r="U305" s="6"/>
      <c r="V305" s="47">
        <f t="shared" si="93"/>
        <v>24</v>
      </c>
      <c r="W305" s="48">
        <v>56.333333333333336</v>
      </c>
      <c r="X305" s="58">
        <f t="shared" si="89"/>
        <v>42.603550295857985</v>
      </c>
      <c r="Y305" s="6">
        <v>0</v>
      </c>
      <c r="Z305" s="6">
        <v>0</v>
      </c>
      <c r="AA305" s="6">
        <v>0</v>
      </c>
      <c r="AB305" s="6">
        <v>0</v>
      </c>
      <c r="AC305" s="6">
        <v>0</v>
      </c>
      <c r="AD305" s="6">
        <v>0</v>
      </c>
      <c r="AE305" s="6">
        <v>0</v>
      </c>
      <c r="AF305" s="6">
        <v>0</v>
      </c>
      <c r="AG305" s="6"/>
      <c r="AH305" s="6"/>
      <c r="AI305" s="6"/>
      <c r="AJ305" s="6"/>
      <c r="AK305" s="47">
        <f t="shared" si="94"/>
        <v>0</v>
      </c>
      <c r="AL305" s="48">
        <v>0</v>
      </c>
      <c r="AM305" s="58">
        <f t="shared" si="90"/>
        <v>0</v>
      </c>
      <c r="AN305" s="6">
        <v>0</v>
      </c>
      <c r="AO305" s="6">
        <v>0</v>
      </c>
      <c r="AP305" s="6">
        <v>0</v>
      </c>
      <c r="AQ305" s="6">
        <v>0</v>
      </c>
      <c r="AR305" s="6">
        <v>0</v>
      </c>
      <c r="AS305" s="6">
        <v>0</v>
      </c>
      <c r="AT305" s="6">
        <v>0</v>
      </c>
      <c r="AU305" s="6">
        <v>0</v>
      </c>
      <c r="AV305" s="6"/>
      <c r="AW305" s="6"/>
      <c r="AX305" s="6"/>
      <c r="AY305" s="6"/>
      <c r="AZ305" s="47">
        <f t="shared" si="95"/>
        <v>0</v>
      </c>
      <c r="BA305" s="48">
        <v>0</v>
      </c>
      <c r="BB305" s="58">
        <f t="shared" si="91"/>
        <v>0</v>
      </c>
      <c r="BC305" s="14">
        <f t="shared" si="96"/>
        <v>7</v>
      </c>
      <c r="BD305" s="14">
        <f t="shared" si="97"/>
        <v>3</v>
      </c>
      <c r="BE305" s="14">
        <f t="shared" si="98"/>
        <v>2</v>
      </c>
      <c r="BF305" s="14">
        <f t="shared" si="99"/>
        <v>1</v>
      </c>
      <c r="BG305" s="14">
        <f t="shared" si="100"/>
        <v>0</v>
      </c>
      <c r="BH305" s="14">
        <f t="shared" si="101"/>
        <v>6</v>
      </c>
      <c r="BI305" s="14">
        <f t="shared" si="102"/>
        <v>5</v>
      </c>
      <c r="BJ305" s="14">
        <f t="shared" si="103"/>
        <v>0</v>
      </c>
      <c r="BK305" s="14">
        <f t="shared" si="104"/>
        <v>0</v>
      </c>
      <c r="BL305" s="14">
        <f t="shared" si="105"/>
        <v>0</v>
      </c>
      <c r="BM305" s="14">
        <f t="shared" si="106"/>
        <v>0</v>
      </c>
      <c r="BN305" s="14">
        <f t="shared" si="107"/>
        <v>0</v>
      </c>
      <c r="BO305" s="15">
        <f t="shared" si="108"/>
        <v>56.333333333333336</v>
      </c>
      <c r="BP305" s="15">
        <f t="shared" si="109"/>
        <v>24</v>
      </c>
      <c r="BQ305" s="122">
        <f t="shared" si="92"/>
        <v>42.603550295857985</v>
      </c>
    </row>
    <row r="306" spans="1:69" x14ac:dyDescent="0.3">
      <c r="A306" s="72" t="s">
        <v>411</v>
      </c>
      <c r="B306" s="72" t="s">
        <v>371</v>
      </c>
      <c r="C306" s="73">
        <v>401</v>
      </c>
      <c r="D306" s="72" t="s">
        <v>371</v>
      </c>
      <c r="E306" s="72" t="s">
        <v>411</v>
      </c>
      <c r="F306" s="72" t="s">
        <v>371</v>
      </c>
      <c r="G306" s="74" t="s">
        <v>466</v>
      </c>
      <c r="H306" s="75">
        <v>7131</v>
      </c>
      <c r="I306" s="77" t="s">
        <v>396</v>
      </c>
      <c r="J306" s="6">
        <v>1</v>
      </c>
      <c r="K306" s="6">
        <v>1</v>
      </c>
      <c r="L306" s="6">
        <v>0</v>
      </c>
      <c r="M306" s="6">
        <v>0</v>
      </c>
      <c r="N306" s="6">
        <v>0</v>
      </c>
      <c r="O306" s="6">
        <v>0</v>
      </c>
      <c r="P306" s="6">
        <v>1</v>
      </c>
      <c r="Q306" s="6">
        <v>0</v>
      </c>
      <c r="R306" s="6"/>
      <c r="S306" s="6"/>
      <c r="T306" s="6"/>
      <c r="U306" s="6"/>
      <c r="V306" s="47">
        <f t="shared" si="93"/>
        <v>3</v>
      </c>
      <c r="W306" s="48">
        <v>19.333333333333332</v>
      </c>
      <c r="X306" s="58">
        <f t="shared" si="89"/>
        <v>15.517241379310345</v>
      </c>
      <c r="Y306" s="6">
        <v>0</v>
      </c>
      <c r="Z306" s="6">
        <v>0</v>
      </c>
      <c r="AA306" s="6">
        <v>0</v>
      </c>
      <c r="AB306" s="6">
        <v>0</v>
      </c>
      <c r="AC306" s="6">
        <v>0</v>
      </c>
      <c r="AD306" s="6">
        <v>0</v>
      </c>
      <c r="AE306" s="6">
        <v>0</v>
      </c>
      <c r="AF306" s="6">
        <v>0</v>
      </c>
      <c r="AG306" s="6"/>
      <c r="AH306" s="6"/>
      <c r="AI306" s="6"/>
      <c r="AJ306" s="6"/>
      <c r="AK306" s="47">
        <f t="shared" si="94"/>
        <v>0</v>
      </c>
      <c r="AL306" s="48">
        <v>0.66666666666666663</v>
      </c>
      <c r="AM306" s="58">
        <f t="shared" si="90"/>
        <v>0</v>
      </c>
      <c r="AN306" s="6">
        <v>0</v>
      </c>
      <c r="AO306" s="6">
        <v>0</v>
      </c>
      <c r="AP306" s="6">
        <v>0</v>
      </c>
      <c r="AQ306" s="6">
        <v>0</v>
      </c>
      <c r="AR306" s="6">
        <v>0</v>
      </c>
      <c r="AS306" s="6">
        <v>0</v>
      </c>
      <c r="AT306" s="6">
        <v>0</v>
      </c>
      <c r="AU306" s="6">
        <v>0</v>
      </c>
      <c r="AV306" s="6"/>
      <c r="AW306" s="6"/>
      <c r="AX306" s="6"/>
      <c r="AY306" s="6"/>
      <c r="AZ306" s="47">
        <f t="shared" si="95"/>
        <v>0</v>
      </c>
      <c r="BA306" s="48">
        <v>0</v>
      </c>
      <c r="BB306" s="58">
        <f t="shared" si="91"/>
        <v>0</v>
      </c>
      <c r="BC306" s="14">
        <f t="shared" si="96"/>
        <v>1</v>
      </c>
      <c r="BD306" s="14">
        <f t="shared" si="97"/>
        <v>1</v>
      </c>
      <c r="BE306" s="14">
        <f t="shared" si="98"/>
        <v>0</v>
      </c>
      <c r="BF306" s="14">
        <f t="shared" si="99"/>
        <v>0</v>
      </c>
      <c r="BG306" s="14">
        <f t="shared" si="100"/>
        <v>0</v>
      </c>
      <c r="BH306" s="14">
        <f t="shared" si="101"/>
        <v>0</v>
      </c>
      <c r="BI306" s="14">
        <f t="shared" si="102"/>
        <v>1</v>
      </c>
      <c r="BJ306" s="14">
        <f t="shared" si="103"/>
        <v>0</v>
      </c>
      <c r="BK306" s="14">
        <f t="shared" si="104"/>
        <v>0</v>
      </c>
      <c r="BL306" s="14">
        <f t="shared" si="105"/>
        <v>0</v>
      </c>
      <c r="BM306" s="14">
        <f t="shared" si="106"/>
        <v>0</v>
      </c>
      <c r="BN306" s="14">
        <f t="shared" si="107"/>
        <v>0</v>
      </c>
      <c r="BO306" s="15">
        <f t="shared" si="108"/>
        <v>20</v>
      </c>
      <c r="BP306" s="15">
        <f t="shared" si="109"/>
        <v>3</v>
      </c>
      <c r="BQ306" s="122">
        <f t="shared" si="92"/>
        <v>15</v>
      </c>
    </row>
    <row r="307" spans="1:69" x14ac:dyDescent="0.3">
      <c r="A307" s="72" t="s">
        <v>411</v>
      </c>
      <c r="B307" s="72" t="s">
        <v>371</v>
      </c>
      <c r="C307" s="73">
        <v>401</v>
      </c>
      <c r="D307" s="72" t="s">
        <v>371</v>
      </c>
      <c r="E307" s="72" t="s">
        <v>411</v>
      </c>
      <c r="F307" s="72" t="s">
        <v>371</v>
      </c>
      <c r="G307" s="74" t="s">
        <v>466</v>
      </c>
      <c r="H307" s="75">
        <v>7132</v>
      </c>
      <c r="I307" s="77" t="s">
        <v>395</v>
      </c>
      <c r="J307" s="6">
        <v>2</v>
      </c>
      <c r="K307" s="6">
        <v>3</v>
      </c>
      <c r="L307" s="6">
        <v>1</v>
      </c>
      <c r="M307" s="6">
        <v>0</v>
      </c>
      <c r="N307" s="6">
        <v>3</v>
      </c>
      <c r="O307" s="6">
        <v>2</v>
      </c>
      <c r="P307" s="6">
        <v>1</v>
      </c>
      <c r="Q307" s="6">
        <v>0</v>
      </c>
      <c r="R307" s="6"/>
      <c r="S307" s="6"/>
      <c r="T307" s="6"/>
      <c r="U307" s="6"/>
      <c r="V307" s="47">
        <f t="shared" si="93"/>
        <v>12</v>
      </c>
      <c r="W307" s="48">
        <v>12.666666666666666</v>
      </c>
      <c r="X307" s="58">
        <f t="shared" si="89"/>
        <v>94.736842105263165</v>
      </c>
      <c r="Y307" s="6">
        <v>0</v>
      </c>
      <c r="Z307" s="6">
        <v>1</v>
      </c>
      <c r="AA307" s="6">
        <v>0</v>
      </c>
      <c r="AB307" s="6">
        <v>0</v>
      </c>
      <c r="AC307" s="6">
        <v>0</v>
      </c>
      <c r="AD307" s="6">
        <v>0</v>
      </c>
      <c r="AE307" s="6">
        <v>0</v>
      </c>
      <c r="AF307" s="6">
        <v>0</v>
      </c>
      <c r="AG307" s="6"/>
      <c r="AH307" s="6"/>
      <c r="AI307" s="6"/>
      <c r="AJ307" s="6"/>
      <c r="AK307" s="47">
        <f t="shared" si="94"/>
        <v>1</v>
      </c>
      <c r="AL307" s="48">
        <v>5</v>
      </c>
      <c r="AM307" s="58">
        <f t="shared" si="90"/>
        <v>20</v>
      </c>
      <c r="AN307" s="6">
        <v>0</v>
      </c>
      <c r="AO307" s="6">
        <v>0</v>
      </c>
      <c r="AP307" s="6">
        <v>0</v>
      </c>
      <c r="AQ307" s="6">
        <v>0</v>
      </c>
      <c r="AR307" s="6">
        <v>0</v>
      </c>
      <c r="AS307" s="6">
        <v>0</v>
      </c>
      <c r="AT307" s="6">
        <v>0</v>
      </c>
      <c r="AU307" s="6">
        <v>0</v>
      </c>
      <c r="AV307" s="6"/>
      <c r="AW307" s="6"/>
      <c r="AX307" s="6"/>
      <c r="AY307" s="6"/>
      <c r="AZ307" s="47">
        <f t="shared" si="95"/>
        <v>0</v>
      </c>
      <c r="BA307" s="48">
        <v>0</v>
      </c>
      <c r="BB307" s="58">
        <f t="shared" si="91"/>
        <v>0</v>
      </c>
      <c r="BC307" s="14">
        <f t="shared" si="96"/>
        <v>2</v>
      </c>
      <c r="BD307" s="14">
        <f t="shared" si="97"/>
        <v>4</v>
      </c>
      <c r="BE307" s="14">
        <f t="shared" si="98"/>
        <v>1</v>
      </c>
      <c r="BF307" s="14">
        <f t="shared" si="99"/>
        <v>0</v>
      </c>
      <c r="BG307" s="14">
        <f t="shared" si="100"/>
        <v>3</v>
      </c>
      <c r="BH307" s="14">
        <f t="shared" si="101"/>
        <v>2</v>
      </c>
      <c r="BI307" s="14">
        <f t="shared" si="102"/>
        <v>1</v>
      </c>
      <c r="BJ307" s="14">
        <f t="shared" si="103"/>
        <v>0</v>
      </c>
      <c r="BK307" s="14">
        <f t="shared" si="104"/>
        <v>0</v>
      </c>
      <c r="BL307" s="14">
        <f t="shared" si="105"/>
        <v>0</v>
      </c>
      <c r="BM307" s="14">
        <f t="shared" si="106"/>
        <v>0</v>
      </c>
      <c r="BN307" s="14">
        <f t="shared" si="107"/>
        <v>0</v>
      </c>
      <c r="BO307" s="15">
        <f t="shared" si="108"/>
        <v>17.666666666666664</v>
      </c>
      <c r="BP307" s="15">
        <f t="shared" si="109"/>
        <v>13</v>
      </c>
      <c r="BQ307" s="122">
        <f t="shared" si="92"/>
        <v>73.584905660377359</v>
      </c>
    </row>
    <row r="308" spans="1:69" x14ac:dyDescent="0.3">
      <c r="A308" s="72" t="s">
        <v>411</v>
      </c>
      <c r="B308" s="72" t="s">
        <v>371</v>
      </c>
      <c r="C308" s="73">
        <v>401</v>
      </c>
      <c r="D308" s="72" t="s">
        <v>371</v>
      </c>
      <c r="E308" s="72" t="s">
        <v>411</v>
      </c>
      <c r="F308" s="72" t="s">
        <v>371</v>
      </c>
      <c r="G308" s="74" t="s">
        <v>466</v>
      </c>
      <c r="H308" s="75">
        <v>7412</v>
      </c>
      <c r="I308" s="77" t="s">
        <v>387</v>
      </c>
      <c r="J308" s="6">
        <v>0</v>
      </c>
      <c r="K308" s="6">
        <v>1</v>
      </c>
      <c r="L308" s="6">
        <v>0</v>
      </c>
      <c r="M308" s="6">
        <v>1</v>
      </c>
      <c r="N308" s="6">
        <v>0</v>
      </c>
      <c r="O308" s="6">
        <v>1</v>
      </c>
      <c r="P308" s="6">
        <v>0</v>
      </c>
      <c r="Q308" s="6">
        <v>1</v>
      </c>
      <c r="R308" s="6"/>
      <c r="S308" s="6"/>
      <c r="T308" s="6"/>
      <c r="U308" s="6"/>
      <c r="V308" s="47">
        <f t="shared" si="93"/>
        <v>4</v>
      </c>
      <c r="W308" s="48">
        <v>7.333333333333333</v>
      </c>
      <c r="X308" s="58">
        <f t="shared" si="89"/>
        <v>54.545454545454554</v>
      </c>
      <c r="Y308" s="6">
        <v>0</v>
      </c>
      <c r="Z308" s="6">
        <v>0</v>
      </c>
      <c r="AA308" s="6">
        <v>0</v>
      </c>
      <c r="AB308" s="6">
        <v>0</v>
      </c>
      <c r="AC308" s="6">
        <v>0</v>
      </c>
      <c r="AD308" s="6">
        <v>0</v>
      </c>
      <c r="AE308" s="6">
        <v>0</v>
      </c>
      <c r="AF308" s="6">
        <v>0</v>
      </c>
      <c r="AG308" s="6"/>
      <c r="AH308" s="6"/>
      <c r="AI308" s="6"/>
      <c r="AJ308" s="6"/>
      <c r="AK308" s="47">
        <f t="shared" si="94"/>
        <v>0</v>
      </c>
      <c r="AL308" s="48">
        <v>0</v>
      </c>
      <c r="AM308" s="58">
        <f t="shared" si="90"/>
        <v>0</v>
      </c>
      <c r="AN308" s="6">
        <v>0</v>
      </c>
      <c r="AO308" s="6">
        <v>0</v>
      </c>
      <c r="AP308" s="6">
        <v>0</v>
      </c>
      <c r="AQ308" s="6">
        <v>0</v>
      </c>
      <c r="AR308" s="6">
        <v>0</v>
      </c>
      <c r="AS308" s="6">
        <v>0</v>
      </c>
      <c r="AT308" s="6">
        <v>0</v>
      </c>
      <c r="AU308" s="6">
        <v>0</v>
      </c>
      <c r="AV308" s="6"/>
      <c r="AW308" s="6"/>
      <c r="AX308" s="6"/>
      <c r="AY308" s="6"/>
      <c r="AZ308" s="47">
        <f t="shared" si="95"/>
        <v>0</v>
      </c>
      <c r="BA308" s="48">
        <v>0</v>
      </c>
      <c r="BB308" s="58">
        <f t="shared" si="91"/>
        <v>0</v>
      </c>
      <c r="BC308" s="14">
        <f t="shared" si="96"/>
        <v>0</v>
      </c>
      <c r="BD308" s="14">
        <f t="shared" si="97"/>
        <v>1</v>
      </c>
      <c r="BE308" s="14">
        <f t="shared" si="98"/>
        <v>0</v>
      </c>
      <c r="BF308" s="14">
        <f t="shared" si="99"/>
        <v>1</v>
      </c>
      <c r="BG308" s="14">
        <f t="shared" si="100"/>
        <v>0</v>
      </c>
      <c r="BH308" s="14">
        <f t="shared" si="101"/>
        <v>1</v>
      </c>
      <c r="BI308" s="14">
        <f t="shared" si="102"/>
        <v>0</v>
      </c>
      <c r="BJ308" s="14">
        <f t="shared" si="103"/>
        <v>1</v>
      </c>
      <c r="BK308" s="14">
        <f t="shared" si="104"/>
        <v>0</v>
      </c>
      <c r="BL308" s="14">
        <f t="shared" si="105"/>
        <v>0</v>
      </c>
      <c r="BM308" s="14">
        <f t="shared" si="106"/>
        <v>0</v>
      </c>
      <c r="BN308" s="14">
        <f t="shared" si="107"/>
        <v>0</v>
      </c>
      <c r="BO308" s="15">
        <f t="shared" si="108"/>
        <v>7.333333333333333</v>
      </c>
      <c r="BP308" s="15">
        <f t="shared" si="109"/>
        <v>4</v>
      </c>
      <c r="BQ308" s="122">
        <f t="shared" si="92"/>
        <v>54.545454545454554</v>
      </c>
    </row>
    <row r="309" spans="1:69" x14ac:dyDescent="0.3">
      <c r="A309" s="72" t="s">
        <v>411</v>
      </c>
      <c r="B309" s="72" t="s">
        <v>371</v>
      </c>
      <c r="C309" s="73">
        <v>401</v>
      </c>
      <c r="D309" s="72" t="s">
        <v>371</v>
      </c>
      <c r="E309" s="72" t="s">
        <v>411</v>
      </c>
      <c r="F309" s="72" t="s">
        <v>371</v>
      </c>
      <c r="G309" s="74" t="s">
        <v>466</v>
      </c>
      <c r="H309" s="75">
        <v>11579</v>
      </c>
      <c r="I309" s="77" t="s">
        <v>385</v>
      </c>
      <c r="J309" s="6">
        <v>1</v>
      </c>
      <c r="K309" s="6">
        <v>1</v>
      </c>
      <c r="L309" s="6">
        <v>0</v>
      </c>
      <c r="M309" s="6">
        <v>1</v>
      </c>
      <c r="N309" s="6">
        <v>2</v>
      </c>
      <c r="O309" s="6">
        <v>1</v>
      </c>
      <c r="P309" s="6">
        <v>3</v>
      </c>
      <c r="Q309" s="6">
        <v>1</v>
      </c>
      <c r="R309" s="6"/>
      <c r="S309" s="6"/>
      <c r="T309" s="6"/>
      <c r="U309" s="6"/>
      <c r="V309" s="47">
        <f t="shared" si="93"/>
        <v>10</v>
      </c>
      <c r="W309" s="48">
        <v>22.666666666666668</v>
      </c>
      <c r="X309" s="58">
        <f t="shared" si="89"/>
        <v>44.117647058823529</v>
      </c>
      <c r="Y309" s="6">
        <v>0</v>
      </c>
      <c r="Z309" s="6">
        <v>0</v>
      </c>
      <c r="AA309" s="6">
        <v>0</v>
      </c>
      <c r="AB309" s="6">
        <v>0</v>
      </c>
      <c r="AC309" s="6">
        <v>0</v>
      </c>
      <c r="AD309" s="6">
        <v>0</v>
      </c>
      <c r="AE309" s="6">
        <v>0</v>
      </c>
      <c r="AF309" s="6">
        <v>0</v>
      </c>
      <c r="AG309" s="6"/>
      <c r="AH309" s="6"/>
      <c r="AI309" s="6"/>
      <c r="AJ309" s="6"/>
      <c r="AK309" s="47">
        <f t="shared" si="94"/>
        <v>0</v>
      </c>
      <c r="AL309" s="48">
        <v>0</v>
      </c>
      <c r="AM309" s="58">
        <f t="shared" si="90"/>
        <v>0</v>
      </c>
      <c r="AN309" s="6">
        <v>0</v>
      </c>
      <c r="AO309" s="6">
        <v>0</v>
      </c>
      <c r="AP309" s="6">
        <v>0</v>
      </c>
      <c r="AQ309" s="6">
        <v>0</v>
      </c>
      <c r="AR309" s="6">
        <v>0</v>
      </c>
      <c r="AS309" s="6">
        <v>0</v>
      </c>
      <c r="AT309" s="6">
        <v>0</v>
      </c>
      <c r="AU309" s="6">
        <v>0</v>
      </c>
      <c r="AV309" s="6"/>
      <c r="AW309" s="6"/>
      <c r="AX309" s="6"/>
      <c r="AY309" s="6"/>
      <c r="AZ309" s="47">
        <f t="shared" si="95"/>
        <v>0</v>
      </c>
      <c r="BA309" s="48">
        <v>0</v>
      </c>
      <c r="BB309" s="58">
        <f t="shared" si="91"/>
        <v>0</v>
      </c>
      <c r="BC309" s="14">
        <f t="shared" si="96"/>
        <v>1</v>
      </c>
      <c r="BD309" s="14">
        <f t="shared" si="97"/>
        <v>1</v>
      </c>
      <c r="BE309" s="14">
        <f t="shared" si="98"/>
        <v>0</v>
      </c>
      <c r="BF309" s="14">
        <f t="shared" si="99"/>
        <v>1</v>
      </c>
      <c r="BG309" s="14">
        <f t="shared" si="100"/>
        <v>2</v>
      </c>
      <c r="BH309" s="14">
        <f t="shared" si="101"/>
        <v>1</v>
      </c>
      <c r="BI309" s="14">
        <f t="shared" si="102"/>
        <v>3</v>
      </c>
      <c r="BJ309" s="14">
        <f t="shared" si="103"/>
        <v>1</v>
      </c>
      <c r="BK309" s="14">
        <f t="shared" si="104"/>
        <v>0</v>
      </c>
      <c r="BL309" s="14">
        <f t="shared" si="105"/>
        <v>0</v>
      </c>
      <c r="BM309" s="14">
        <f t="shared" si="106"/>
        <v>0</v>
      </c>
      <c r="BN309" s="14">
        <f t="shared" si="107"/>
        <v>0</v>
      </c>
      <c r="BO309" s="15">
        <f t="shared" si="108"/>
        <v>22.666666666666668</v>
      </c>
      <c r="BP309" s="15">
        <f t="shared" si="109"/>
        <v>10</v>
      </c>
      <c r="BQ309" s="122">
        <f t="shared" si="92"/>
        <v>44.117647058823529</v>
      </c>
    </row>
    <row r="310" spans="1:69" x14ac:dyDescent="0.3">
      <c r="A310" s="72" t="s">
        <v>411</v>
      </c>
      <c r="B310" s="72" t="s">
        <v>371</v>
      </c>
      <c r="C310" s="73">
        <v>401</v>
      </c>
      <c r="D310" s="72" t="s">
        <v>371</v>
      </c>
      <c r="E310" s="72" t="s">
        <v>411</v>
      </c>
      <c r="F310" s="72" t="s">
        <v>371</v>
      </c>
      <c r="G310" s="74" t="s">
        <v>466</v>
      </c>
      <c r="H310" s="75">
        <v>16827</v>
      </c>
      <c r="I310" s="77" t="s">
        <v>404</v>
      </c>
      <c r="J310" s="6">
        <v>2</v>
      </c>
      <c r="K310" s="6">
        <v>5</v>
      </c>
      <c r="L310" s="6">
        <v>0</v>
      </c>
      <c r="M310" s="6">
        <v>0</v>
      </c>
      <c r="N310" s="6">
        <v>1</v>
      </c>
      <c r="O310" s="6">
        <v>5</v>
      </c>
      <c r="P310" s="6">
        <v>8</v>
      </c>
      <c r="Q310" s="6">
        <v>6</v>
      </c>
      <c r="R310" s="6"/>
      <c r="S310" s="6"/>
      <c r="T310" s="6"/>
      <c r="U310" s="6"/>
      <c r="V310" s="47">
        <f t="shared" si="93"/>
        <v>27</v>
      </c>
      <c r="W310" s="48">
        <v>50.666666666666664</v>
      </c>
      <c r="X310" s="58">
        <f t="shared" si="89"/>
        <v>53.289473684210535</v>
      </c>
      <c r="Y310" s="6">
        <v>0</v>
      </c>
      <c r="Z310" s="6">
        <v>1</v>
      </c>
      <c r="AA310" s="6">
        <v>0</v>
      </c>
      <c r="AB310" s="6">
        <v>0</v>
      </c>
      <c r="AC310" s="6">
        <v>0</v>
      </c>
      <c r="AD310" s="6">
        <v>0</v>
      </c>
      <c r="AE310" s="6">
        <v>0</v>
      </c>
      <c r="AF310" s="6">
        <v>0</v>
      </c>
      <c r="AG310" s="6"/>
      <c r="AH310" s="6"/>
      <c r="AI310" s="6"/>
      <c r="AJ310" s="6"/>
      <c r="AK310" s="47">
        <f t="shared" si="94"/>
        <v>1</v>
      </c>
      <c r="AL310" s="48">
        <v>0</v>
      </c>
      <c r="AM310" s="58">
        <f t="shared" si="90"/>
        <v>0</v>
      </c>
      <c r="AN310" s="6">
        <v>0</v>
      </c>
      <c r="AO310" s="6">
        <v>0</v>
      </c>
      <c r="AP310" s="6">
        <v>0</v>
      </c>
      <c r="AQ310" s="6">
        <v>0</v>
      </c>
      <c r="AR310" s="6">
        <v>0</v>
      </c>
      <c r="AS310" s="6">
        <v>0</v>
      </c>
      <c r="AT310" s="6">
        <v>0</v>
      </c>
      <c r="AU310" s="6">
        <v>0</v>
      </c>
      <c r="AV310" s="6"/>
      <c r="AW310" s="6"/>
      <c r="AX310" s="6"/>
      <c r="AY310" s="6"/>
      <c r="AZ310" s="47">
        <f t="shared" si="95"/>
        <v>0</v>
      </c>
      <c r="BA310" s="48">
        <v>0</v>
      </c>
      <c r="BB310" s="58">
        <f t="shared" si="91"/>
        <v>0</v>
      </c>
      <c r="BC310" s="14">
        <f t="shared" si="96"/>
        <v>2</v>
      </c>
      <c r="BD310" s="14">
        <f t="shared" si="97"/>
        <v>6</v>
      </c>
      <c r="BE310" s="14">
        <f t="shared" si="98"/>
        <v>0</v>
      </c>
      <c r="BF310" s="14">
        <f t="shared" si="99"/>
        <v>0</v>
      </c>
      <c r="BG310" s="14">
        <f t="shared" si="100"/>
        <v>1</v>
      </c>
      <c r="BH310" s="14">
        <f t="shared" si="101"/>
        <v>5</v>
      </c>
      <c r="BI310" s="14">
        <f t="shared" si="102"/>
        <v>8</v>
      </c>
      <c r="BJ310" s="14">
        <f t="shared" si="103"/>
        <v>6</v>
      </c>
      <c r="BK310" s="14">
        <f t="shared" si="104"/>
        <v>0</v>
      </c>
      <c r="BL310" s="14">
        <f t="shared" si="105"/>
        <v>0</v>
      </c>
      <c r="BM310" s="14">
        <f t="shared" si="106"/>
        <v>0</v>
      </c>
      <c r="BN310" s="14">
        <f t="shared" si="107"/>
        <v>0</v>
      </c>
      <c r="BO310" s="15">
        <f t="shared" si="108"/>
        <v>50.666666666666664</v>
      </c>
      <c r="BP310" s="15">
        <f t="shared" si="109"/>
        <v>28</v>
      </c>
      <c r="BQ310" s="122">
        <f t="shared" si="92"/>
        <v>55.26315789473685</v>
      </c>
    </row>
    <row r="311" spans="1:69" x14ac:dyDescent="0.3">
      <c r="A311" s="72" t="s">
        <v>411</v>
      </c>
      <c r="B311" s="72" t="s">
        <v>371</v>
      </c>
      <c r="C311" s="73">
        <v>401</v>
      </c>
      <c r="D311" s="72" t="s">
        <v>371</v>
      </c>
      <c r="E311" s="72" t="s">
        <v>411</v>
      </c>
      <c r="F311" s="72" t="s">
        <v>371</v>
      </c>
      <c r="G311" s="74" t="s">
        <v>466</v>
      </c>
      <c r="H311" s="75">
        <v>17570</v>
      </c>
      <c r="I311" s="77" t="s">
        <v>392</v>
      </c>
      <c r="J311" s="6">
        <v>1</v>
      </c>
      <c r="K311" s="6">
        <v>0</v>
      </c>
      <c r="L311" s="6">
        <v>2</v>
      </c>
      <c r="M311" s="6">
        <v>1</v>
      </c>
      <c r="N311" s="6">
        <v>1</v>
      </c>
      <c r="O311" s="6">
        <v>0</v>
      </c>
      <c r="P311" s="6">
        <v>1</v>
      </c>
      <c r="Q311" s="6">
        <v>0</v>
      </c>
      <c r="R311" s="6"/>
      <c r="S311" s="6"/>
      <c r="T311" s="6"/>
      <c r="U311" s="6"/>
      <c r="V311" s="47">
        <f t="shared" si="93"/>
        <v>6</v>
      </c>
      <c r="W311" s="48">
        <v>12</v>
      </c>
      <c r="X311" s="58">
        <f t="shared" si="89"/>
        <v>50</v>
      </c>
      <c r="Y311" s="6">
        <v>0</v>
      </c>
      <c r="Z311" s="6">
        <v>0</v>
      </c>
      <c r="AA311" s="6">
        <v>0</v>
      </c>
      <c r="AB311" s="6">
        <v>0</v>
      </c>
      <c r="AC311" s="6">
        <v>0</v>
      </c>
      <c r="AD311" s="6">
        <v>0</v>
      </c>
      <c r="AE311" s="6">
        <v>0</v>
      </c>
      <c r="AF311" s="6">
        <v>0</v>
      </c>
      <c r="AG311" s="6"/>
      <c r="AH311" s="6"/>
      <c r="AI311" s="6"/>
      <c r="AJ311" s="6"/>
      <c r="AK311" s="47">
        <f t="shared" si="94"/>
        <v>0</v>
      </c>
      <c r="AL311" s="48">
        <v>0</v>
      </c>
      <c r="AM311" s="58">
        <f t="shared" si="90"/>
        <v>0</v>
      </c>
      <c r="AN311" s="6">
        <v>0</v>
      </c>
      <c r="AO311" s="6">
        <v>0</v>
      </c>
      <c r="AP311" s="6">
        <v>0</v>
      </c>
      <c r="AQ311" s="6">
        <v>0</v>
      </c>
      <c r="AR311" s="6">
        <v>0</v>
      </c>
      <c r="AS311" s="6">
        <v>0</v>
      </c>
      <c r="AT311" s="6">
        <v>0</v>
      </c>
      <c r="AU311" s="6">
        <v>0</v>
      </c>
      <c r="AV311" s="6"/>
      <c r="AW311" s="6"/>
      <c r="AX311" s="6"/>
      <c r="AY311" s="6"/>
      <c r="AZ311" s="47">
        <f t="shared" si="95"/>
        <v>0</v>
      </c>
      <c r="BA311" s="48">
        <v>0</v>
      </c>
      <c r="BB311" s="58">
        <f t="shared" si="91"/>
        <v>0</v>
      </c>
      <c r="BC311" s="14">
        <f t="shared" si="96"/>
        <v>1</v>
      </c>
      <c r="BD311" s="14">
        <f t="shared" si="97"/>
        <v>0</v>
      </c>
      <c r="BE311" s="14">
        <f t="shared" si="98"/>
        <v>2</v>
      </c>
      <c r="BF311" s="14">
        <f t="shared" si="99"/>
        <v>1</v>
      </c>
      <c r="BG311" s="14">
        <f t="shared" si="100"/>
        <v>1</v>
      </c>
      <c r="BH311" s="14">
        <f t="shared" si="101"/>
        <v>0</v>
      </c>
      <c r="BI311" s="14">
        <f t="shared" si="102"/>
        <v>1</v>
      </c>
      <c r="BJ311" s="14">
        <f t="shared" si="103"/>
        <v>0</v>
      </c>
      <c r="BK311" s="14">
        <f t="shared" si="104"/>
        <v>0</v>
      </c>
      <c r="BL311" s="14">
        <f t="shared" si="105"/>
        <v>0</v>
      </c>
      <c r="BM311" s="14">
        <f t="shared" si="106"/>
        <v>0</v>
      </c>
      <c r="BN311" s="14">
        <f t="shared" si="107"/>
        <v>0</v>
      </c>
      <c r="BO311" s="15">
        <f t="shared" si="108"/>
        <v>12</v>
      </c>
      <c r="BP311" s="15">
        <f t="shared" si="109"/>
        <v>6</v>
      </c>
      <c r="BQ311" s="122">
        <f t="shared" si="92"/>
        <v>50</v>
      </c>
    </row>
    <row r="312" spans="1:69" x14ac:dyDescent="0.3">
      <c r="A312" s="72" t="s">
        <v>411</v>
      </c>
      <c r="B312" s="72" t="s">
        <v>371</v>
      </c>
      <c r="C312" s="73">
        <v>401</v>
      </c>
      <c r="D312" s="72" t="s">
        <v>371</v>
      </c>
      <c r="E312" s="72" t="s">
        <v>411</v>
      </c>
      <c r="F312" s="72" t="s">
        <v>371</v>
      </c>
      <c r="G312" s="74" t="s">
        <v>467</v>
      </c>
      <c r="H312" s="75">
        <v>228</v>
      </c>
      <c r="I312" s="77" t="s">
        <v>375</v>
      </c>
      <c r="J312" s="6">
        <v>14</v>
      </c>
      <c r="K312" s="6">
        <v>15</v>
      </c>
      <c r="L312" s="6">
        <v>9</v>
      </c>
      <c r="M312" s="6">
        <v>6</v>
      </c>
      <c r="N312" s="6">
        <v>15</v>
      </c>
      <c r="O312" s="6">
        <v>13</v>
      </c>
      <c r="P312" s="6">
        <v>9</v>
      </c>
      <c r="Q312" s="6">
        <v>0</v>
      </c>
      <c r="R312" s="6"/>
      <c r="S312" s="6"/>
      <c r="T312" s="6"/>
      <c r="U312" s="6"/>
      <c r="V312" s="47">
        <f t="shared" si="93"/>
        <v>81</v>
      </c>
      <c r="W312" s="48">
        <v>150</v>
      </c>
      <c r="X312" s="58">
        <f t="shared" si="89"/>
        <v>54</v>
      </c>
      <c r="Y312" s="6">
        <v>0</v>
      </c>
      <c r="Z312" s="6">
        <v>0</v>
      </c>
      <c r="AA312" s="6">
        <v>0</v>
      </c>
      <c r="AB312" s="6">
        <v>0</v>
      </c>
      <c r="AC312" s="6">
        <v>0</v>
      </c>
      <c r="AD312" s="6">
        <v>0</v>
      </c>
      <c r="AE312" s="6">
        <v>0</v>
      </c>
      <c r="AF312" s="6">
        <v>0</v>
      </c>
      <c r="AG312" s="6"/>
      <c r="AH312" s="6"/>
      <c r="AI312" s="6"/>
      <c r="AJ312" s="6"/>
      <c r="AK312" s="47">
        <f t="shared" si="94"/>
        <v>0</v>
      </c>
      <c r="AL312" s="48">
        <v>2.3333333333333335</v>
      </c>
      <c r="AM312" s="58">
        <f t="shared" si="90"/>
        <v>0</v>
      </c>
      <c r="AN312" s="6">
        <v>0</v>
      </c>
      <c r="AO312" s="6">
        <v>0</v>
      </c>
      <c r="AP312" s="6">
        <v>0</v>
      </c>
      <c r="AQ312" s="6">
        <v>0</v>
      </c>
      <c r="AR312" s="6">
        <v>2</v>
      </c>
      <c r="AS312" s="6">
        <v>0</v>
      </c>
      <c r="AT312" s="6">
        <v>0</v>
      </c>
      <c r="AU312" s="6">
        <v>0</v>
      </c>
      <c r="AV312" s="6"/>
      <c r="AW312" s="6"/>
      <c r="AX312" s="6"/>
      <c r="AY312" s="6"/>
      <c r="AZ312" s="47">
        <f t="shared" si="95"/>
        <v>2</v>
      </c>
      <c r="BA312" s="48">
        <v>3</v>
      </c>
      <c r="BB312" s="58">
        <f t="shared" si="91"/>
        <v>66.666666666666657</v>
      </c>
      <c r="BC312" s="14">
        <f t="shared" si="96"/>
        <v>14</v>
      </c>
      <c r="BD312" s="14">
        <f t="shared" si="97"/>
        <v>15</v>
      </c>
      <c r="BE312" s="14">
        <f t="shared" si="98"/>
        <v>9</v>
      </c>
      <c r="BF312" s="14">
        <f t="shared" si="99"/>
        <v>6</v>
      </c>
      <c r="BG312" s="14">
        <f t="shared" si="100"/>
        <v>17</v>
      </c>
      <c r="BH312" s="14">
        <f t="shared" si="101"/>
        <v>13</v>
      </c>
      <c r="BI312" s="14">
        <f t="shared" si="102"/>
        <v>9</v>
      </c>
      <c r="BJ312" s="14">
        <f t="shared" si="103"/>
        <v>0</v>
      </c>
      <c r="BK312" s="14">
        <f t="shared" si="104"/>
        <v>0</v>
      </c>
      <c r="BL312" s="14">
        <f t="shared" si="105"/>
        <v>0</v>
      </c>
      <c r="BM312" s="14">
        <f t="shared" si="106"/>
        <v>0</v>
      </c>
      <c r="BN312" s="14">
        <f t="shared" si="107"/>
        <v>0</v>
      </c>
      <c r="BO312" s="15">
        <f t="shared" si="108"/>
        <v>155.33333333333334</v>
      </c>
      <c r="BP312" s="15">
        <f t="shared" si="109"/>
        <v>83</v>
      </c>
      <c r="BQ312" s="122">
        <f t="shared" si="92"/>
        <v>53.433476394849777</v>
      </c>
    </row>
    <row r="313" spans="1:69" x14ac:dyDescent="0.3">
      <c r="A313" s="72" t="s">
        <v>411</v>
      </c>
      <c r="B313" s="72" t="s">
        <v>371</v>
      </c>
      <c r="C313" s="73">
        <v>401</v>
      </c>
      <c r="D313" s="72" t="s">
        <v>371</v>
      </c>
      <c r="E313" s="72" t="s">
        <v>411</v>
      </c>
      <c r="F313" s="72" t="s">
        <v>371</v>
      </c>
      <c r="G313" s="74" t="s">
        <v>466</v>
      </c>
      <c r="H313" s="75">
        <v>229</v>
      </c>
      <c r="I313" s="77" t="s">
        <v>372</v>
      </c>
      <c r="J313" s="6">
        <v>2</v>
      </c>
      <c r="K313" s="6">
        <v>4</v>
      </c>
      <c r="L313" s="6">
        <v>3</v>
      </c>
      <c r="M313" s="6">
        <v>8</v>
      </c>
      <c r="N313" s="6">
        <v>2</v>
      </c>
      <c r="O313" s="6">
        <v>2</v>
      </c>
      <c r="P313" s="6">
        <v>5</v>
      </c>
      <c r="Q313" s="6">
        <v>3</v>
      </c>
      <c r="R313" s="6"/>
      <c r="S313" s="6"/>
      <c r="T313" s="6"/>
      <c r="U313" s="6"/>
      <c r="V313" s="47">
        <f t="shared" si="93"/>
        <v>29</v>
      </c>
      <c r="W313" s="48">
        <v>52.333333333333336</v>
      </c>
      <c r="X313" s="58">
        <f t="shared" si="89"/>
        <v>55.414012738853501</v>
      </c>
      <c r="Y313" s="6">
        <v>0</v>
      </c>
      <c r="Z313" s="6">
        <v>0</v>
      </c>
      <c r="AA313" s="6">
        <v>0</v>
      </c>
      <c r="AB313" s="6">
        <v>0</v>
      </c>
      <c r="AC313" s="6">
        <v>0</v>
      </c>
      <c r="AD313" s="6">
        <v>0</v>
      </c>
      <c r="AE313" s="6">
        <v>0</v>
      </c>
      <c r="AF313" s="6">
        <v>0</v>
      </c>
      <c r="AG313" s="6"/>
      <c r="AH313" s="6"/>
      <c r="AI313" s="6"/>
      <c r="AJ313" s="6"/>
      <c r="AK313" s="47">
        <f t="shared" si="94"/>
        <v>0</v>
      </c>
      <c r="AL313" s="48">
        <v>0.33333333333333331</v>
      </c>
      <c r="AM313" s="58">
        <f t="shared" si="90"/>
        <v>0</v>
      </c>
      <c r="AN313" s="6">
        <v>0</v>
      </c>
      <c r="AO313" s="6">
        <v>0</v>
      </c>
      <c r="AP313" s="6">
        <v>0</v>
      </c>
      <c r="AQ313" s="6">
        <v>0</v>
      </c>
      <c r="AR313" s="6">
        <v>0</v>
      </c>
      <c r="AS313" s="6">
        <v>0</v>
      </c>
      <c r="AT313" s="6">
        <v>0</v>
      </c>
      <c r="AU313" s="6">
        <v>0</v>
      </c>
      <c r="AV313" s="6"/>
      <c r="AW313" s="6"/>
      <c r="AX313" s="6"/>
      <c r="AY313" s="6"/>
      <c r="AZ313" s="47">
        <f t="shared" si="95"/>
        <v>0</v>
      </c>
      <c r="BA313" s="48">
        <v>0.33333333333333331</v>
      </c>
      <c r="BB313" s="58">
        <f t="shared" si="91"/>
        <v>0</v>
      </c>
      <c r="BC313" s="14">
        <f t="shared" si="96"/>
        <v>2</v>
      </c>
      <c r="BD313" s="14">
        <f t="shared" si="97"/>
        <v>4</v>
      </c>
      <c r="BE313" s="14">
        <f t="shared" si="98"/>
        <v>3</v>
      </c>
      <c r="BF313" s="14">
        <f t="shared" si="99"/>
        <v>8</v>
      </c>
      <c r="BG313" s="14">
        <f t="shared" si="100"/>
        <v>2</v>
      </c>
      <c r="BH313" s="14">
        <f t="shared" si="101"/>
        <v>2</v>
      </c>
      <c r="BI313" s="14">
        <f t="shared" si="102"/>
        <v>5</v>
      </c>
      <c r="BJ313" s="14">
        <f t="shared" si="103"/>
        <v>3</v>
      </c>
      <c r="BK313" s="14">
        <f t="shared" si="104"/>
        <v>0</v>
      </c>
      <c r="BL313" s="14">
        <f t="shared" si="105"/>
        <v>0</v>
      </c>
      <c r="BM313" s="14">
        <f t="shared" si="106"/>
        <v>0</v>
      </c>
      <c r="BN313" s="14">
        <f t="shared" si="107"/>
        <v>0</v>
      </c>
      <c r="BO313" s="15">
        <f t="shared" si="108"/>
        <v>53.000000000000007</v>
      </c>
      <c r="BP313" s="15">
        <f t="shared" si="109"/>
        <v>29</v>
      </c>
      <c r="BQ313" s="122">
        <f t="shared" si="92"/>
        <v>54.71698113207546</v>
      </c>
    </row>
    <row r="314" spans="1:69" x14ac:dyDescent="0.3">
      <c r="A314" s="72" t="s">
        <v>411</v>
      </c>
      <c r="B314" s="72" t="s">
        <v>371</v>
      </c>
      <c r="C314" s="73">
        <v>401</v>
      </c>
      <c r="D314" s="72" t="s">
        <v>371</v>
      </c>
      <c r="E314" s="72" t="s">
        <v>411</v>
      </c>
      <c r="F314" s="72" t="s">
        <v>371</v>
      </c>
      <c r="G314" s="74" t="s">
        <v>574</v>
      </c>
      <c r="H314" s="75">
        <v>7326</v>
      </c>
      <c r="I314" s="77" t="s">
        <v>370</v>
      </c>
      <c r="J314" s="6">
        <v>13</v>
      </c>
      <c r="K314" s="6">
        <v>11</v>
      </c>
      <c r="L314" s="6">
        <v>21</v>
      </c>
      <c r="M314" s="6">
        <v>9</v>
      </c>
      <c r="N314" s="6">
        <v>17</v>
      </c>
      <c r="O314" s="6">
        <v>17</v>
      </c>
      <c r="P314" s="6">
        <v>19</v>
      </c>
      <c r="Q314" s="6">
        <v>7</v>
      </c>
      <c r="R314" s="6"/>
      <c r="S314" s="6"/>
      <c r="T314" s="6"/>
      <c r="U314" s="6"/>
      <c r="V314" s="47">
        <f t="shared" si="93"/>
        <v>114</v>
      </c>
      <c r="W314" s="48">
        <v>194</v>
      </c>
      <c r="X314" s="58">
        <f t="shared" si="89"/>
        <v>58.762886597938149</v>
      </c>
      <c r="Y314" s="6">
        <v>0</v>
      </c>
      <c r="Z314" s="6">
        <v>0</v>
      </c>
      <c r="AA314" s="6">
        <v>0</v>
      </c>
      <c r="AB314" s="6">
        <v>0</v>
      </c>
      <c r="AC314" s="6">
        <v>0</v>
      </c>
      <c r="AD314" s="6">
        <v>0</v>
      </c>
      <c r="AE314" s="6">
        <v>0</v>
      </c>
      <c r="AF314" s="6">
        <v>0</v>
      </c>
      <c r="AG314" s="6"/>
      <c r="AH314" s="6"/>
      <c r="AI314" s="6"/>
      <c r="AJ314" s="6"/>
      <c r="AK314" s="47">
        <f t="shared" si="94"/>
        <v>0</v>
      </c>
      <c r="AL314" s="48">
        <v>3.6666666666666665</v>
      </c>
      <c r="AM314" s="58">
        <f t="shared" si="90"/>
        <v>0</v>
      </c>
      <c r="AN314" s="6">
        <v>0</v>
      </c>
      <c r="AO314" s="6">
        <v>0</v>
      </c>
      <c r="AP314" s="6">
        <v>0</v>
      </c>
      <c r="AQ314" s="6">
        <v>0</v>
      </c>
      <c r="AR314" s="6">
        <v>0</v>
      </c>
      <c r="AS314" s="6">
        <v>0</v>
      </c>
      <c r="AT314" s="6">
        <v>0</v>
      </c>
      <c r="AU314" s="6">
        <v>0</v>
      </c>
      <c r="AV314" s="6"/>
      <c r="AW314" s="6"/>
      <c r="AX314" s="6"/>
      <c r="AY314" s="6"/>
      <c r="AZ314" s="47">
        <f t="shared" si="95"/>
        <v>0</v>
      </c>
      <c r="BA314" s="48">
        <v>0</v>
      </c>
      <c r="BB314" s="58">
        <f t="shared" si="91"/>
        <v>0</v>
      </c>
      <c r="BC314" s="14">
        <f t="shared" si="96"/>
        <v>13</v>
      </c>
      <c r="BD314" s="14">
        <f t="shared" si="97"/>
        <v>11</v>
      </c>
      <c r="BE314" s="14">
        <f t="shared" si="98"/>
        <v>21</v>
      </c>
      <c r="BF314" s="14">
        <f t="shared" si="99"/>
        <v>9</v>
      </c>
      <c r="BG314" s="14">
        <f t="shared" si="100"/>
        <v>17</v>
      </c>
      <c r="BH314" s="14">
        <f t="shared" si="101"/>
        <v>17</v>
      </c>
      <c r="BI314" s="14">
        <f t="shared" si="102"/>
        <v>19</v>
      </c>
      <c r="BJ314" s="14">
        <f t="shared" si="103"/>
        <v>7</v>
      </c>
      <c r="BK314" s="14">
        <f t="shared" si="104"/>
        <v>0</v>
      </c>
      <c r="BL314" s="14">
        <f t="shared" si="105"/>
        <v>0</v>
      </c>
      <c r="BM314" s="14">
        <f t="shared" si="106"/>
        <v>0</v>
      </c>
      <c r="BN314" s="14">
        <f t="shared" si="107"/>
        <v>0</v>
      </c>
      <c r="BO314" s="15">
        <f t="shared" si="108"/>
        <v>197.66666666666666</v>
      </c>
      <c r="BP314" s="15">
        <f t="shared" si="109"/>
        <v>114</v>
      </c>
      <c r="BQ314" s="122">
        <f t="shared" si="92"/>
        <v>57.672849915682967</v>
      </c>
    </row>
    <row r="315" spans="1:69" x14ac:dyDescent="0.3">
      <c r="A315" s="72" t="s">
        <v>411</v>
      </c>
      <c r="B315" s="72" t="s">
        <v>371</v>
      </c>
      <c r="C315" s="73">
        <v>401</v>
      </c>
      <c r="D315" s="72" t="s">
        <v>371</v>
      </c>
      <c r="E315" s="72" t="s">
        <v>411</v>
      </c>
      <c r="F315" s="72" t="s">
        <v>371</v>
      </c>
      <c r="G315" s="74" t="s">
        <v>466</v>
      </c>
      <c r="H315" s="75">
        <v>225</v>
      </c>
      <c r="I315" s="77" t="s">
        <v>377</v>
      </c>
      <c r="J315" s="6">
        <v>4</v>
      </c>
      <c r="K315" s="6">
        <v>4</v>
      </c>
      <c r="L315" s="6">
        <v>3</v>
      </c>
      <c r="M315" s="6">
        <v>1</v>
      </c>
      <c r="N315" s="6">
        <v>2</v>
      </c>
      <c r="O315" s="6">
        <v>2</v>
      </c>
      <c r="P315" s="6">
        <v>4</v>
      </c>
      <c r="Q315" s="6">
        <v>0</v>
      </c>
      <c r="R315" s="6"/>
      <c r="S315" s="6"/>
      <c r="T315" s="6"/>
      <c r="U315" s="6"/>
      <c r="V315" s="47">
        <f t="shared" si="93"/>
        <v>20</v>
      </c>
      <c r="W315" s="48">
        <v>70.666666666666671</v>
      </c>
      <c r="X315" s="58">
        <f t="shared" si="89"/>
        <v>28.30188679245283</v>
      </c>
      <c r="Y315" s="6">
        <v>0</v>
      </c>
      <c r="Z315" s="6">
        <v>0</v>
      </c>
      <c r="AA315" s="6">
        <v>0</v>
      </c>
      <c r="AB315" s="6">
        <v>0</v>
      </c>
      <c r="AC315" s="6">
        <v>0</v>
      </c>
      <c r="AD315" s="6">
        <v>0</v>
      </c>
      <c r="AE315" s="6">
        <v>0</v>
      </c>
      <c r="AF315" s="6">
        <v>0</v>
      </c>
      <c r="AG315" s="6"/>
      <c r="AH315" s="6"/>
      <c r="AI315" s="6"/>
      <c r="AJ315" s="6"/>
      <c r="AK315" s="47">
        <f t="shared" si="94"/>
        <v>0</v>
      </c>
      <c r="AL315" s="48">
        <v>1.3333333333333333</v>
      </c>
      <c r="AM315" s="58">
        <f t="shared" si="90"/>
        <v>0</v>
      </c>
      <c r="AN315" s="6">
        <v>0</v>
      </c>
      <c r="AO315" s="6">
        <v>0</v>
      </c>
      <c r="AP315" s="6">
        <v>0</v>
      </c>
      <c r="AQ315" s="6">
        <v>0</v>
      </c>
      <c r="AR315" s="6">
        <v>0</v>
      </c>
      <c r="AS315" s="6">
        <v>0</v>
      </c>
      <c r="AT315" s="6">
        <v>0</v>
      </c>
      <c r="AU315" s="6">
        <v>0</v>
      </c>
      <c r="AV315" s="6"/>
      <c r="AW315" s="6"/>
      <c r="AX315" s="6"/>
      <c r="AY315" s="6"/>
      <c r="AZ315" s="47">
        <f t="shared" si="95"/>
        <v>0</v>
      </c>
      <c r="BA315" s="48">
        <v>0</v>
      </c>
      <c r="BB315" s="58">
        <f t="shared" si="91"/>
        <v>0</v>
      </c>
      <c r="BC315" s="14">
        <f t="shared" si="96"/>
        <v>4</v>
      </c>
      <c r="BD315" s="14">
        <f t="shared" si="97"/>
        <v>4</v>
      </c>
      <c r="BE315" s="14">
        <f t="shared" si="98"/>
        <v>3</v>
      </c>
      <c r="BF315" s="14">
        <f t="shared" si="99"/>
        <v>1</v>
      </c>
      <c r="BG315" s="14">
        <f t="shared" si="100"/>
        <v>2</v>
      </c>
      <c r="BH315" s="14">
        <f t="shared" si="101"/>
        <v>2</v>
      </c>
      <c r="BI315" s="14">
        <f t="shared" si="102"/>
        <v>4</v>
      </c>
      <c r="BJ315" s="14">
        <f t="shared" si="103"/>
        <v>0</v>
      </c>
      <c r="BK315" s="14">
        <f t="shared" si="104"/>
        <v>0</v>
      </c>
      <c r="BL315" s="14">
        <f t="shared" si="105"/>
        <v>0</v>
      </c>
      <c r="BM315" s="14">
        <f t="shared" si="106"/>
        <v>0</v>
      </c>
      <c r="BN315" s="14">
        <f t="shared" si="107"/>
        <v>0</v>
      </c>
      <c r="BO315" s="15">
        <f t="shared" si="108"/>
        <v>72</v>
      </c>
      <c r="BP315" s="15">
        <f t="shared" si="109"/>
        <v>20</v>
      </c>
      <c r="BQ315" s="122">
        <f t="shared" si="92"/>
        <v>27.777777777777779</v>
      </c>
    </row>
    <row r="316" spans="1:69" x14ac:dyDescent="0.3">
      <c r="A316" s="72" t="s">
        <v>411</v>
      </c>
      <c r="B316" s="72" t="s">
        <v>371</v>
      </c>
      <c r="C316" s="73">
        <v>401</v>
      </c>
      <c r="D316" s="72" t="s">
        <v>371</v>
      </c>
      <c r="E316" s="72" t="s">
        <v>411</v>
      </c>
      <c r="F316" s="72" t="s">
        <v>371</v>
      </c>
      <c r="G316" s="74" t="s">
        <v>467</v>
      </c>
      <c r="H316" s="75">
        <v>222</v>
      </c>
      <c r="I316" s="77" t="s">
        <v>391</v>
      </c>
      <c r="J316" s="6">
        <v>4</v>
      </c>
      <c r="K316" s="6">
        <v>1</v>
      </c>
      <c r="L316" s="6">
        <v>3</v>
      </c>
      <c r="M316" s="6">
        <v>1</v>
      </c>
      <c r="N316" s="6">
        <v>2</v>
      </c>
      <c r="O316" s="6">
        <v>2</v>
      </c>
      <c r="P316" s="6">
        <v>7</v>
      </c>
      <c r="Q316" s="6">
        <v>5</v>
      </c>
      <c r="R316" s="6"/>
      <c r="S316" s="6"/>
      <c r="T316" s="6"/>
      <c r="U316" s="6"/>
      <c r="V316" s="47">
        <f t="shared" si="93"/>
        <v>25</v>
      </c>
      <c r="W316" s="48">
        <v>82.333333333333329</v>
      </c>
      <c r="X316" s="58">
        <f t="shared" si="89"/>
        <v>30.364372469635629</v>
      </c>
      <c r="Y316" s="6">
        <v>0</v>
      </c>
      <c r="Z316" s="6">
        <v>0</v>
      </c>
      <c r="AA316" s="6">
        <v>0</v>
      </c>
      <c r="AB316" s="6">
        <v>0</v>
      </c>
      <c r="AC316" s="6">
        <v>0</v>
      </c>
      <c r="AD316" s="6">
        <v>0</v>
      </c>
      <c r="AE316" s="6">
        <v>0</v>
      </c>
      <c r="AF316" s="6">
        <v>0</v>
      </c>
      <c r="AG316" s="6"/>
      <c r="AH316" s="6"/>
      <c r="AI316" s="6"/>
      <c r="AJ316" s="6"/>
      <c r="AK316" s="47">
        <f t="shared" si="94"/>
        <v>0</v>
      </c>
      <c r="AL316" s="48">
        <v>0.66666666666666663</v>
      </c>
      <c r="AM316" s="58">
        <f t="shared" si="90"/>
        <v>0</v>
      </c>
      <c r="AN316" s="6">
        <v>0</v>
      </c>
      <c r="AO316" s="6">
        <v>0</v>
      </c>
      <c r="AP316" s="6">
        <v>0</v>
      </c>
      <c r="AQ316" s="6">
        <v>0</v>
      </c>
      <c r="AR316" s="6">
        <v>0</v>
      </c>
      <c r="AS316" s="6">
        <v>0</v>
      </c>
      <c r="AT316" s="6">
        <v>0</v>
      </c>
      <c r="AU316" s="6">
        <v>0</v>
      </c>
      <c r="AV316" s="6"/>
      <c r="AW316" s="6"/>
      <c r="AX316" s="6"/>
      <c r="AY316" s="6"/>
      <c r="AZ316" s="47">
        <f t="shared" si="95"/>
        <v>0</v>
      </c>
      <c r="BA316" s="48">
        <v>2</v>
      </c>
      <c r="BB316" s="58">
        <f t="shared" si="91"/>
        <v>0</v>
      </c>
      <c r="BC316" s="14">
        <f t="shared" si="96"/>
        <v>4</v>
      </c>
      <c r="BD316" s="14">
        <f t="shared" si="97"/>
        <v>1</v>
      </c>
      <c r="BE316" s="14">
        <f t="shared" si="98"/>
        <v>3</v>
      </c>
      <c r="BF316" s="14">
        <f t="shared" si="99"/>
        <v>1</v>
      </c>
      <c r="BG316" s="14">
        <f t="shared" si="100"/>
        <v>2</v>
      </c>
      <c r="BH316" s="14">
        <f t="shared" si="101"/>
        <v>2</v>
      </c>
      <c r="BI316" s="14">
        <f t="shared" si="102"/>
        <v>7</v>
      </c>
      <c r="BJ316" s="14">
        <f t="shared" si="103"/>
        <v>5</v>
      </c>
      <c r="BK316" s="14">
        <f t="shared" si="104"/>
        <v>0</v>
      </c>
      <c r="BL316" s="14">
        <f t="shared" si="105"/>
        <v>0</v>
      </c>
      <c r="BM316" s="14">
        <f t="shared" si="106"/>
        <v>0</v>
      </c>
      <c r="BN316" s="14">
        <f t="shared" si="107"/>
        <v>0</v>
      </c>
      <c r="BO316" s="15">
        <f t="shared" si="108"/>
        <v>85</v>
      </c>
      <c r="BP316" s="15">
        <f t="shared" si="109"/>
        <v>25</v>
      </c>
      <c r="BQ316" s="122">
        <f t="shared" si="92"/>
        <v>29.411764705882355</v>
      </c>
    </row>
    <row r="317" spans="1:69" x14ac:dyDescent="0.3">
      <c r="A317" s="72" t="s">
        <v>411</v>
      </c>
      <c r="B317" s="72" t="s">
        <v>371</v>
      </c>
      <c r="C317" s="73">
        <v>401</v>
      </c>
      <c r="D317" s="72" t="s">
        <v>371</v>
      </c>
      <c r="E317" s="72" t="s">
        <v>411</v>
      </c>
      <c r="F317" s="72" t="s">
        <v>371</v>
      </c>
      <c r="G317" s="74" t="s">
        <v>466</v>
      </c>
      <c r="H317" s="75">
        <v>223</v>
      </c>
      <c r="I317" s="77" t="s">
        <v>386</v>
      </c>
      <c r="J317" s="6">
        <v>1</v>
      </c>
      <c r="K317" s="6">
        <v>1</v>
      </c>
      <c r="L317" s="6">
        <v>0</v>
      </c>
      <c r="M317" s="6">
        <v>0</v>
      </c>
      <c r="N317" s="6">
        <v>0</v>
      </c>
      <c r="O317" s="6">
        <v>0</v>
      </c>
      <c r="P317" s="6">
        <v>0</v>
      </c>
      <c r="Q317" s="6">
        <v>0</v>
      </c>
      <c r="R317" s="6"/>
      <c r="S317" s="6"/>
      <c r="T317" s="6"/>
      <c r="U317" s="6"/>
      <c r="V317" s="47">
        <f t="shared" si="93"/>
        <v>2</v>
      </c>
      <c r="W317" s="48">
        <v>8.6666666666666661</v>
      </c>
      <c r="X317" s="58">
        <f t="shared" si="89"/>
        <v>23.076923076923077</v>
      </c>
      <c r="Y317" s="6">
        <v>0</v>
      </c>
      <c r="Z317" s="6">
        <v>0</v>
      </c>
      <c r="AA317" s="6">
        <v>0</v>
      </c>
      <c r="AB317" s="6">
        <v>0</v>
      </c>
      <c r="AC317" s="6">
        <v>0</v>
      </c>
      <c r="AD317" s="6">
        <v>0</v>
      </c>
      <c r="AE317" s="6">
        <v>0</v>
      </c>
      <c r="AF317" s="6">
        <v>0</v>
      </c>
      <c r="AG317" s="6"/>
      <c r="AH317" s="6"/>
      <c r="AI317" s="6"/>
      <c r="AJ317" s="6"/>
      <c r="AK317" s="47">
        <f t="shared" si="94"/>
        <v>0</v>
      </c>
      <c r="AL317" s="48">
        <v>0</v>
      </c>
      <c r="AM317" s="58">
        <f t="shared" si="90"/>
        <v>0</v>
      </c>
      <c r="AN317" s="6">
        <v>0</v>
      </c>
      <c r="AO317" s="6">
        <v>0</v>
      </c>
      <c r="AP317" s="6">
        <v>0</v>
      </c>
      <c r="AQ317" s="6">
        <v>0</v>
      </c>
      <c r="AR317" s="6">
        <v>0</v>
      </c>
      <c r="AS317" s="6">
        <v>0</v>
      </c>
      <c r="AT317" s="6">
        <v>0</v>
      </c>
      <c r="AU317" s="6">
        <v>0</v>
      </c>
      <c r="AV317" s="6"/>
      <c r="AW317" s="6"/>
      <c r="AX317" s="6"/>
      <c r="AY317" s="6"/>
      <c r="AZ317" s="47">
        <f t="shared" si="95"/>
        <v>0</v>
      </c>
      <c r="BA317" s="48">
        <v>0</v>
      </c>
      <c r="BB317" s="58">
        <f t="shared" si="91"/>
        <v>0</v>
      </c>
      <c r="BC317" s="14">
        <f t="shared" si="96"/>
        <v>1</v>
      </c>
      <c r="BD317" s="14">
        <f t="shared" si="97"/>
        <v>1</v>
      </c>
      <c r="BE317" s="14">
        <f t="shared" si="98"/>
        <v>0</v>
      </c>
      <c r="BF317" s="14">
        <f t="shared" si="99"/>
        <v>0</v>
      </c>
      <c r="BG317" s="14">
        <f t="shared" si="100"/>
        <v>0</v>
      </c>
      <c r="BH317" s="14">
        <f t="shared" si="101"/>
        <v>0</v>
      </c>
      <c r="BI317" s="14">
        <f t="shared" si="102"/>
        <v>0</v>
      </c>
      <c r="BJ317" s="14">
        <f t="shared" si="103"/>
        <v>0</v>
      </c>
      <c r="BK317" s="14">
        <f t="shared" si="104"/>
        <v>0</v>
      </c>
      <c r="BL317" s="14">
        <f t="shared" si="105"/>
        <v>0</v>
      </c>
      <c r="BM317" s="14">
        <f t="shared" si="106"/>
        <v>0</v>
      </c>
      <c r="BN317" s="14">
        <f t="shared" si="107"/>
        <v>0</v>
      </c>
      <c r="BO317" s="15">
        <f t="shared" si="108"/>
        <v>8.6666666666666661</v>
      </c>
      <c r="BP317" s="15">
        <f t="shared" si="109"/>
        <v>2</v>
      </c>
      <c r="BQ317" s="122">
        <f t="shared" si="92"/>
        <v>23.076923076923077</v>
      </c>
    </row>
    <row r="318" spans="1:69" x14ac:dyDescent="0.3">
      <c r="A318" s="72" t="s">
        <v>411</v>
      </c>
      <c r="B318" s="72" t="s">
        <v>371</v>
      </c>
      <c r="C318" s="73">
        <v>401</v>
      </c>
      <c r="D318" s="72" t="s">
        <v>371</v>
      </c>
      <c r="E318" s="72" t="s">
        <v>411</v>
      </c>
      <c r="F318" s="72" t="s">
        <v>371</v>
      </c>
      <c r="G318" s="74" t="s">
        <v>466</v>
      </c>
      <c r="H318" s="75">
        <v>221</v>
      </c>
      <c r="I318" s="77" t="s">
        <v>388</v>
      </c>
      <c r="J318" s="6">
        <v>1</v>
      </c>
      <c r="K318" s="6">
        <v>0</v>
      </c>
      <c r="L318" s="6">
        <v>2</v>
      </c>
      <c r="M318" s="6">
        <v>0</v>
      </c>
      <c r="N318" s="6">
        <v>1</v>
      </c>
      <c r="O318" s="6">
        <v>0</v>
      </c>
      <c r="P318" s="6">
        <v>0</v>
      </c>
      <c r="Q318" s="6">
        <v>1</v>
      </c>
      <c r="R318" s="6"/>
      <c r="S318" s="6"/>
      <c r="T318" s="6"/>
      <c r="U318" s="6"/>
      <c r="V318" s="47">
        <f t="shared" si="93"/>
        <v>5</v>
      </c>
      <c r="W318" s="48">
        <v>24.666666666666668</v>
      </c>
      <c r="X318" s="58">
        <f t="shared" si="89"/>
        <v>20.27027027027027</v>
      </c>
      <c r="Y318" s="6">
        <v>0</v>
      </c>
      <c r="Z318" s="6">
        <v>0</v>
      </c>
      <c r="AA318" s="6">
        <v>0</v>
      </c>
      <c r="AB318" s="6">
        <v>0</v>
      </c>
      <c r="AC318" s="6">
        <v>0</v>
      </c>
      <c r="AD318" s="6">
        <v>0</v>
      </c>
      <c r="AE318" s="6">
        <v>0</v>
      </c>
      <c r="AF318" s="6">
        <v>0</v>
      </c>
      <c r="AG318" s="6"/>
      <c r="AH318" s="6"/>
      <c r="AI318" s="6"/>
      <c r="AJ318" s="6"/>
      <c r="AK318" s="47">
        <f t="shared" si="94"/>
        <v>0</v>
      </c>
      <c r="AL318" s="48">
        <v>0</v>
      </c>
      <c r="AM318" s="58">
        <f t="shared" si="90"/>
        <v>0</v>
      </c>
      <c r="AN318" s="6">
        <v>0</v>
      </c>
      <c r="AO318" s="6">
        <v>0</v>
      </c>
      <c r="AP318" s="6">
        <v>0</v>
      </c>
      <c r="AQ318" s="6">
        <v>0</v>
      </c>
      <c r="AR318" s="6">
        <v>0</v>
      </c>
      <c r="AS318" s="6">
        <v>0</v>
      </c>
      <c r="AT318" s="6">
        <v>0</v>
      </c>
      <c r="AU318" s="6">
        <v>0</v>
      </c>
      <c r="AV318" s="6"/>
      <c r="AW318" s="6"/>
      <c r="AX318" s="6"/>
      <c r="AY318" s="6"/>
      <c r="AZ318" s="47">
        <f t="shared" si="95"/>
        <v>0</v>
      </c>
      <c r="BA318" s="48">
        <v>0</v>
      </c>
      <c r="BB318" s="58">
        <f t="shared" si="91"/>
        <v>0</v>
      </c>
      <c r="BC318" s="14">
        <f t="shared" si="96"/>
        <v>1</v>
      </c>
      <c r="BD318" s="14">
        <f t="shared" si="97"/>
        <v>0</v>
      </c>
      <c r="BE318" s="14">
        <f t="shared" si="98"/>
        <v>2</v>
      </c>
      <c r="BF318" s="14">
        <f t="shared" si="99"/>
        <v>0</v>
      </c>
      <c r="BG318" s="14">
        <f t="shared" si="100"/>
        <v>1</v>
      </c>
      <c r="BH318" s="14">
        <f t="shared" si="101"/>
        <v>0</v>
      </c>
      <c r="BI318" s="14">
        <f t="shared" si="102"/>
        <v>0</v>
      </c>
      <c r="BJ318" s="14">
        <f t="shared" si="103"/>
        <v>1</v>
      </c>
      <c r="BK318" s="14">
        <f t="shared" si="104"/>
        <v>0</v>
      </c>
      <c r="BL318" s="14">
        <f t="shared" si="105"/>
        <v>0</v>
      </c>
      <c r="BM318" s="14">
        <f t="shared" si="106"/>
        <v>0</v>
      </c>
      <c r="BN318" s="14">
        <f t="shared" si="107"/>
        <v>0</v>
      </c>
      <c r="BO318" s="15">
        <f t="shared" si="108"/>
        <v>24.666666666666668</v>
      </c>
      <c r="BP318" s="15">
        <f t="shared" si="109"/>
        <v>5</v>
      </c>
      <c r="BQ318" s="122">
        <f t="shared" si="92"/>
        <v>20.27027027027027</v>
      </c>
    </row>
    <row r="319" spans="1:69" x14ac:dyDescent="0.3">
      <c r="A319" s="72" t="s">
        <v>411</v>
      </c>
      <c r="B319" s="72" t="s">
        <v>371</v>
      </c>
      <c r="C319" s="73">
        <v>401</v>
      </c>
      <c r="D319" s="72" t="s">
        <v>371</v>
      </c>
      <c r="E319" s="72" t="s">
        <v>411</v>
      </c>
      <c r="F319" s="72" t="s">
        <v>371</v>
      </c>
      <c r="G319" s="74" t="s">
        <v>466</v>
      </c>
      <c r="H319" s="75">
        <v>9721</v>
      </c>
      <c r="I319" s="77" t="s">
        <v>394</v>
      </c>
      <c r="J319" s="6">
        <v>8</v>
      </c>
      <c r="K319" s="6">
        <v>2</v>
      </c>
      <c r="L319" s="6">
        <v>2</v>
      </c>
      <c r="M319" s="6">
        <v>3</v>
      </c>
      <c r="N319" s="6">
        <v>13</v>
      </c>
      <c r="O319" s="6">
        <v>5</v>
      </c>
      <c r="P319" s="6">
        <v>7</v>
      </c>
      <c r="Q319" s="6">
        <v>0</v>
      </c>
      <c r="R319" s="6"/>
      <c r="S319" s="6"/>
      <c r="T319" s="6"/>
      <c r="U319" s="6"/>
      <c r="V319" s="47">
        <f t="shared" si="93"/>
        <v>40</v>
      </c>
      <c r="W319" s="48">
        <v>40</v>
      </c>
      <c r="X319" s="58">
        <f t="shared" si="89"/>
        <v>100</v>
      </c>
      <c r="Y319" s="6">
        <v>0</v>
      </c>
      <c r="Z319" s="6">
        <v>0</v>
      </c>
      <c r="AA319" s="6">
        <v>0</v>
      </c>
      <c r="AB319" s="6">
        <v>0</v>
      </c>
      <c r="AC319" s="6">
        <v>0</v>
      </c>
      <c r="AD319" s="6">
        <v>0</v>
      </c>
      <c r="AE319" s="6">
        <v>0</v>
      </c>
      <c r="AF319" s="6">
        <v>0</v>
      </c>
      <c r="AG319" s="6"/>
      <c r="AH319" s="6"/>
      <c r="AI319" s="6"/>
      <c r="AJ319" s="6"/>
      <c r="AK319" s="47">
        <f t="shared" si="94"/>
        <v>0</v>
      </c>
      <c r="AL319" s="48">
        <v>0</v>
      </c>
      <c r="AM319" s="58">
        <f t="shared" si="90"/>
        <v>0</v>
      </c>
      <c r="AN319" s="6">
        <v>0</v>
      </c>
      <c r="AO319" s="6">
        <v>0</v>
      </c>
      <c r="AP319" s="6">
        <v>0</v>
      </c>
      <c r="AQ319" s="6">
        <v>0</v>
      </c>
      <c r="AR319" s="6">
        <v>0</v>
      </c>
      <c r="AS319" s="6">
        <v>0</v>
      </c>
      <c r="AT319" s="6">
        <v>0</v>
      </c>
      <c r="AU319" s="6">
        <v>0</v>
      </c>
      <c r="AV319" s="6"/>
      <c r="AW319" s="6"/>
      <c r="AX319" s="6"/>
      <c r="AY319" s="6"/>
      <c r="AZ319" s="47">
        <f t="shared" si="95"/>
        <v>0</v>
      </c>
      <c r="BA319" s="48">
        <v>0</v>
      </c>
      <c r="BB319" s="58">
        <f t="shared" si="91"/>
        <v>0</v>
      </c>
      <c r="BC319" s="14">
        <f t="shared" si="96"/>
        <v>8</v>
      </c>
      <c r="BD319" s="14">
        <f t="shared" si="97"/>
        <v>2</v>
      </c>
      <c r="BE319" s="14">
        <f t="shared" si="98"/>
        <v>2</v>
      </c>
      <c r="BF319" s="14">
        <f t="shared" si="99"/>
        <v>3</v>
      </c>
      <c r="BG319" s="14">
        <f t="shared" si="100"/>
        <v>13</v>
      </c>
      <c r="BH319" s="14">
        <f t="shared" si="101"/>
        <v>5</v>
      </c>
      <c r="BI319" s="14">
        <f t="shared" si="102"/>
        <v>7</v>
      </c>
      <c r="BJ319" s="14">
        <f t="shared" si="103"/>
        <v>0</v>
      </c>
      <c r="BK319" s="14">
        <f t="shared" si="104"/>
        <v>0</v>
      </c>
      <c r="BL319" s="14">
        <f t="shared" si="105"/>
        <v>0</v>
      </c>
      <c r="BM319" s="14">
        <f t="shared" si="106"/>
        <v>0</v>
      </c>
      <c r="BN319" s="14">
        <f t="shared" si="107"/>
        <v>0</v>
      </c>
      <c r="BO319" s="15">
        <f t="shared" si="108"/>
        <v>40</v>
      </c>
      <c r="BP319" s="15">
        <f t="shared" si="109"/>
        <v>40</v>
      </c>
      <c r="BQ319" s="122">
        <f t="shared" si="92"/>
        <v>100</v>
      </c>
    </row>
    <row r="320" spans="1:69" x14ac:dyDescent="0.3">
      <c r="A320" s="72" t="s">
        <v>411</v>
      </c>
      <c r="B320" s="72" t="s">
        <v>371</v>
      </c>
      <c r="C320" s="73">
        <v>401</v>
      </c>
      <c r="D320" s="72" t="s">
        <v>371</v>
      </c>
      <c r="E320" s="72" t="s">
        <v>411</v>
      </c>
      <c r="F320" s="72" t="s">
        <v>371</v>
      </c>
      <c r="G320" s="74" t="s">
        <v>466</v>
      </c>
      <c r="H320" s="75">
        <v>15311</v>
      </c>
      <c r="I320" s="77" t="s">
        <v>575</v>
      </c>
      <c r="J320" s="6">
        <v>0</v>
      </c>
      <c r="K320" s="6">
        <v>0</v>
      </c>
      <c r="L320" s="6">
        <v>0</v>
      </c>
      <c r="M320" s="6">
        <v>0</v>
      </c>
      <c r="N320" s="6">
        <v>0</v>
      </c>
      <c r="O320" s="6">
        <v>0</v>
      </c>
      <c r="P320" s="6">
        <v>1</v>
      </c>
      <c r="Q320" s="6">
        <v>0</v>
      </c>
      <c r="R320" s="6"/>
      <c r="S320" s="6"/>
      <c r="T320" s="6"/>
      <c r="U320" s="6"/>
      <c r="V320" s="47">
        <f t="shared" si="93"/>
        <v>1</v>
      </c>
      <c r="W320" s="48">
        <v>13.333333333333334</v>
      </c>
      <c r="X320" s="58">
        <f t="shared" si="89"/>
        <v>7.5</v>
      </c>
      <c r="Y320" s="6">
        <v>0</v>
      </c>
      <c r="Z320" s="6">
        <v>0</v>
      </c>
      <c r="AA320" s="6">
        <v>0</v>
      </c>
      <c r="AB320" s="6">
        <v>0</v>
      </c>
      <c r="AC320" s="6">
        <v>0</v>
      </c>
      <c r="AD320" s="6">
        <v>0</v>
      </c>
      <c r="AE320" s="6">
        <v>0</v>
      </c>
      <c r="AF320" s="6">
        <v>0</v>
      </c>
      <c r="AG320" s="6"/>
      <c r="AH320" s="6"/>
      <c r="AI320" s="6"/>
      <c r="AJ320" s="6"/>
      <c r="AK320" s="47">
        <f t="shared" si="94"/>
        <v>0</v>
      </c>
      <c r="AL320" s="48">
        <v>0</v>
      </c>
      <c r="AM320" s="58">
        <f t="shared" si="90"/>
        <v>0</v>
      </c>
      <c r="AN320" s="6">
        <v>0</v>
      </c>
      <c r="AO320" s="6">
        <v>0</v>
      </c>
      <c r="AP320" s="6">
        <v>0</v>
      </c>
      <c r="AQ320" s="6">
        <v>0</v>
      </c>
      <c r="AR320" s="6">
        <v>0</v>
      </c>
      <c r="AS320" s="6">
        <v>0</v>
      </c>
      <c r="AT320" s="6">
        <v>0</v>
      </c>
      <c r="AU320" s="6">
        <v>0</v>
      </c>
      <c r="AV320" s="6"/>
      <c r="AW320" s="6"/>
      <c r="AX320" s="6"/>
      <c r="AY320" s="6"/>
      <c r="AZ320" s="47">
        <f t="shared" si="95"/>
        <v>0</v>
      </c>
      <c r="BA320" s="48">
        <v>0</v>
      </c>
      <c r="BB320" s="58">
        <f t="shared" si="91"/>
        <v>0</v>
      </c>
      <c r="BC320" s="14">
        <f t="shared" si="96"/>
        <v>0</v>
      </c>
      <c r="BD320" s="14">
        <f t="shared" si="97"/>
        <v>0</v>
      </c>
      <c r="BE320" s="14">
        <f t="shared" si="98"/>
        <v>0</v>
      </c>
      <c r="BF320" s="14">
        <f t="shared" si="99"/>
        <v>0</v>
      </c>
      <c r="BG320" s="14">
        <f t="shared" si="100"/>
        <v>0</v>
      </c>
      <c r="BH320" s="14">
        <f t="shared" si="101"/>
        <v>0</v>
      </c>
      <c r="BI320" s="14">
        <f t="shared" si="102"/>
        <v>1</v>
      </c>
      <c r="BJ320" s="14">
        <f t="shared" si="103"/>
        <v>0</v>
      </c>
      <c r="BK320" s="14">
        <f t="shared" si="104"/>
        <v>0</v>
      </c>
      <c r="BL320" s="14">
        <f t="shared" si="105"/>
        <v>0</v>
      </c>
      <c r="BM320" s="14">
        <f t="shared" si="106"/>
        <v>0</v>
      </c>
      <c r="BN320" s="14">
        <f t="shared" si="107"/>
        <v>0</v>
      </c>
      <c r="BO320" s="15">
        <f t="shared" si="108"/>
        <v>13.333333333333334</v>
      </c>
      <c r="BP320" s="15">
        <f t="shared" si="109"/>
        <v>1</v>
      </c>
      <c r="BQ320" s="122">
        <f t="shared" si="92"/>
        <v>7.5</v>
      </c>
    </row>
    <row r="321" spans="1:69" x14ac:dyDescent="0.3">
      <c r="A321" s="72" t="s">
        <v>411</v>
      </c>
      <c r="B321" s="72" t="s">
        <v>21</v>
      </c>
      <c r="C321" s="73">
        <v>401</v>
      </c>
      <c r="D321" s="72" t="s">
        <v>371</v>
      </c>
      <c r="E321" s="72" t="s">
        <v>411</v>
      </c>
      <c r="F321" s="72" t="s">
        <v>371</v>
      </c>
      <c r="G321" s="74" t="s">
        <v>475</v>
      </c>
      <c r="H321" s="75">
        <v>303</v>
      </c>
      <c r="I321" s="77" t="s">
        <v>32</v>
      </c>
      <c r="J321" s="6">
        <v>2</v>
      </c>
      <c r="K321" s="6">
        <v>1</v>
      </c>
      <c r="L321" s="6">
        <v>13</v>
      </c>
      <c r="M321" s="6">
        <v>12</v>
      </c>
      <c r="N321" s="6">
        <v>15</v>
      </c>
      <c r="O321" s="6">
        <v>26</v>
      </c>
      <c r="P321" s="6">
        <v>11</v>
      </c>
      <c r="Q321" s="6">
        <v>0</v>
      </c>
      <c r="R321" s="6"/>
      <c r="S321" s="6"/>
      <c r="T321" s="6"/>
      <c r="U321" s="6"/>
      <c r="V321" s="47">
        <f t="shared" si="93"/>
        <v>80</v>
      </c>
      <c r="W321" s="48">
        <v>83</v>
      </c>
      <c r="X321" s="58">
        <f t="shared" si="89"/>
        <v>96.385542168674704</v>
      </c>
      <c r="Y321" s="6">
        <v>0</v>
      </c>
      <c r="Z321" s="6">
        <v>0</v>
      </c>
      <c r="AA321" s="6">
        <v>0</v>
      </c>
      <c r="AB321" s="6">
        <v>0</v>
      </c>
      <c r="AC321" s="6">
        <v>0</v>
      </c>
      <c r="AD321" s="6">
        <v>0</v>
      </c>
      <c r="AE321" s="6">
        <v>0</v>
      </c>
      <c r="AF321" s="6">
        <v>0</v>
      </c>
      <c r="AG321" s="6"/>
      <c r="AH321" s="6"/>
      <c r="AI321" s="6"/>
      <c r="AJ321" s="6"/>
      <c r="AK321" s="47">
        <f t="shared" si="94"/>
        <v>0</v>
      </c>
      <c r="AL321" s="48">
        <v>1.3333333333333333</v>
      </c>
      <c r="AM321" s="58">
        <f t="shared" si="90"/>
        <v>0</v>
      </c>
      <c r="AN321" s="6">
        <v>0</v>
      </c>
      <c r="AO321" s="6">
        <v>0</v>
      </c>
      <c r="AP321" s="6">
        <v>0</v>
      </c>
      <c r="AQ321" s="6">
        <v>0</v>
      </c>
      <c r="AR321" s="6">
        <v>0</v>
      </c>
      <c r="AS321" s="6">
        <v>0</v>
      </c>
      <c r="AT321" s="6">
        <v>0</v>
      </c>
      <c r="AU321" s="6">
        <v>0</v>
      </c>
      <c r="AV321" s="6"/>
      <c r="AW321" s="6"/>
      <c r="AX321" s="6"/>
      <c r="AY321" s="6"/>
      <c r="AZ321" s="47">
        <f t="shared" si="95"/>
        <v>0</v>
      </c>
      <c r="BA321" s="48">
        <v>0.33333333333333331</v>
      </c>
      <c r="BB321" s="58">
        <f t="shared" si="91"/>
        <v>0</v>
      </c>
      <c r="BC321" s="14">
        <f t="shared" si="96"/>
        <v>2</v>
      </c>
      <c r="BD321" s="14">
        <f t="shared" si="97"/>
        <v>1</v>
      </c>
      <c r="BE321" s="14">
        <f t="shared" si="98"/>
        <v>13</v>
      </c>
      <c r="BF321" s="14">
        <f t="shared" si="99"/>
        <v>12</v>
      </c>
      <c r="BG321" s="14">
        <f t="shared" si="100"/>
        <v>15</v>
      </c>
      <c r="BH321" s="14">
        <f t="shared" si="101"/>
        <v>26</v>
      </c>
      <c r="BI321" s="14">
        <f t="shared" si="102"/>
        <v>11</v>
      </c>
      <c r="BJ321" s="14">
        <f t="shared" si="103"/>
        <v>0</v>
      </c>
      <c r="BK321" s="14">
        <f t="shared" si="104"/>
        <v>0</v>
      </c>
      <c r="BL321" s="14">
        <f t="shared" si="105"/>
        <v>0</v>
      </c>
      <c r="BM321" s="14">
        <f t="shared" si="106"/>
        <v>0</v>
      </c>
      <c r="BN321" s="14">
        <f t="shared" si="107"/>
        <v>0</v>
      </c>
      <c r="BO321" s="15">
        <f t="shared" si="108"/>
        <v>84.666666666666657</v>
      </c>
      <c r="BP321" s="15">
        <f t="shared" si="109"/>
        <v>80</v>
      </c>
      <c r="BQ321" s="122">
        <f t="shared" si="92"/>
        <v>94.488188976377955</v>
      </c>
    </row>
    <row r="322" spans="1:69" x14ac:dyDescent="0.3">
      <c r="A322" s="72" t="s">
        <v>411</v>
      </c>
      <c r="B322" s="72" t="s">
        <v>21</v>
      </c>
      <c r="C322" s="73">
        <v>401</v>
      </c>
      <c r="D322" s="72" t="s">
        <v>371</v>
      </c>
      <c r="E322" s="72" t="s">
        <v>411</v>
      </c>
      <c r="F322" s="72" t="s">
        <v>371</v>
      </c>
      <c r="G322" s="74" t="s">
        <v>466</v>
      </c>
      <c r="H322" s="75">
        <v>10259</v>
      </c>
      <c r="I322" s="77" t="s">
        <v>24</v>
      </c>
      <c r="J322" s="6">
        <v>3</v>
      </c>
      <c r="K322" s="6">
        <v>1</v>
      </c>
      <c r="L322" s="6">
        <v>1</v>
      </c>
      <c r="M322" s="6">
        <v>1</v>
      </c>
      <c r="N322" s="6">
        <v>4</v>
      </c>
      <c r="O322" s="6">
        <v>0</v>
      </c>
      <c r="P322" s="6">
        <v>0</v>
      </c>
      <c r="Q322" s="6">
        <v>0</v>
      </c>
      <c r="R322" s="6"/>
      <c r="S322" s="6"/>
      <c r="T322" s="6"/>
      <c r="U322" s="6"/>
      <c r="V322" s="47">
        <f t="shared" si="93"/>
        <v>10</v>
      </c>
      <c r="W322" s="48">
        <v>25.666666666666668</v>
      </c>
      <c r="X322" s="58">
        <f t="shared" si="89"/>
        <v>38.961038961038959</v>
      </c>
      <c r="Y322" s="6">
        <v>0</v>
      </c>
      <c r="Z322" s="6">
        <v>0</v>
      </c>
      <c r="AA322" s="6">
        <v>0</v>
      </c>
      <c r="AB322" s="6">
        <v>0</v>
      </c>
      <c r="AC322" s="6">
        <v>0</v>
      </c>
      <c r="AD322" s="6">
        <v>0</v>
      </c>
      <c r="AE322" s="6">
        <v>0</v>
      </c>
      <c r="AF322" s="6">
        <v>0</v>
      </c>
      <c r="AG322" s="6"/>
      <c r="AH322" s="6"/>
      <c r="AI322" s="6"/>
      <c r="AJ322" s="6"/>
      <c r="AK322" s="47">
        <f t="shared" si="94"/>
        <v>0</v>
      </c>
      <c r="AL322" s="48">
        <v>0.66666666666666663</v>
      </c>
      <c r="AM322" s="58">
        <f t="shared" si="90"/>
        <v>0</v>
      </c>
      <c r="AN322" s="6">
        <v>0</v>
      </c>
      <c r="AO322" s="6">
        <v>0</v>
      </c>
      <c r="AP322" s="6">
        <v>1</v>
      </c>
      <c r="AQ322" s="6">
        <v>1</v>
      </c>
      <c r="AR322" s="6">
        <v>0</v>
      </c>
      <c r="AS322" s="6">
        <v>0</v>
      </c>
      <c r="AT322" s="6">
        <v>0</v>
      </c>
      <c r="AU322" s="6">
        <v>0</v>
      </c>
      <c r="AV322" s="6"/>
      <c r="AW322" s="6"/>
      <c r="AX322" s="6"/>
      <c r="AY322" s="6"/>
      <c r="AZ322" s="47">
        <f t="shared" si="95"/>
        <v>2</v>
      </c>
      <c r="BA322" s="48">
        <v>0</v>
      </c>
      <c r="BB322" s="58">
        <f t="shared" si="91"/>
        <v>0</v>
      </c>
      <c r="BC322" s="14">
        <f t="shared" si="96"/>
        <v>3</v>
      </c>
      <c r="BD322" s="14">
        <f t="shared" si="97"/>
        <v>1</v>
      </c>
      <c r="BE322" s="14">
        <f t="shared" si="98"/>
        <v>2</v>
      </c>
      <c r="BF322" s="14">
        <f t="shared" si="99"/>
        <v>2</v>
      </c>
      <c r="BG322" s="14">
        <f t="shared" si="100"/>
        <v>4</v>
      </c>
      <c r="BH322" s="14">
        <f t="shared" si="101"/>
        <v>0</v>
      </c>
      <c r="BI322" s="14">
        <f t="shared" si="102"/>
        <v>0</v>
      </c>
      <c r="BJ322" s="14">
        <f t="shared" si="103"/>
        <v>0</v>
      </c>
      <c r="BK322" s="14">
        <f t="shared" si="104"/>
        <v>0</v>
      </c>
      <c r="BL322" s="14">
        <f t="shared" si="105"/>
        <v>0</v>
      </c>
      <c r="BM322" s="14">
        <f t="shared" si="106"/>
        <v>0</v>
      </c>
      <c r="BN322" s="14">
        <f t="shared" si="107"/>
        <v>0</v>
      </c>
      <c r="BO322" s="15">
        <f t="shared" si="108"/>
        <v>26.333333333333336</v>
      </c>
      <c r="BP322" s="15">
        <f t="shared" si="109"/>
        <v>12</v>
      </c>
      <c r="BQ322" s="122">
        <f t="shared" si="92"/>
        <v>45.569620253164558</v>
      </c>
    </row>
    <row r="323" spans="1:69" x14ac:dyDescent="0.3">
      <c r="A323" s="72" t="s">
        <v>411</v>
      </c>
      <c r="B323" s="72" t="s">
        <v>21</v>
      </c>
      <c r="C323" s="73">
        <v>401</v>
      </c>
      <c r="D323" s="72" t="s">
        <v>371</v>
      </c>
      <c r="E323" s="72" t="s">
        <v>411</v>
      </c>
      <c r="F323" s="72" t="s">
        <v>371</v>
      </c>
      <c r="G323" s="74" t="s">
        <v>466</v>
      </c>
      <c r="H323" s="75">
        <v>11689</v>
      </c>
      <c r="I323" s="77" t="s">
        <v>31</v>
      </c>
      <c r="J323" s="6">
        <v>0</v>
      </c>
      <c r="K323" s="6">
        <v>3</v>
      </c>
      <c r="L323" s="6">
        <v>0</v>
      </c>
      <c r="M323" s="6">
        <v>0</v>
      </c>
      <c r="N323" s="6">
        <v>1</v>
      </c>
      <c r="O323" s="6">
        <v>5</v>
      </c>
      <c r="P323" s="6">
        <v>0</v>
      </c>
      <c r="Q323" s="6">
        <v>0</v>
      </c>
      <c r="R323" s="6"/>
      <c r="S323" s="6"/>
      <c r="T323" s="6"/>
      <c r="U323" s="6"/>
      <c r="V323" s="47">
        <f t="shared" si="93"/>
        <v>9</v>
      </c>
      <c r="W323" s="48">
        <v>10.333333333333334</v>
      </c>
      <c r="X323" s="58">
        <f t="shared" si="89"/>
        <v>87.096774193548384</v>
      </c>
      <c r="Y323" s="6">
        <v>0</v>
      </c>
      <c r="Z323" s="6">
        <v>0</v>
      </c>
      <c r="AA323" s="6">
        <v>0</v>
      </c>
      <c r="AB323" s="6">
        <v>0</v>
      </c>
      <c r="AC323" s="6">
        <v>0</v>
      </c>
      <c r="AD323" s="6">
        <v>0</v>
      </c>
      <c r="AE323" s="6">
        <v>0</v>
      </c>
      <c r="AF323" s="6">
        <v>0</v>
      </c>
      <c r="AG323" s="6"/>
      <c r="AH323" s="6"/>
      <c r="AI323" s="6"/>
      <c r="AJ323" s="6"/>
      <c r="AK323" s="47">
        <f t="shared" si="94"/>
        <v>0</v>
      </c>
      <c r="AL323" s="48">
        <v>0</v>
      </c>
      <c r="AM323" s="58">
        <f t="shared" si="90"/>
        <v>0</v>
      </c>
      <c r="AN323" s="6">
        <v>0</v>
      </c>
      <c r="AO323" s="6">
        <v>0</v>
      </c>
      <c r="AP323" s="6">
        <v>0</v>
      </c>
      <c r="AQ323" s="6">
        <v>0</v>
      </c>
      <c r="AR323" s="6">
        <v>0</v>
      </c>
      <c r="AS323" s="6">
        <v>0</v>
      </c>
      <c r="AT323" s="6">
        <v>0</v>
      </c>
      <c r="AU323" s="6">
        <v>0</v>
      </c>
      <c r="AV323" s="6"/>
      <c r="AW323" s="6"/>
      <c r="AX323" s="6"/>
      <c r="AY323" s="6"/>
      <c r="AZ323" s="47">
        <f t="shared" si="95"/>
        <v>0</v>
      </c>
      <c r="BA323" s="48">
        <v>0</v>
      </c>
      <c r="BB323" s="58">
        <f t="shared" si="91"/>
        <v>0</v>
      </c>
      <c r="BC323" s="14">
        <f t="shared" si="96"/>
        <v>0</v>
      </c>
      <c r="BD323" s="14">
        <f t="shared" si="97"/>
        <v>3</v>
      </c>
      <c r="BE323" s="14">
        <f t="shared" si="98"/>
        <v>0</v>
      </c>
      <c r="BF323" s="14">
        <f t="shared" si="99"/>
        <v>0</v>
      </c>
      <c r="BG323" s="14">
        <f t="shared" si="100"/>
        <v>1</v>
      </c>
      <c r="BH323" s="14">
        <f t="shared" si="101"/>
        <v>5</v>
      </c>
      <c r="BI323" s="14">
        <f t="shared" si="102"/>
        <v>0</v>
      </c>
      <c r="BJ323" s="14">
        <f t="shared" si="103"/>
        <v>0</v>
      </c>
      <c r="BK323" s="14">
        <f t="shared" si="104"/>
        <v>0</v>
      </c>
      <c r="BL323" s="14">
        <f t="shared" si="105"/>
        <v>0</v>
      </c>
      <c r="BM323" s="14">
        <f t="shared" si="106"/>
        <v>0</v>
      </c>
      <c r="BN323" s="14">
        <f t="shared" si="107"/>
        <v>0</v>
      </c>
      <c r="BO323" s="15">
        <f t="shared" si="108"/>
        <v>10.333333333333334</v>
      </c>
      <c r="BP323" s="15">
        <f t="shared" si="109"/>
        <v>9</v>
      </c>
      <c r="BQ323" s="122">
        <f t="shared" si="92"/>
        <v>87.096774193548384</v>
      </c>
    </row>
    <row r="324" spans="1:69" x14ac:dyDescent="0.3">
      <c r="A324" s="72" t="s">
        <v>411</v>
      </c>
      <c r="B324" s="72" t="s">
        <v>21</v>
      </c>
      <c r="C324" s="73">
        <v>401</v>
      </c>
      <c r="D324" s="72" t="s">
        <v>371</v>
      </c>
      <c r="E324" s="72" t="s">
        <v>411</v>
      </c>
      <c r="F324" s="72" t="s">
        <v>21</v>
      </c>
      <c r="G324" s="74" t="s">
        <v>466</v>
      </c>
      <c r="H324" s="75">
        <v>31222</v>
      </c>
      <c r="I324" s="77" t="s">
        <v>576</v>
      </c>
      <c r="J324" s="6">
        <v>1</v>
      </c>
      <c r="K324" s="6">
        <v>3</v>
      </c>
      <c r="L324" s="6">
        <v>0</v>
      </c>
      <c r="M324" s="6">
        <v>3</v>
      </c>
      <c r="N324" s="6">
        <v>2</v>
      </c>
      <c r="O324" s="6">
        <v>1</v>
      </c>
      <c r="P324" s="6">
        <v>5</v>
      </c>
      <c r="Q324" s="6">
        <v>1</v>
      </c>
      <c r="R324" s="6"/>
      <c r="S324" s="6"/>
      <c r="T324" s="6"/>
      <c r="U324" s="6"/>
      <c r="V324" s="47">
        <f t="shared" si="93"/>
        <v>16</v>
      </c>
      <c r="W324" s="48">
        <v>9.3333333333333339</v>
      </c>
      <c r="X324" s="58">
        <f t="shared" si="89"/>
        <v>171.42857142857142</v>
      </c>
      <c r="Y324" s="6">
        <v>0</v>
      </c>
      <c r="Z324" s="6">
        <v>0</v>
      </c>
      <c r="AA324" s="6">
        <v>0</v>
      </c>
      <c r="AB324" s="6">
        <v>0</v>
      </c>
      <c r="AC324" s="6">
        <v>0</v>
      </c>
      <c r="AD324" s="6">
        <v>0</v>
      </c>
      <c r="AE324" s="6">
        <v>0</v>
      </c>
      <c r="AF324" s="6">
        <v>0</v>
      </c>
      <c r="AG324" s="6"/>
      <c r="AH324" s="6"/>
      <c r="AI324" s="6"/>
      <c r="AJ324" s="6"/>
      <c r="AK324" s="47">
        <f t="shared" si="94"/>
        <v>0</v>
      </c>
      <c r="AL324" s="48">
        <v>0</v>
      </c>
      <c r="AM324" s="58">
        <f t="shared" si="90"/>
        <v>0</v>
      </c>
      <c r="AN324" s="6">
        <v>0</v>
      </c>
      <c r="AO324" s="6">
        <v>0</v>
      </c>
      <c r="AP324" s="6">
        <v>0</v>
      </c>
      <c r="AQ324" s="6">
        <v>0</v>
      </c>
      <c r="AR324" s="6">
        <v>0</v>
      </c>
      <c r="AS324" s="6">
        <v>0</v>
      </c>
      <c r="AT324" s="6">
        <v>0</v>
      </c>
      <c r="AU324" s="6">
        <v>0</v>
      </c>
      <c r="AV324" s="6"/>
      <c r="AW324" s="6"/>
      <c r="AX324" s="6"/>
      <c r="AY324" s="6"/>
      <c r="AZ324" s="47">
        <f t="shared" si="95"/>
        <v>0</v>
      </c>
      <c r="BA324" s="48">
        <v>0</v>
      </c>
      <c r="BB324" s="58">
        <f t="shared" si="91"/>
        <v>0</v>
      </c>
      <c r="BC324" s="14">
        <f t="shared" si="96"/>
        <v>1</v>
      </c>
      <c r="BD324" s="14">
        <f t="shared" si="97"/>
        <v>3</v>
      </c>
      <c r="BE324" s="14">
        <f t="shared" si="98"/>
        <v>0</v>
      </c>
      <c r="BF324" s="14">
        <f t="shared" si="99"/>
        <v>3</v>
      </c>
      <c r="BG324" s="14">
        <f t="shared" si="100"/>
        <v>2</v>
      </c>
      <c r="BH324" s="14">
        <f t="shared" si="101"/>
        <v>1</v>
      </c>
      <c r="BI324" s="14">
        <f t="shared" si="102"/>
        <v>5</v>
      </c>
      <c r="BJ324" s="14">
        <f t="shared" si="103"/>
        <v>1</v>
      </c>
      <c r="BK324" s="14">
        <f t="shared" si="104"/>
        <v>0</v>
      </c>
      <c r="BL324" s="14">
        <f t="shared" si="105"/>
        <v>0</v>
      </c>
      <c r="BM324" s="14">
        <f t="shared" si="106"/>
        <v>0</v>
      </c>
      <c r="BN324" s="14">
        <f t="shared" si="107"/>
        <v>0</v>
      </c>
      <c r="BO324" s="15">
        <f t="shared" si="108"/>
        <v>9.3333333333333339</v>
      </c>
      <c r="BP324" s="15">
        <f t="shared" si="109"/>
        <v>16</v>
      </c>
      <c r="BQ324" s="122">
        <f t="shared" si="92"/>
        <v>171.42857142857142</v>
      </c>
    </row>
    <row r="325" spans="1:69" x14ac:dyDescent="0.3">
      <c r="A325" s="72" t="s">
        <v>411</v>
      </c>
      <c r="B325" s="72" t="s">
        <v>371</v>
      </c>
      <c r="C325" s="73">
        <v>401</v>
      </c>
      <c r="D325" s="72" t="s">
        <v>371</v>
      </c>
      <c r="E325" s="72" t="s">
        <v>411</v>
      </c>
      <c r="F325" s="72" t="s">
        <v>371</v>
      </c>
      <c r="G325" s="74" t="s">
        <v>467</v>
      </c>
      <c r="H325" s="75">
        <v>224</v>
      </c>
      <c r="I325" s="77" t="s">
        <v>379</v>
      </c>
      <c r="J325" s="6">
        <v>4</v>
      </c>
      <c r="K325" s="6">
        <v>4</v>
      </c>
      <c r="L325" s="6">
        <v>9</v>
      </c>
      <c r="M325" s="6">
        <v>5</v>
      </c>
      <c r="N325" s="6">
        <v>4</v>
      </c>
      <c r="O325" s="6">
        <v>9</v>
      </c>
      <c r="P325" s="6">
        <v>21</v>
      </c>
      <c r="Q325" s="6">
        <v>7</v>
      </c>
      <c r="R325" s="6"/>
      <c r="S325" s="6"/>
      <c r="T325" s="6"/>
      <c r="U325" s="6"/>
      <c r="V325" s="47">
        <f t="shared" si="93"/>
        <v>63</v>
      </c>
      <c r="W325" s="48">
        <v>182</v>
      </c>
      <c r="X325" s="58">
        <f t="shared" si="89"/>
        <v>34.615384615384613</v>
      </c>
      <c r="Y325" s="6">
        <v>0</v>
      </c>
      <c r="Z325" s="6">
        <v>0</v>
      </c>
      <c r="AA325" s="6">
        <v>0</v>
      </c>
      <c r="AB325" s="6">
        <v>0</v>
      </c>
      <c r="AC325" s="6">
        <v>0</v>
      </c>
      <c r="AD325" s="6">
        <v>0</v>
      </c>
      <c r="AE325" s="6">
        <v>0</v>
      </c>
      <c r="AF325" s="6">
        <v>0</v>
      </c>
      <c r="AG325" s="6"/>
      <c r="AH325" s="6"/>
      <c r="AI325" s="6"/>
      <c r="AJ325" s="6"/>
      <c r="AK325" s="47">
        <f t="shared" si="94"/>
        <v>0</v>
      </c>
      <c r="AL325" s="48">
        <v>1.6666666666666667</v>
      </c>
      <c r="AM325" s="58">
        <f t="shared" si="90"/>
        <v>0</v>
      </c>
      <c r="AN325" s="6">
        <v>0</v>
      </c>
      <c r="AO325" s="6">
        <v>0</v>
      </c>
      <c r="AP325" s="6">
        <v>3</v>
      </c>
      <c r="AQ325" s="6">
        <v>3</v>
      </c>
      <c r="AR325" s="6">
        <v>3</v>
      </c>
      <c r="AS325" s="6">
        <v>1</v>
      </c>
      <c r="AT325" s="6">
        <v>12</v>
      </c>
      <c r="AU325" s="6">
        <v>2</v>
      </c>
      <c r="AV325" s="6"/>
      <c r="AW325" s="6"/>
      <c r="AX325" s="6"/>
      <c r="AY325" s="6"/>
      <c r="AZ325" s="47">
        <f t="shared" si="95"/>
        <v>24</v>
      </c>
      <c r="BA325" s="48">
        <v>10</v>
      </c>
      <c r="BB325" s="58">
        <f t="shared" si="91"/>
        <v>240</v>
      </c>
      <c r="BC325" s="14">
        <f t="shared" si="96"/>
        <v>4</v>
      </c>
      <c r="BD325" s="14">
        <f t="shared" si="97"/>
        <v>4</v>
      </c>
      <c r="BE325" s="14">
        <f t="shared" si="98"/>
        <v>12</v>
      </c>
      <c r="BF325" s="14">
        <f t="shared" si="99"/>
        <v>8</v>
      </c>
      <c r="BG325" s="14">
        <f t="shared" si="100"/>
        <v>7</v>
      </c>
      <c r="BH325" s="14">
        <f t="shared" si="101"/>
        <v>10</v>
      </c>
      <c r="BI325" s="14">
        <f t="shared" si="102"/>
        <v>33</v>
      </c>
      <c r="BJ325" s="14">
        <f t="shared" si="103"/>
        <v>9</v>
      </c>
      <c r="BK325" s="14">
        <f t="shared" si="104"/>
        <v>0</v>
      </c>
      <c r="BL325" s="14">
        <f t="shared" si="105"/>
        <v>0</v>
      </c>
      <c r="BM325" s="14">
        <f t="shared" si="106"/>
        <v>0</v>
      </c>
      <c r="BN325" s="14">
        <f t="shared" si="107"/>
        <v>0</v>
      </c>
      <c r="BO325" s="15">
        <f t="shared" si="108"/>
        <v>193.66666666666666</v>
      </c>
      <c r="BP325" s="15">
        <f t="shared" si="109"/>
        <v>87</v>
      </c>
      <c r="BQ325" s="122">
        <f t="shared" si="92"/>
        <v>44.922547332185886</v>
      </c>
    </row>
    <row r="326" spans="1:69" x14ac:dyDescent="0.3">
      <c r="A326" s="72" t="s">
        <v>411</v>
      </c>
      <c r="B326" s="72" t="s">
        <v>371</v>
      </c>
      <c r="C326" s="73">
        <v>401</v>
      </c>
      <c r="D326" s="72" t="s">
        <v>371</v>
      </c>
      <c r="E326" s="72" t="s">
        <v>411</v>
      </c>
      <c r="F326" s="72" t="s">
        <v>371</v>
      </c>
      <c r="G326" s="74" t="s">
        <v>466</v>
      </c>
      <c r="H326" s="75">
        <v>6691</v>
      </c>
      <c r="I326" s="77" t="s">
        <v>378</v>
      </c>
      <c r="J326" s="6">
        <v>2</v>
      </c>
      <c r="K326" s="6">
        <v>1</v>
      </c>
      <c r="L326" s="6">
        <v>2</v>
      </c>
      <c r="M326" s="6">
        <v>1</v>
      </c>
      <c r="N326" s="6">
        <v>2</v>
      </c>
      <c r="O326" s="6">
        <v>1</v>
      </c>
      <c r="P326" s="6">
        <v>2</v>
      </c>
      <c r="Q326" s="6">
        <v>2</v>
      </c>
      <c r="R326" s="6"/>
      <c r="S326" s="6"/>
      <c r="T326" s="6"/>
      <c r="U326" s="6"/>
      <c r="V326" s="47">
        <f t="shared" si="93"/>
        <v>13</v>
      </c>
      <c r="W326" s="48">
        <v>22.666666666666668</v>
      </c>
      <c r="X326" s="58">
        <f t="shared" ref="X326:X389" si="110">IFERROR(V326/W326,0)*100</f>
        <v>57.352941176470587</v>
      </c>
      <c r="Y326" s="6">
        <v>0</v>
      </c>
      <c r="Z326" s="6">
        <v>0</v>
      </c>
      <c r="AA326" s="6">
        <v>0</v>
      </c>
      <c r="AB326" s="6">
        <v>0</v>
      </c>
      <c r="AC326" s="6">
        <v>0</v>
      </c>
      <c r="AD326" s="6">
        <v>0</v>
      </c>
      <c r="AE326" s="6">
        <v>0</v>
      </c>
      <c r="AF326" s="6">
        <v>0</v>
      </c>
      <c r="AG326" s="6"/>
      <c r="AH326" s="6"/>
      <c r="AI326" s="6"/>
      <c r="AJ326" s="6"/>
      <c r="AK326" s="47">
        <f t="shared" si="94"/>
        <v>0</v>
      </c>
      <c r="AL326" s="48">
        <v>0</v>
      </c>
      <c r="AM326" s="58">
        <f t="shared" ref="AM326:AM389" si="111">IFERROR(AK326/AL326,0)*100</f>
        <v>0</v>
      </c>
      <c r="AN326" s="6">
        <v>0</v>
      </c>
      <c r="AO326" s="6">
        <v>0</v>
      </c>
      <c r="AP326" s="6">
        <v>0</v>
      </c>
      <c r="AQ326" s="6">
        <v>0</v>
      </c>
      <c r="AR326" s="6">
        <v>0</v>
      </c>
      <c r="AS326" s="6">
        <v>0</v>
      </c>
      <c r="AT326" s="6">
        <v>0</v>
      </c>
      <c r="AU326" s="6">
        <v>0</v>
      </c>
      <c r="AV326" s="6"/>
      <c r="AW326" s="6"/>
      <c r="AX326" s="6"/>
      <c r="AY326" s="6"/>
      <c r="AZ326" s="47">
        <f t="shared" si="95"/>
        <v>0</v>
      </c>
      <c r="BA326" s="48">
        <v>0</v>
      </c>
      <c r="BB326" s="58">
        <f t="shared" ref="BB326:BB389" si="112">IFERROR(AZ326/BA326,0)*100</f>
        <v>0</v>
      </c>
      <c r="BC326" s="14">
        <f t="shared" si="96"/>
        <v>2</v>
      </c>
      <c r="BD326" s="14">
        <f t="shared" si="97"/>
        <v>1</v>
      </c>
      <c r="BE326" s="14">
        <f t="shared" si="98"/>
        <v>2</v>
      </c>
      <c r="BF326" s="14">
        <f t="shared" si="99"/>
        <v>1</v>
      </c>
      <c r="BG326" s="14">
        <f t="shared" si="100"/>
        <v>2</v>
      </c>
      <c r="BH326" s="14">
        <f t="shared" si="101"/>
        <v>1</v>
      </c>
      <c r="BI326" s="14">
        <f t="shared" si="102"/>
        <v>2</v>
      </c>
      <c r="BJ326" s="14">
        <f t="shared" si="103"/>
        <v>2</v>
      </c>
      <c r="BK326" s="14">
        <f t="shared" si="104"/>
        <v>0</v>
      </c>
      <c r="BL326" s="14">
        <f t="shared" si="105"/>
        <v>0</v>
      </c>
      <c r="BM326" s="14">
        <f t="shared" si="106"/>
        <v>0</v>
      </c>
      <c r="BN326" s="14">
        <f t="shared" si="107"/>
        <v>0</v>
      </c>
      <c r="BO326" s="15">
        <f t="shared" si="108"/>
        <v>22.666666666666668</v>
      </c>
      <c r="BP326" s="15">
        <f t="shared" si="109"/>
        <v>13</v>
      </c>
      <c r="BQ326" s="122">
        <f t="shared" ref="BQ326:BQ389" si="113">IFERROR(BP326/BO326,0)*100</f>
        <v>57.352941176470587</v>
      </c>
    </row>
    <row r="327" spans="1:69" x14ac:dyDescent="0.3">
      <c r="A327" s="72" t="s">
        <v>411</v>
      </c>
      <c r="B327" s="72" t="s">
        <v>371</v>
      </c>
      <c r="C327" s="73">
        <v>401</v>
      </c>
      <c r="D327" s="72" t="s">
        <v>371</v>
      </c>
      <c r="E327" s="72" t="s">
        <v>411</v>
      </c>
      <c r="F327" s="72" t="s">
        <v>371</v>
      </c>
      <c r="G327" s="74" t="s">
        <v>466</v>
      </c>
      <c r="H327" s="75">
        <v>219</v>
      </c>
      <c r="I327" s="77" t="s">
        <v>401</v>
      </c>
      <c r="J327" s="6">
        <v>1</v>
      </c>
      <c r="K327" s="6">
        <v>4</v>
      </c>
      <c r="L327" s="6">
        <v>0</v>
      </c>
      <c r="M327" s="6">
        <v>0</v>
      </c>
      <c r="N327" s="6">
        <v>1</v>
      </c>
      <c r="O327" s="6">
        <v>2</v>
      </c>
      <c r="P327" s="6">
        <v>7</v>
      </c>
      <c r="Q327" s="6">
        <v>2</v>
      </c>
      <c r="R327" s="6"/>
      <c r="S327" s="6"/>
      <c r="T327" s="6"/>
      <c r="U327" s="6"/>
      <c r="V327" s="47">
        <f t="shared" ref="V327:V390" si="114">SUM(J327:U327)</f>
        <v>17</v>
      </c>
      <c r="W327" s="48">
        <v>38</v>
      </c>
      <c r="X327" s="58">
        <f t="shared" si="110"/>
        <v>44.736842105263158</v>
      </c>
      <c r="Y327" s="6">
        <v>0</v>
      </c>
      <c r="Z327" s="6">
        <v>0</v>
      </c>
      <c r="AA327" s="6">
        <v>0</v>
      </c>
      <c r="AB327" s="6">
        <v>0</v>
      </c>
      <c r="AC327" s="6">
        <v>0</v>
      </c>
      <c r="AD327" s="6">
        <v>0</v>
      </c>
      <c r="AE327" s="6">
        <v>0</v>
      </c>
      <c r="AF327" s="6">
        <v>0</v>
      </c>
      <c r="AG327" s="6"/>
      <c r="AH327" s="6"/>
      <c r="AI327" s="6"/>
      <c r="AJ327" s="6"/>
      <c r="AK327" s="47">
        <f t="shared" ref="AK327:AK390" si="115">SUM(Y327:AJ327)</f>
        <v>0</v>
      </c>
      <c r="AL327" s="48">
        <v>0</v>
      </c>
      <c r="AM327" s="58">
        <f t="shared" si="111"/>
        <v>0</v>
      </c>
      <c r="AN327" s="6">
        <v>0</v>
      </c>
      <c r="AO327" s="6">
        <v>0</v>
      </c>
      <c r="AP327" s="6">
        <v>0</v>
      </c>
      <c r="AQ327" s="6">
        <v>0</v>
      </c>
      <c r="AR327" s="6">
        <v>0</v>
      </c>
      <c r="AS327" s="6">
        <v>0</v>
      </c>
      <c r="AT327" s="6">
        <v>0</v>
      </c>
      <c r="AU327" s="6">
        <v>0</v>
      </c>
      <c r="AV327" s="6"/>
      <c r="AW327" s="6"/>
      <c r="AX327" s="6"/>
      <c r="AY327" s="6"/>
      <c r="AZ327" s="47">
        <f t="shared" ref="AZ327:AZ390" si="116">SUM(AN327:AY327)</f>
        <v>0</v>
      </c>
      <c r="BA327" s="48">
        <v>0</v>
      </c>
      <c r="BB327" s="58">
        <f t="shared" si="112"/>
        <v>0</v>
      </c>
      <c r="BC327" s="14">
        <f t="shared" ref="BC327:BC390" si="117">+J327+Y327+AN327</f>
        <v>1</v>
      </c>
      <c r="BD327" s="14">
        <f t="shared" ref="BD327:BD390" si="118">+K327+Z327+AO327</f>
        <v>4</v>
      </c>
      <c r="BE327" s="14">
        <f t="shared" ref="BE327:BE390" si="119">+L327+AA327+AP327</f>
        <v>0</v>
      </c>
      <c r="BF327" s="14">
        <f t="shared" ref="BF327:BF390" si="120">+M327+AB327+AQ327</f>
        <v>0</v>
      </c>
      <c r="BG327" s="14">
        <f t="shared" ref="BG327:BG390" si="121">+N327+AC327+AR327</f>
        <v>1</v>
      </c>
      <c r="BH327" s="14">
        <f t="shared" ref="BH327:BH390" si="122">+O327+AD327+AS327</f>
        <v>2</v>
      </c>
      <c r="BI327" s="14">
        <f t="shared" ref="BI327:BI390" si="123">+P327+AE327+AT327</f>
        <v>7</v>
      </c>
      <c r="BJ327" s="14">
        <f t="shared" ref="BJ327:BJ390" si="124">+Q327+AF327+AU327</f>
        <v>2</v>
      </c>
      <c r="BK327" s="14">
        <f t="shared" ref="BK327:BK390" si="125">+R327+AG327+AV327</f>
        <v>0</v>
      </c>
      <c r="BL327" s="14">
        <f t="shared" ref="BL327:BL390" si="126">+S327+AH327+AW327</f>
        <v>0</v>
      </c>
      <c r="BM327" s="14">
        <f t="shared" ref="BM327:BM390" si="127">+T327+AI327+AX327</f>
        <v>0</v>
      </c>
      <c r="BN327" s="14">
        <f t="shared" ref="BN327:BN390" si="128">+U327+AJ327+AY327</f>
        <v>0</v>
      </c>
      <c r="BO327" s="15">
        <f t="shared" ref="BO327:BO390" si="129">+W327+AL327+BA327</f>
        <v>38</v>
      </c>
      <c r="BP327" s="15">
        <f t="shared" ref="BP327:BP390" si="130">V327+AK327+AZ327</f>
        <v>17</v>
      </c>
      <c r="BQ327" s="122">
        <f t="shared" si="113"/>
        <v>44.736842105263158</v>
      </c>
    </row>
    <row r="328" spans="1:69" x14ac:dyDescent="0.3">
      <c r="A328" s="72" t="s">
        <v>411</v>
      </c>
      <c r="B328" s="72" t="s">
        <v>371</v>
      </c>
      <c r="C328" s="73">
        <v>401</v>
      </c>
      <c r="D328" s="72" t="s">
        <v>371</v>
      </c>
      <c r="E328" s="72" t="s">
        <v>411</v>
      </c>
      <c r="F328" s="72" t="s">
        <v>371</v>
      </c>
      <c r="G328" s="74" t="s">
        <v>466</v>
      </c>
      <c r="H328" s="75">
        <v>217</v>
      </c>
      <c r="I328" s="77" t="s">
        <v>381</v>
      </c>
      <c r="J328" s="6">
        <v>0</v>
      </c>
      <c r="K328" s="6">
        <v>0</v>
      </c>
      <c r="L328" s="6">
        <v>0</v>
      </c>
      <c r="M328" s="6">
        <v>0</v>
      </c>
      <c r="N328" s="6">
        <v>0</v>
      </c>
      <c r="O328" s="6">
        <v>0</v>
      </c>
      <c r="P328" s="6">
        <v>0</v>
      </c>
      <c r="Q328" s="6">
        <v>0</v>
      </c>
      <c r="R328" s="6"/>
      <c r="S328" s="6"/>
      <c r="T328" s="6"/>
      <c r="U328" s="6"/>
      <c r="V328" s="47">
        <f t="shared" si="114"/>
        <v>0</v>
      </c>
      <c r="W328" s="48">
        <v>5</v>
      </c>
      <c r="X328" s="58">
        <f t="shared" si="110"/>
        <v>0</v>
      </c>
      <c r="Y328" s="6">
        <v>0</v>
      </c>
      <c r="Z328" s="6">
        <v>0</v>
      </c>
      <c r="AA328" s="6">
        <v>0</v>
      </c>
      <c r="AB328" s="6">
        <v>0</v>
      </c>
      <c r="AC328" s="6">
        <v>0</v>
      </c>
      <c r="AD328" s="6">
        <v>0</v>
      </c>
      <c r="AE328" s="6">
        <v>0</v>
      </c>
      <c r="AF328" s="6">
        <v>0</v>
      </c>
      <c r="AG328" s="6"/>
      <c r="AH328" s="6"/>
      <c r="AI328" s="6"/>
      <c r="AJ328" s="6"/>
      <c r="AK328" s="47">
        <f t="shared" si="115"/>
        <v>0</v>
      </c>
      <c r="AL328" s="48">
        <v>0</v>
      </c>
      <c r="AM328" s="58">
        <f t="shared" si="111"/>
        <v>0</v>
      </c>
      <c r="AN328" s="6">
        <v>0</v>
      </c>
      <c r="AO328" s="6">
        <v>0</v>
      </c>
      <c r="AP328" s="6">
        <v>0</v>
      </c>
      <c r="AQ328" s="6">
        <v>0</v>
      </c>
      <c r="AR328" s="6">
        <v>0</v>
      </c>
      <c r="AS328" s="6">
        <v>0</v>
      </c>
      <c r="AT328" s="6">
        <v>0</v>
      </c>
      <c r="AU328" s="6">
        <v>0</v>
      </c>
      <c r="AV328" s="6"/>
      <c r="AW328" s="6"/>
      <c r="AX328" s="6"/>
      <c r="AY328" s="6"/>
      <c r="AZ328" s="47">
        <f t="shared" si="116"/>
        <v>0</v>
      </c>
      <c r="BA328" s="48">
        <v>0</v>
      </c>
      <c r="BB328" s="58">
        <f t="shared" si="112"/>
        <v>0</v>
      </c>
      <c r="BC328" s="14">
        <f t="shared" si="117"/>
        <v>0</v>
      </c>
      <c r="BD328" s="14">
        <f t="shared" si="118"/>
        <v>0</v>
      </c>
      <c r="BE328" s="14">
        <f t="shared" si="119"/>
        <v>0</v>
      </c>
      <c r="BF328" s="14">
        <f t="shared" si="120"/>
        <v>0</v>
      </c>
      <c r="BG328" s="14">
        <f t="shared" si="121"/>
        <v>0</v>
      </c>
      <c r="BH328" s="14">
        <f t="shared" si="122"/>
        <v>0</v>
      </c>
      <c r="BI328" s="14">
        <f t="shared" si="123"/>
        <v>0</v>
      </c>
      <c r="BJ328" s="14">
        <f t="shared" si="124"/>
        <v>0</v>
      </c>
      <c r="BK328" s="14">
        <f t="shared" si="125"/>
        <v>0</v>
      </c>
      <c r="BL328" s="14">
        <f t="shared" si="126"/>
        <v>0</v>
      </c>
      <c r="BM328" s="14">
        <f t="shared" si="127"/>
        <v>0</v>
      </c>
      <c r="BN328" s="14">
        <f t="shared" si="128"/>
        <v>0</v>
      </c>
      <c r="BO328" s="15">
        <f t="shared" si="129"/>
        <v>5</v>
      </c>
      <c r="BP328" s="15">
        <f t="shared" si="130"/>
        <v>0</v>
      </c>
      <c r="BQ328" s="122">
        <f t="shared" si="113"/>
        <v>0</v>
      </c>
    </row>
    <row r="329" spans="1:69" x14ac:dyDescent="0.3">
      <c r="A329" s="72" t="s">
        <v>411</v>
      </c>
      <c r="B329" s="72" t="s">
        <v>371</v>
      </c>
      <c r="C329" s="73">
        <v>401</v>
      </c>
      <c r="D329" s="72" t="s">
        <v>371</v>
      </c>
      <c r="E329" s="72" t="s">
        <v>411</v>
      </c>
      <c r="F329" s="72" t="s">
        <v>371</v>
      </c>
      <c r="G329" s="74" t="s">
        <v>466</v>
      </c>
      <c r="H329" s="75">
        <v>218</v>
      </c>
      <c r="I329" s="77" t="s">
        <v>398</v>
      </c>
      <c r="J329" s="6">
        <v>2</v>
      </c>
      <c r="K329" s="6">
        <v>0</v>
      </c>
      <c r="L329" s="6">
        <v>1</v>
      </c>
      <c r="M329" s="6">
        <v>1</v>
      </c>
      <c r="N329" s="6">
        <v>2</v>
      </c>
      <c r="O329" s="6">
        <v>2</v>
      </c>
      <c r="P329" s="6">
        <v>0</v>
      </c>
      <c r="Q329" s="6">
        <v>0</v>
      </c>
      <c r="R329" s="6"/>
      <c r="S329" s="6"/>
      <c r="T329" s="6"/>
      <c r="U329" s="6"/>
      <c r="V329" s="47">
        <f t="shared" si="114"/>
        <v>8</v>
      </c>
      <c r="W329" s="48">
        <v>11</v>
      </c>
      <c r="X329" s="58">
        <f t="shared" si="110"/>
        <v>72.727272727272734</v>
      </c>
      <c r="Y329" s="6">
        <v>0</v>
      </c>
      <c r="Z329" s="6">
        <v>0</v>
      </c>
      <c r="AA329" s="6">
        <v>0</v>
      </c>
      <c r="AB329" s="6">
        <v>0</v>
      </c>
      <c r="AC329" s="6">
        <v>0</v>
      </c>
      <c r="AD329" s="6">
        <v>0</v>
      </c>
      <c r="AE329" s="6">
        <v>0</v>
      </c>
      <c r="AF329" s="6">
        <v>0</v>
      </c>
      <c r="AG329" s="6"/>
      <c r="AH329" s="6"/>
      <c r="AI329" s="6"/>
      <c r="AJ329" s="6"/>
      <c r="AK329" s="47">
        <f t="shared" si="115"/>
        <v>0</v>
      </c>
      <c r="AL329" s="48">
        <v>0</v>
      </c>
      <c r="AM329" s="58">
        <f t="shared" si="111"/>
        <v>0</v>
      </c>
      <c r="AN329" s="6">
        <v>0</v>
      </c>
      <c r="AO329" s="6">
        <v>0</v>
      </c>
      <c r="AP329" s="6">
        <v>0</v>
      </c>
      <c r="AQ329" s="6">
        <v>0</v>
      </c>
      <c r="AR329" s="6">
        <v>0</v>
      </c>
      <c r="AS329" s="6">
        <v>0</v>
      </c>
      <c r="AT329" s="6">
        <v>0</v>
      </c>
      <c r="AU329" s="6">
        <v>0</v>
      </c>
      <c r="AV329" s="6"/>
      <c r="AW329" s="6"/>
      <c r="AX329" s="6"/>
      <c r="AY329" s="6"/>
      <c r="AZ329" s="47">
        <f t="shared" si="116"/>
        <v>0</v>
      </c>
      <c r="BA329" s="48">
        <v>0.66666666666666663</v>
      </c>
      <c r="BB329" s="58">
        <f t="shared" si="112"/>
        <v>0</v>
      </c>
      <c r="BC329" s="14">
        <f t="shared" si="117"/>
        <v>2</v>
      </c>
      <c r="BD329" s="14">
        <f t="shared" si="118"/>
        <v>0</v>
      </c>
      <c r="BE329" s="14">
        <f t="shared" si="119"/>
        <v>1</v>
      </c>
      <c r="BF329" s="14">
        <f t="shared" si="120"/>
        <v>1</v>
      </c>
      <c r="BG329" s="14">
        <f t="shared" si="121"/>
        <v>2</v>
      </c>
      <c r="BH329" s="14">
        <f t="shared" si="122"/>
        <v>2</v>
      </c>
      <c r="BI329" s="14">
        <f t="shared" si="123"/>
        <v>0</v>
      </c>
      <c r="BJ329" s="14">
        <f t="shared" si="124"/>
        <v>0</v>
      </c>
      <c r="BK329" s="14">
        <f t="shared" si="125"/>
        <v>0</v>
      </c>
      <c r="BL329" s="14">
        <f t="shared" si="126"/>
        <v>0</v>
      </c>
      <c r="BM329" s="14">
        <f t="shared" si="127"/>
        <v>0</v>
      </c>
      <c r="BN329" s="14">
        <f t="shared" si="128"/>
        <v>0</v>
      </c>
      <c r="BO329" s="15">
        <f t="shared" si="129"/>
        <v>11.666666666666666</v>
      </c>
      <c r="BP329" s="15">
        <f t="shared" si="130"/>
        <v>8</v>
      </c>
      <c r="BQ329" s="122">
        <f t="shared" si="113"/>
        <v>68.571428571428569</v>
      </c>
    </row>
    <row r="330" spans="1:69" x14ac:dyDescent="0.3">
      <c r="A330" s="72" t="s">
        <v>411</v>
      </c>
      <c r="B330" s="72" t="s">
        <v>371</v>
      </c>
      <c r="C330" s="73">
        <v>401</v>
      </c>
      <c r="D330" s="72" t="s">
        <v>371</v>
      </c>
      <c r="E330" s="72" t="s">
        <v>411</v>
      </c>
      <c r="F330" s="72" t="s">
        <v>371</v>
      </c>
      <c r="G330" s="74" t="s">
        <v>474</v>
      </c>
      <c r="H330" s="75">
        <v>212</v>
      </c>
      <c r="I330" s="77" t="s">
        <v>382</v>
      </c>
      <c r="J330" s="6">
        <v>5</v>
      </c>
      <c r="K330" s="6">
        <v>5</v>
      </c>
      <c r="L330" s="6">
        <v>2</v>
      </c>
      <c r="M330" s="6">
        <v>8</v>
      </c>
      <c r="N330" s="6">
        <v>5</v>
      </c>
      <c r="O330" s="6">
        <v>7</v>
      </c>
      <c r="P330" s="6">
        <v>11</v>
      </c>
      <c r="Q330" s="6">
        <v>8</v>
      </c>
      <c r="R330" s="6"/>
      <c r="S330" s="6"/>
      <c r="T330" s="6"/>
      <c r="U330" s="6"/>
      <c r="V330" s="47">
        <f t="shared" si="114"/>
        <v>51</v>
      </c>
      <c r="W330" s="48">
        <v>93</v>
      </c>
      <c r="X330" s="58">
        <f t="shared" si="110"/>
        <v>54.838709677419352</v>
      </c>
      <c r="Y330" s="6">
        <v>1</v>
      </c>
      <c r="Z330" s="6">
        <v>0</v>
      </c>
      <c r="AA330" s="6">
        <v>0</v>
      </c>
      <c r="AB330" s="6">
        <v>0</v>
      </c>
      <c r="AC330" s="6">
        <v>0</v>
      </c>
      <c r="AD330" s="6">
        <v>0</v>
      </c>
      <c r="AE330" s="6">
        <v>0</v>
      </c>
      <c r="AF330" s="6">
        <v>0</v>
      </c>
      <c r="AG330" s="6"/>
      <c r="AH330" s="6"/>
      <c r="AI330" s="6"/>
      <c r="AJ330" s="6"/>
      <c r="AK330" s="47">
        <f t="shared" si="115"/>
        <v>1</v>
      </c>
      <c r="AL330" s="48">
        <v>3</v>
      </c>
      <c r="AM330" s="58">
        <f t="shared" si="111"/>
        <v>33.333333333333329</v>
      </c>
      <c r="AN330" s="6">
        <v>1</v>
      </c>
      <c r="AO330" s="6">
        <v>0</v>
      </c>
      <c r="AP330" s="6">
        <v>0</v>
      </c>
      <c r="AQ330" s="6">
        <v>0</v>
      </c>
      <c r="AR330" s="6">
        <v>0</v>
      </c>
      <c r="AS330" s="6">
        <v>2</v>
      </c>
      <c r="AT330" s="6">
        <v>0</v>
      </c>
      <c r="AU330" s="6">
        <v>1</v>
      </c>
      <c r="AV330" s="6"/>
      <c r="AW330" s="6"/>
      <c r="AX330" s="6"/>
      <c r="AY330" s="6"/>
      <c r="AZ330" s="47">
        <f t="shared" si="116"/>
        <v>4</v>
      </c>
      <c r="BA330" s="48">
        <v>11</v>
      </c>
      <c r="BB330" s="58">
        <f t="shared" si="112"/>
        <v>36.363636363636367</v>
      </c>
      <c r="BC330" s="14">
        <f t="shared" si="117"/>
        <v>7</v>
      </c>
      <c r="BD330" s="14">
        <f t="shared" si="118"/>
        <v>5</v>
      </c>
      <c r="BE330" s="14">
        <f t="shared" si="119"/>
        <v>2</v>
      </c>
      <c r="BF330" s="14">
        <f t="shared" si="120"/>
        <v>8</v>
      </c>
      <c r="BG330" s="14">
        <f t="shared" si="121"/>
        <v>5</v>
      </c>
      <c r="BH330" s="14">
        <f t="shared" si="122"/>
        <v>9</v>
      </c>
      <c r="BI330" s="14">
        <f t="shared" si="123"/>
        <v>11</v>
      </c>
      <c r="BJ330" s="14">
        <f t="shared" si="124"/>
        <v>9</v>
      </c>
      <c r="BK330" s="14">
        <f t="shared" si="125"/>
        <v>0</v>
      </c>
      <c r="BL330" s="14">
        <f t="shared" si="126"/>
        <v>0</v>
      </c>
      <c r="BM330" s="14">
        <f t="shared" si="127"/>
        <v>0</v>
      </c>
      <c r="BN330" s="14">
        <f t="shared" si="128"/>
        <v>0</v>
      </c>
      <c r="BO330" s="15">
        <f t="shared" si="129"/>
        <v>107</v>
      </c>
      <c r="BP330" s="15">
        <f t="shared" si="130"/>
        <v>56</v>
      </c>
      <c r="BQ330" s="122">
        <f t="shared" si="113"/>
        <v>52.336448598130836</v>
      </c>
    </row>
    <row r="331" spans="1:69" x14ac:dyDescent="0.3">
      <c r="A331" s="72" t="s">
        <v>411</v>
      </c>
      <c r="B331" s="72" t="s">
        <v>371</v>
      </c>
      <c r="C331" s="73">
        <v>401</v>
      </c>
      <c r="D331" s="72" t="s">
        <v>371</v>
      </c>
      <c r="E331" s="72" t="s">
        <v>411</v>
      </c>
      <c r="F331" s="72" t="s">
        <v>371</v>
      </c>
      <c r="G331" s="74" t="s">
        <v>467</v>
      </c>
      <c r="H331" s="75">
        <v>232</v>
      </c>
      <c r="I331" s="77" t="s">
        <v>383</v>
      </c>
      <c r="J331" s="6">
        <v>1</v>
      </c>
      <c r="K331" s="6">
        <v>1</v>
      </c>
      <c r="L331" s="6">
        <v>3</v>
      </c>
      <c r="M331" s="6">
        <v>1</v>
      </c>
      <c r="N331" s="6">
        <v>2</v>
      </c>
      <c r="O331" s="6">
        <v>4</v>
      </c>
      <c r="P331" s="6">
        <v>1</v>
      </c>
      <c r="Q331" s="6">
        <v>2</v>
      </c>
      <c r="R331" s="6"/>
      <c r="S331" s="6"/>
      <c r="T331" s="6"/>
      <c r="U331" s="6"/>
      <c r="V331" s="47">
        <f t="shared" si="114"/>
        <v>15</v>
      </c>
      <c r="W331" s="48">
        <v>28.333333333333332</v>
      </c>
      <c r="X331" s="58">
        <f t="shared" si="110"/>
        <v>52.941176470588239</v>
      </c>
      <c r="Y331" s="6">
        <v>0</v>
      </c>
      <c r="Z331" s="6">
        <v>0</v>
      </c>
      <c r="AA331" s="6">
        <v>0</v>
      </c>
      <c r="AB331" s="6">
        <v>0</v>
      </c>
      <c r="AC331" s="6">
        <v>0</v>
      </c>
      <c r="AD331" s="6">
        <v>0</v>
      </c>
      <c r="AE331" s="6">
        <v>0</v>
      </c>
      <c r="AF331" s="6">
        <v>0</v>
      </c>
      <c r="AG331" s="6"/>
      <c r="AH331" s="6"/>
      <c r="AI331" s="6"/>
      <c r="AJ331" s="6"/>
      <c r="AK331" s="47">
        <f t="shared" si="115"/>
        <v>0</v>
      </c>
      <c r="AL331" s="48">
        <v>0.33333333333333331</v>
      </c>
      <c r="AM331" s="58">
        <f t="shared" si="111"/>
        <v>0</v>
      </c>
      <c r="AN331" s="6">
        <v>0</v>
      </c>
      <c r="AO331" s="6">
        <v>0</v>
      </c>
      <c r="AP331" s="6">
        <v>2</v>
      </c>
      <c r="AQ331" s="6">
        <v>0</v>
      </c>
      <c r="AR331" s="6">
        <v>0</v>
      </c>
      <c r="AS331" s="6">
        <v>0</v>
      </c>
      <c r="AT331" s="6">
        <v>0</v>
      </c>
      <c r="AU331" s="6">
        <v>1</v>
      </c>
      <c r="AV331" s="6"/>
      <c r="AW331" s="6"/>
      <c r="AX331" s="6"/>
      <c r="AY331" s="6"/>
      <c r="AZ331" s="47">
        <f t="shared" si="116"/>
        <v>3</v>
      </c>
      <c r="BA331" s="48">
        <v>0.66666666666666663</v>
      </c>
      <c r="BB331" s="58">
        <f t="shared" si="112"/>
        <v>450</v>
      </c>
      <c r="BC331" s="14">
        <f t="shared" si="117"/>
        <v>1</v>
      </c>
      <c r="BD331" s="14">
        <f t="shared" si="118"/>
        <v>1</v>
      </c>
      <c r="BE331" s="14">
        <f t="shared" si="119"/>
        <v>5</v>
      </c>
      <c r="BF331" s="14">
        <f t="shared" si="120"/>
        <v>1</v>
      </c>
      <c r="BG331" s="14">
        <f t="shared" si="121"/>
        <v>2</v>
      </c>
      <c r="BH331" s="14">
        <f t="shared" si="122"/>
        <v>4</v>
      </c>
      <c r="BI331" s="14">
        <f t="shared" si="123"/>
        <v>1</v>
      </c>
      <c r="BJ331" s="14">
        <f t="shared" si="124"/>
        <v>3</v>
      </c>
      <c r="BK331" s="14">
        <f t="shared" si="125"/>
        <v>0</v>
      </c>
      <c r="BL331" s="14">
        <f t="shared" si="126"/>
        <v>0</v>
      </c>
      <c r="BM331" s="14">
        <f t="shared" si="127"/>
        <v>0</v>
      </c>
      <c r="BN331" s="14">
        <f t="shared" si="128"/>
        <v>0</v>
      </c>
      <c r="BO331" s="15">
        <f t="shared" si="129"/>
        <v>29.333333333333332</v>
      </c>
      <c r="BP331" s="15">
        <f t="shared" si="130"/>
        <v>18</v>
      </c>
      <c r="BQ331" s="122">
        <f t="shared" si="113"/>
        <v>61.363636363636367</v>
      </c>
    </row>
    <row r="332" spans="1:69" x14ac:dyDescent="0.3">
      <c r="A332" s="72" t="s">
        <v>411</v>
      </c>
      <c r="B332" s="72" t="s">
        <v>371</v>
      </c>
      <c r="C332" s="73">
        <v>401</v>
      </c>
      <c r="D332" s="72" t="s">
        <v>371</v>
      </c>
      <c r="E332" s="72" t="s">
        <v>411</v>
      </c>
      <c r="F332" s="72" t="s">
        <v>371</v>
      </c>
      <c r="G332" s="74" t="s">
        <v>466</v>
      </c>
      <c r="H332" s="75">
        <v>231</v>
      </c>
      <c r="I332" s="77" t="s">
        <v>389</v>
      </c>
      <c r="J332" s="6">
        <v>1</v>
      </c>
      <c r="K332" s="6">
        <v>4</v>
      </c>
      <c r="L332" s="6">
        <v>3</v>
      </c>
      <c r="M332" s="6">
        <v>1</v>
      </c>
      <c r="N332" s="6">
        <v>2</v>
      </c>
      <c r="O332" s="6">
        <v>4</v>
      </c>
      <c r="P332" s="6">
        <v>4</v>
      </c>
      <c r="Q332" s="6">
        <v>0</v>
      </c>
      <c r="R332" s="6"/>
      <c r="S332" s="6"/>
      <c r="T332" s="6"/>
      <c r="U332" s="6"/>
      <c r="V332" s="47">
        <f t="shared" si="114"/>
        <v>19</v>
      </c>
      <c r="W332" s="48">
        <v>24.333333333333332</v>
      </c>
      <c r="X332" s="58">
        <f t="shared" si="110"/>
        <v>78.082191780821915</v>
      </c>
      <c r="Y332" s="6">
        <v>0</v>
      </c>
      <c r="Z332" s="6">
        <v>0</v>
      </c>
      <c r="AA332" s="6">
        <v>0</v>
      </c>
      <c r="AB332" s="6">
        <v>0</v>
      </c>
      <c r="AC332" s="6">
        <v>0</v>
      </c>
      <c r="AD332" s="6">
        <v>0</v>
      </c>
      <c r="AE332" s="6">
        <v>0</v>
      </c>
      <c r="AF332" s="6">
        <v>0</v>
      </c>
      <c r="AG332" s="6"/>
      <c r="AH332" s="6"/>
      <c r="AI332" s="6"/>
      <c r="AJ332" s="6"/>
      <c r="AK332" s="47">
        <f t="shared" si="115"/>
        <v>0</v>
      </c>
      <c r="AL332" s="48">
        <v>0.33333333333333331</v>
      </c>
      <c r="AM332" s="58">
        <f t="shared" si="111"/>
        <v>0</v>
      </c>
      <c r="AN332" s="6">
        <v>0</v>
      </c>
      <c r="AO332" s="6">
        <v>0</v>
      </c>
      <c r="AP332" s="6">
        <v>0</v>
      </c>
      <c r="AQ332" s="6">
        <v>0</v>
      </c>
      <c r="AR332" s="6">
        <v>0</v>
      </c>
      <c r="AS332" s="6">
        <v>0</v>
      </c>
      <c r="AT332" s="6">
        <v>0</v>
      </c>
      <c r="AU332" s="6">
        <v>0</v>
      </c>
      <c r="AV332" s="6"/>
      <c r="AW332" s="6"/>
      <c r="AX332" s="6"/>
      <c r="AY332" s="6"/>
      <c r="AZ332" s="47">
        <f t="shared" si="116"/>
        <v>0</v>
      </c>
      <c r="BA332" s="48">
        <v>0</v>
      </c>
      <c r="BB332" s="58">
        <f t="shared" si="112"/>
        <v>0</v>
      </c>
      <c r="BC332" s="14">
        <f t="shared" si="117"/>
        <v>1</v>
      </c>
      <c r="BD332" s="14">
        <f t="shared" si="118"/>
        <v>4</v>
      </c>
      <c r="BE332" s="14">
        <f t="shared" si="119"/>
        <v>3</v>
      </c>
      <c r="BF332" s="14">
        <f t="shared" si="120"/>
        <v>1</v>
      </c>
      <c r="BG332" s="14">
        <f t="shared" si="121"/>
        <v>2</v>
      </c>
      <c r="BH332" s="14">
        <f t="shared" si="122"/>
        <v>4</v>
      </c>
      <c r="BI332" s="14">
        <f t="shared" si="123"/>
        <v>4</v>
      </c>
      <c r="BJ332" s="14">
        <f t="shared" si="124"/>
        <v>0</v>
      </c>
      <c r="BK332" s="14">
        <f t="shared" si="125"/>
        <v>0</v>
      </c>
      <c r="BL332" s="14">
        <f t="shared" si="126"/>
        <v>0</v>
      </c>
      <c r="BM332" s="14">
        <f t="shared" si="127"/>
        <v>0</v>
      </c>
      <c r="BN332" s="14">
        <f t="shared" si="128"/>
        <v>0</v>
      </c>
      <c r="BO332" s="15">
        <f t="shared" si="129"/>
        <v>24.666666666666664</v>
      </c>
      <c r="BP332" s="15">
        <f t="shared" si="130"/>
        <v>19</v>
      </c>
      <c r="BQ332" s="122">
        <f t="shared" si="113"/>
        <v>77.027027027027046</v>
      </c>
    </row>
    <row r="333" spans="1:69" x14ac:dyDescent="0.3">
      <c r="A333" s="72" t="s">
        <v>411</v>
      </c>
      <c r="B333" s="72" t="s">
        <v>371</v>
      </c>
      <c r="C333" s="73">
        <v>401</v>
      </c>
      <c r="D333" s="72" t="s">
        <v>371</v>
      </c>
      <c r="E333" s="72" t="s">
        <v>411</v>
      </c>
      <c r="F333" s="72" t="s">
        <v>371</v>
      </c>
      <c r="G333" s="74" t="s">
        <v>466</v>
      </c>
      <c r="H333" s="75">
        <v>230</v>
      </c>
      <c r="I333" s="77" t="s">
        <v>376</v>
      </c>
      <c r="J333" s="6">
        <v>1</v>
      </c>
      <c r="K333" s="6">
        <v>0</v>
      </c>
      <c r="L333" s="6">
        <v>0</v>
      </c>
      <c r="M333" s="6">
        <v>2</v>
      </c>
      <c r="N333" s="6">
        <v>5</v>
      </c>
      <c r="O333" s="6">
        <v>1</v>
      </c>
      <c r="P333" s="6">
        <v>1</v>
      </c>
      <c r="Q333" s="6">
        <v>1</v>
      </c>
      <c r="R333" s="6"/>
      <c r="S333" s="6"/>
      <c r="T333" s="6"/>
      <c r="U333" s="6"/>
      <c r="V333" s="47">
        <f t="shared" si="114"/>
        <v>11</v>
      </c>
      <c r="W333" s="48">
        <v>30</v>
      </c>
      <c r="X333" s="58">
        <f t="shared" si="110"/>
        <v>36.666666666666664</v>
      </c>
      <c r="Y333" s="6">
        <v>0</v>
      </c>
      <c r="Z333" s="6">
        <v>0</v>
      </c>
      <c r="AA333" s="6">
        <v>0</v>
      </c>
      <c r="AB333" s="6">
        <v>0</v>
      </c>
      <c r="AC333" s="6">
        <v>0</v>
      </c>
      <c r="AD333" s="6">
        <v>0</v>
      </c>
      <c r="AE333" s="6">
        <v>0</v>
      </c>
      <c r="AF333" s="6">
        <v>0</v>
      </c>
      <c r="AG333" s="6"/>
      <c r="AH333" s="6"/>
      <c r="AI333" s="6"/>
      <c r="AJ333" s="6"/>
      <c r="AK333" s="47">
        <f t="shared" si="115"/>
        <v>0</v>
      </c>
      <c r="AL333" s="48">
        <v>0</v>
      </c>
      <c r="AM333" s="58">
        <f t="shared" si="111"/>
        <v>0</v>
      </c>
      <c r="AN333" s="6">
        <v>0</v>
      </c>
      <c r="AO333" s="6">
        <v>0</v>
      </c>
      <c r="AP333" s="6">
        <v>0</v>
      </c>
      <c r="AQ333" s="6">
        <v>0</v>
      </c>
      <c r="AR333" s="6">
        <v>0</v>
      </c>
      <c r="AS333" s="6">
        <v>0</v>
      </c>
      <c r="AT333" s="6">
        <v>0</v>
      </c>
      <c r="AU333" s="6">
        <v>0</v>
      </c>
      <c r="AV333" s="6"/>
      <c r="AW333" s="6"/>
      <c r="AX333" s="6"/>
      <c r="AY333" s="6"/>
      <c r="AZ333" s="47">
        <f t="shared" si="116"/>
        <v>0</v>
      </c>
      <c r="BA333" s="48">
        <v>0</v>
      </c>
      <c r="BB333" s="58">
        <f t="shared" si="112"/>
        <v>0</v>
      </c>
      <c r="BC333" s="14">
        <f t="shared" si="117"/>
        <v>1</v>
      </c>
      <c r="BD333" s="14">
        <f t="shared" si="118"/>
        <v>0</v>
      </c>
      <c r="BE333" s="14">
        <f t="shared" si="119"/>
        <v>0</v>
      </c>
      <c r="BF333" s="14">
        <f t="shared" si="120"/>
        <v>2</v>
      </c>
      <c r="BG333" s="14">
        <f t="shared" si="121"/>
        <v>5</v>
      </c>
      <c r="BH333" s="14">
        <f t="shared" si="122"/>
        <v>1</v>
      </c>
      <c r="BI333" s="14">
        <f t="shared" si="123"/>
        <v>1</v>
      </c>
      <c r="BJ333" s="14">
        <f t="shared" si="124"/>
        <v>1</v>
      </c>
      <c r="BK333" s="14">
        <f t="shared" si="125"/>
        <v>0</v>
      </c>
      <c r="BL333" s="14">
        <f t="shared" si="126"/>
        <v>0</v>
      </c>
      <c r="BM333" s="14">
        <f t="shared" si="127"/>
        <v>0</v>
      </c>
      <c r="BN333" s="14">
        <f t="shared" si="128"/>
        <v>0</v>
      </c>
      <c r="BO333" s="15">
        <f t="shared" si="129"/>
        <v>30</v>
      </c>
      <c r="BP333" s="15">
        <f t="shared" si="130"/>
        <v>11</v>
      </c>
      <c r="BQ333" s="122">
        <f t="shared" si="113"/>
        <v>36.666666666666664</v>
      </c>
    </row>
    <row r="334" spans="1:69" x14ac:dyDescent="0.3">
      <c r="A334" s="72" t="s">
        <v>411</v>
      </c>
      <c r="B334" s="72" t="s">
        <v>371</v>
      </c>
      <c r="C334" s="73">
        <v>401</v>
      </c>
      <c r="D334" s="72" t="s">
        <v>371</v>
      </c>
      <c r="E334" s="72" t="s">
        <v>411</v>
      </c>
      <c r="F334" s="72" t="s">
        <v>371</v>
      </c>
      <c r="G334" s="74" t="s">
        <v>466</v>
      </c>
      <c r="H334" s="75">
        <v>234</v>
      </c>
      <c r="I334" s="77" t="s">
        <v>403</v>
      </c>
      <c r="J334" s="6">
        <v>4</v>
      </c>
      <c r="K334" s="6">
        <v>5</v>
      </c>
      <c r="L334" s="6">
        <v>12</v>
      </c>
      <c r="M334" s="6">
        <v>0</v>
      </c>
      <c r="N334" s="6">
        <v>1</v>
      </c>
      <c r="O334" s="6">
        <v>2</v>
      </c>
      <c r="P334" s="6">
        <v>7</v>
      </c>
      <c r="Q334" s="6">
        <v>0</v>
      </c>
      <c r="R334" s="6"/>
      <c r="S334" s="6"/>
      <c r="T334" s="6"/>
      <c r="U334" s="6"/>
      <c r="V334" s="47">
        <f t="shared" si="114"/>
        <v>31</v>
      </c>
      <c r="W334" s="48">
        <v>15</v>
      </c>
      <c r="X334" s="58">
        <f t="shared" si="110"/>
        <v>206.66666666666669</v>
      </c>
      <c r="Y334" s="6">
        <v>0</v>
      </c>
      <c r="Z334" s="6">
        <v>0</v>
      </c>
      <c r="AA334" s="6">
        <v>0</v>
      </c>
      <c r="AB334" s="6">
        <v>0</v>
      </c>
      <c r="AC334" s="6">
        <v>0</v>
      </c>
      <c r="AD334" s="6">
        <v>0</v>
      </c>
      <c r="AE334" s="6">
        <v>0</v>
      </c>
      <c r="AF334" s="6">
        <v>0</v>
      </c>
      <c r="AG334" s="6"/>
      <c r="AH334" s="6"/>
      <c r="AI334" s="6"/>
      <c r="AJ334" s="6"/>
      <c r="AK334" s="47">
        <f t="shared" si="115"/>
        <v>0</v>
      </c>
      <c r="AL334" s="48">
        <v>0</v>
      </c>
      <c r="AM334" s="58">
        <f t="shared" si="111"/>
        <v>0</v>
      </c>
      <c r="AN334" s="6">
        <v>0</v>
      </c>
      <c r="AO334" s="6">
        <v>0</v>
      </c>
      <c r="AP334" s="6">
        <v>0</v>
      </c>
      <c r="AQ334" s="6">
        <v>0</v>
      </c>
      <c r="AR334" s="6">
        <v>0</v>
      </c>
      <c r="AS334" s="6">
        <v>0</v>
      </c>
      <c r="AT334" s="6">
        <v>0</v>
      </c>
      <c r="AU334" s="6">
        <v>0</v>
      </c>
      <c r="AV334" s="6"/>
      <c r="AW334" s="6"/>
      <c r="AX334" s="6"/>
      <c r="AY334" s="6"/>
      <c r="AZ334" s="47">
        <f t="shared" si="116"/>
        <v>0</v>
      </c>
      <c r="BA334" s="48">
        <v>0</v>
      </c>
      <c r="BB334" s="58">
        <f t="shared" si="112"/>
        <v>0</v>
      </c>
      <c r="BC334" s="14">
        <f t="shared" si="117"/>
        <v>4</v>
      </c>
      <c r="BD334" s="14">
        <f t="shared" si="118"/>
        <v>5</v>
      </c>
      <c r="BE334" s="14">
        <f t="shared" si="119"/>
        <v>12</v>
      </c>
      <c r="BF334" s="14">
        <f t="shared" si="120"/>
        <v>0</v>
      </c>
      <c r="BG334" s="14">
        <f t="shared" si="121"/>
        <v>1</v>
      </c>
      <c r="BH334" s="14">
        <f t="shared" si="122"/>
        <v>2</v>
      </c>
      <c r="BI334" s="14">
        <f t="shared" si="123"/>
        <v>7</v>
      </c>
      <c r="BJ334" s="14">
        <f t="shared" si="124"/>
        <v>0</v>
      </c>
      <c r="BK334" s="14">
        <f t="shared" si="125"/>
        <v>0</v>
      </c>
      <c r="BL334" s="14">
        <f t="shared" si="126"/>
        <v>0</v>
      </c>
      <c r="BM334" s="14">
        <f t="shared" si="127"/>
        <v>0</v>
      </c>
      <c r="BN334" s="14">
        <f t="shared" si="128"/>
        <v>0</v>
      </c>
      <c r="BO334" s="15">
        <f t="shared" si="129"/>
        <v>15</v>
      </c>
      <c r="BP334" s="15">
        <f t="shared" si="130"/>
        <v>31</v>
      </c>
      <c r="BQ334" s="122">
        <f t="shared" si="113"/>
        <v>206.66666666666669</v>
      </c>
    </row>
    <row r="335" spans="1:69" x14ac:dyDescent="0.3">
      <c r="A335" s="72" t="s">
        <v>411</v>
      </c>
      <c r="B335" s="72" t="s">
        <v>371</v>
      </c>
      <c r="C335" s="73">
        <v>401</v>
      </c>
      <c r="D335" s="72" t="s">
        <v>371</v>
      </c>
      <c r="E335" s="72" t="s">
        <v>411</v>
      </c>
      <c r="F335" s="72" t="s">
        <v>371</v>
      </c>
      <c r="G335" s="74" t="s">
        <v>466</v>
      </c>
      <c r="H335" s="75">
        <v>227</v>
      </c>
      <c r="I335" s="77" t="s">
        <v>399</v>
      </c>
      <c r="J335" s="6">
        <v>0</v>
      </c>
      <c r="K335" s="6">
        <v>2</v>
      </c>
      <c r="L335" s="6">
        <v>0</v>
      </c>
      <c r="M335" s="6">
        <v>0</v>
      </c>
      <c r="N335" s="6">
        <v>2</v>
      </c>
      <c r="O335" s="6">
        <v>2</v>
      </c>
      <c r="P335" s="6">
        <v>2</v>
      </c>
      <c r="Q335" s="6">
        <v>1</v>
      </c>
      <c r="R335" s="6"/>
      <c r="S335" s="6"/>
      <c r="T335" s="6"/>
      <c r="U335" s="6"/>
      <c r="V335" s="47">
        <f t="shared" si="114"/>
        <v>9</v>
      </c>
      <c r="W335" s="48">
        <v>16</v>
      </c>
      <c r="X335" s="58">
        <f t="shared" si="110"/>
        <v>56.25</v>
      </c>
      <c r="Y335" s="6">
        <v>0</v>
      </c>
      <c r="Z335" s="6">
        <v>0</v>
      </c>
      <c r="AA335" s="6">
        <v>0</v>
      </c>
      <c r="AB335" s="6">
        <v>0</v>
      </c>
      <c r="AC335" s="6">
        <v>0</v>
      </c>
      <c r="AD335" s="6">
        <v>0</v>
      </c>
      <c r="AE335" s="6">
        <v>0</v>
      </c>
      <c r="AF335" s="6">
        <v>0</v>
      </c>
      <c r="AG335" s="6"/>
      <c r="AH335" s="6"/>
      <c r="AI335" s="6"/>
      <c r="AJ335" s="6"/>
      <c r="AK335" s="47">
        <f t="shared" si="115"/>
        <v>0</v>
      </c>
      <c r="AL335" s="48">
        <v>0</v>
      </c>
      <c r="AM335" s="58">
        <f t="shared" si="111"/>
        <v>0</v>
      </c>
      <c r="AN335" s="6">
        <v>0</v>
      </c>
      <c r="AO335" s="6">
        <v>0</v>
      </c>
      <c r="AP335" s="6">
        <v>0</v>
      </c>
      <c r="AQ335" s="6">
        <v>0</v>
      </c>
      <c r="AR335" s="6">
        <v>0</v>
      </c>
      <c r="AS335" s="6">
        <v>0</v>
      </c>
      <c r="AT335" s="6">
        <v>0</v>
      </c>
      <c r="AU335" s="6">
        <v>0</v>
      </c>
      <c r="AV335" s="6"/>
      <c r="AW335" s="6"/>
      <c r="AX335" s="6"/>
      <c r="AY335" s="6"/>
      <c r="AZ335" s="47">
        <f t="shared" si="116"/>
        <v>0</v>
      </c>
      <c r="BA335" s="48">
        <v>0.66666666666666663</v>
      </c>
      <c r="BB335" s="58">
        <f t="shared" si="112"/>
        <v>0</v>
      </c>
      <c r="BC335" s="14">
        <f t="shared" si="117"/>
        <v>0</v>
      </c>
      <c r="BD335" s="14">
        <f t="shared" si="118"/>
        <v>2</v>
      </c>
      <c r="BE335" s="14">
        <f t="shared" si="119"/>
        <v>0</v>
      </c>
      <c r="BF335" s="14">
        <f t="shared" si="120"/>
        <v>0</v>
      </c>
      <c r="BG335" s="14">
        <f t="shared" si="121"/>
        <v>2</v>
      </c>
      <c r="BH335" s="14">
        <f t="shared" si="122"/>
        <v>2</v>
      </c>
      <c r="BI335" s="14">
        <f t="shared" si="123"/>
        <v>2</v>
      </c>
      <c r="BJ335" s="14">
        <f t="shared" si="124"/>
        <v>1</v>
      </c>
      <c r="BK335" s="14">
        <f t="shared" si="125"/>
        <v>0</v>
      </c>
      <c r="BL335" s="14">
        <f t="shared" si="126"/>
        <v>0</v>
      </c>
      <c r="BM335" s="14">
        <f t="shared" si="127"/>
        <v>0</v>
      </c>
      <c r="BN335" s="14">
        <f t="shared" si="128"/>
        <v>0</v>
      </c>
      <c r="BO335" s="15">
        <f t="shared" si="129"/>
        <v>16.666666666666668</v>
      </c>
      <c r="BP335" s="15">
        <f t="shared" si="130"/>
        <v>9</v>
      </c>
      <c r="BQ335" s="122">
        <f t="shared" si="113"/>
        <v>53.999999999999993</v>
      </c>
    </row>
    <row r="336" spans="1:69" x14ac:dyDescent="0.3">
      <c r="A336" s="72" t="s">
        <v>411</v>
      </c>
      <c r="B336" s="72" t="s">
        <v>371</v>
      </c>
      <c r="C336" s="73">
        <v>401</v>
      </c>
      <c r="D336" s="72" t="s">
        <v>371</v>
      </c>
      <c r="E336" s="72" t="s">
        <v>411</v>
      </c>
      <c r="F336" s="72" t="s">
        <v>371</v>
      </c>
      <c r="G336" s="74" t="s">
        <v>466</v>
      </c>
      <c r="H336" s="75">
        <v>226</v>
      </c>
      <c r="I336" s="77" t="s">
        <v>390</v>
      </c>
      <c r="J336" s="6">
        <v>1</v>
      </c>
      <c r="K336" s="6">
        <v>2</v>
      </c>
      <c r="L336" s="6">
        <v>4</v>
      </c>
      <c r="M336" s="6">
        <v>2</v>
      </c>
      <c r="N336" s="6">
        <v>1</v>
      </c>
      <c r="O336" s="6">
        <v>2</v>
      </c>
      <c r="P336" s="6">
        <v>1</v>
      </c>
      <c r="Q336" s="6">
        <v>1</v>
      </c>
      <c r="R336" s="6"/>
      <c r="S336" s="6"/>
      <c r="T336" s="6"/>
      <c r="U336" s="6"/>
      <c r="V336" s="47">
        <f t="shared" si="114"/>
        <v>14</v>
      </c>
      <c r="W336" s="48">
        <v>48</v>
      </c>
      <c r="X336" s="58">
        <f t="shared" si="110"/>
        <v>29.166666666666668</v>
      </c>
      <c r="Y336" s="6">
        <v>0</v>
      </c>
      <c r="Z336" s="6">
        <v>0</v>
      </c>
      <c r="AA336" s="6">
        <v>0</v>
      </c>
      <c r="AB336" s="6">
        <v>0</v>
      </c>
      <c r="AC336" s="6">
        <v>0</v>
      </c>
      <c r="AD336" s="6">
        <v>0</v>
      </c>
      <c r="AE336" s="6">
        <v>0</v>
      </c>
      <c r="AF336" s="6">
        <v>0</v>
      </c>
      <c r="AG336" s="6"/>
      <c r="AH336" s="6"/>
      <c r="AI336" s="6"/>
      <c r="AJ336" s="6"/>
      <c r="AK336" s="47">
        <f t="shared" si="115"/>
        <v>0</v>
      </c>
      <c r="AL336" s="48">
        <v>0</v>
      </c>
      <c r="AM336" s="58">
        <f t="shared" si="111"/>
        <v>0</v>
      </c>
      <c r="AN336" s="6">
        <v>0</v>
      </c>
      <c r="AO336" s="6">
        <v>0</v>
      </c>
      <c r="AP336" s="6">
        <v>0</v>
      </c>
      <c r="AQ336" s="6">
        <v>0</v>
      </c>
      <c r="AR336" s="6">
        <v>0</v>
      </c>
      <c r="AS336" s="6">
        <v>0</v>
      </c>
      <c r="AT336" s="6">
        <v>0</v>
      </c>
      <c r="AU336" s="6">
        <v>0</v>
      </c>
      <c r="AV336" s="6"/>
      <c r="AW336" s="6"/>
      <c r="AX336" s="6"/>
      <c r="AY336" s="6"/>
      <c r="AZ336" s="47">
        <f t="shared" si="116"/>
        <v>0</v>
      </c>
      <c r="BA336" s="48">
        <v>0</v>
      </c>
      <c r="BB336" s="58">
        <f t="shared" si="112"/>
        <v>0</v>
      </c>
      <c r="BC336" s="14">
        <f t="shared" si="117"/>
        <v>1</v>
      </c>
      <c r="BD336" s="14">
        <f t="shared" si="118"/>
        <v>2</v>
      </c>
      <c r="BE336" s="14">
        <f t="shared" si="119"/>
        <v>4</v>
      </c>
      <c r="BF336" s="14">
        <f t="shared" si="120"/>
        <v>2</v>
      </c>
      <c r="BG336" s="14">
        <f t="shared" si="121"/>
        <v>1</v>
      </c>
      <c r="BH336" s="14">
        <f t="shared" si="122"/>
        <v>2</v>
      </c>
      <c r="BI336" s="14">
        <f t="shared" si="123"/>
        <v>1</v>
      </c>
      <c r="BJ336" s="14">
        <f t="shared" si="124"/>
        <v>1</v>
      </c>
      <c r="BK336" s="14">
        <f t="shared" si="125"/>
        <v>0</v>
      </c>
      <c r="BL336" s="14">
        <f t="shared" si="126"/>
        <v>0</v>
      </c>
      <c r="BM336" s="14">
        <f t="shared" si="127"/>
        <v>0</v>
      </c>
      <c r="BN336" s="14">
        <f t="shared" si="128"/>
        <v>0</v>
      </c>
      <c r="BO336" s="15">
        <f t="shared" si="129"/>
        <v>48</v>
      </c>
      <c r="BP336" s="15">
        <f t="shared" si="130"/>
        <v>14</v>
      </c>
      <c r="BQ336" s="122">
        <f t="shared" si="113"/>
        <v>29.166666666666668</v>
      </c>
    </row>
    <row r="337" spans="1:69" x14ac:dyDescent="0.3">
      <c r="A337" s="72" t="s">
        <v>411</v>
      </c>
      <c r="B337" s="72" t="s">
        <v>371</v>
      </c>
      <c r="C337" s="73">
        <v>401</v>
      </c>
      <c r="D337" s="72" t="s">
        <v>371</v>
      </c>
      <c r="E337" s="72" t="s">
        <v>411</v>
      </c>
      <c r="F337" s="72" t="s">
        <v>371</v>
      </c>
      <c r="G337" s="74" t="s">
        <v>466</v>
      </c>
      <c r="H337" s="75">
        <v>9720</v>
      </c>
      <c r="I337" s="77" t="s">
        <v>374</v>
      </c>
      <c r="J337" s="6">
        <v>1</v>
      </c>
      <c r="K337" s="6">
        <v>2</v>
      </c>
      <c r="L337" s="6">
        <v>0</v>
      </c>
      <c r="M337" s="6">
        <v>1</v>
      </c>
      <c r="N337" s="6">
        <v>0</v>
      </c>
      <c r="O337" s="6">
        <v>0</v>
      </c>
      <c r="P337" s="6">
        <v>0</v>
      </c>
      <c r="Q337" s="6">
        <v>0</v>
      </c>
      <c r="R337" s="6"/>
      <c r="S337" s="6"/>
      <c r="T337" s="6"/>
      <c r="U337" s="6"/>
      <c r="V337" s="47">
        <f t="shared" si="114"/>
        <v>4</v>
      </c>
      <c r="W337" s="48">
        <v>4</v>
      </c>
      <c r="X337" s="58">
        <f t="shared" si="110"/>
        <v>100</v>
      </c>
      <c r="Y337" s="6">
        <v>0</v>
      </c>
      <c r="Z337" s="6">
        <v>0</v>
      </c>
      <c r="AA337" s="6">
        <v>0</v>
      </c>
      <c r="AB337" s="6">
        <v>0</v>
      </c>
      <c r="AC337" s="6">
        <v>0</v>
      </c>
      <c r="AD337" s="6">
        <v>0</v>
      </c>
      <c r="AE337" s="6">
        <v>0</v>
      </c>
      <c r="AF337" s="6">
        <v>0</v>
      </c>
      <c r="AG337" s="6"/>
      <c r="AH337" s="6"/>
      <c r="AI337" s="6"/>
      <c r="AJ337" s="6"/>
      <c r="AK337" s="47">
        <f t="shared" si="115"/>
        <v>0</v>
      </c>
      <c r="AL337" s="48">
        <v>0</v>
      </c>
      <c r="AM337" s="58">
        <f t="shared" si="111"/>
        <v>0</v>
      </c>
      <c r="AN337" s="6">
        <v>0</v>
      </c>
      <c r="AO337" s="6">
        <v>0</v>
      </c>
      <c r="AP337" s="6">
        <v>0</v>
      </c>
      <c r="AQ337" s="6">
        <v>0</v>
      </c>
      <c r="AR337" s="6">
        <v>0</v>
      </c>
      <c r="AS337" s="6">
        <v>0</v>
      </c>
      <c r="AT337" s="6">
        <v>0</v>
      </c>
      <c r="AU337" s="6">
        <v>0</v>
      </c>
      <c r="AV337" s="6"/>
      <c r="AW337" s="6"/>
      <c r="AX337" s="6"/>
      <c r="AY337" s="6"/>
      <c r="AZ337" s="47">
        <f t="shared" si="116"/>
        <v>0</v>
      </c>
      <c r="BA337" s="48">
        <v>0</v>
      </c>
      <c r="BB337" s="58">
        <f t="shared" si="112"/>
        <v>0</v>
      </c>
      <c r="BC337" s="14">
        <f t="shared" si="117"/>
        <v>1</v>
      </c>
      <c r="BD337" s="14">
        <f t="shared" si="118"/>
        <v>2</v>
      </c>
      <c r="BE337" s="14">
        <f t="shared" si="119"/>
        <v>0</v>
      </c>
      <c r="BF337" s="14">
        <f t="shared" si="120"/>
        <v>1</v>
      </c>
      <c r="BG337" s="14">
        <f t="shared" si="121"/>
        <v>0</v>
      </c>
      <c r="BH337" s="14">
        <f t="shared" si="122"/>
        <v>0</v>
      </c>
      <c r="BI337" s="14">
        <f t="shared" si="123"/>
        <v>0</v>
      </c>
      <c r="BJ337" s="14">
        <f t="shared" si="124"/>
        <v>0</v>
      </c>
      <c r="BK337" s="14">
        <f t="shared" si="125"/>
        <v>0</v>
      </c>
      <c r="BL337" s="14">
        <f t="shared" si="126"/>
        <v>0</v>
      </c>
      <c r="BM337" s="14">
        <f t="shared" si="127"/>
        <v>0</v>
      </c>
      <c r="BN337" s="14">
        <f t="shared" si="128"/>
        <v>0</v>
      </c>
      <c r="BO337" s="15">
        <f t="shared" si="129"/>
        <v>4</v>
      </c>
      <c r="BP337" s="15">
        <f t="shared" si="130"/>
        <v>4</v>
      </c>
      <c r="BQ337" s="122">
        <f t="shared" si="113"/>
        <v>100</v>
      </c>
    </row>
    <row r="338" spans="1:69" x14ac:dyDescent="0.3">
      <c r="A338" s="72" t="s">
        <v>411</v>
      </c>
      <c r="B338" s="72" t="s">
        <v>113</v>
      </c>
      <c r="C338" s="73">
        <v>401</v>
      </c>
      <c r="D338" s="72" t="s">
        <v>371</v>
      </c>
      <c r="E338" s="72" t="s">
        <v>411</v>
      </c>
      <c r="F338" s="72" t="s">
        <v>113</v>
      </c>
      <c r="G338" s="74" t="s">
        <v>466</v>
      </c>
      <c r="H338" s="75">
        <v>25338</v>
      </c>
      <c r="I338" s="77" t="s">
        <v>577</v>
      </c>
      <c r="J338" s="6">
        <v>2</v>
      </c>
      <c r="K338" s="6">
        <v>3</v>
      </c>
      <c r="L338" s="6">
        <v>4</v>
      </c>
      <c r="M338" s="6">
        <v>5</v>
      </c>
      <c r="N338" s="6">
        <v>2</v>
      </c>
      <c r="O338" s="6">
        <v>5</v>
      </c>
      <c r="P338" s="6">
        <v>1</v>
      </c>
      <c r="Q338" s="6">
        <v>0</v>
      </c>
      <c r="R338" s="6"/>
      <c r="S338" s="6"/>
      <c r="T338" s="6"/>
      <c r="U338" s="6"/>
      <c r="V338" s="47">
        <f t="shared" si="114"/>
        <v>22</v>
      </c>
      <c r="W338" s="48">
        <v>21</v>
      </c>
      <c r="X338" s="58">
        <f t="shared" si="110"/>
        <v>104.76190476190477</v>
      </c>
      <c r="Y338" s="6">
        <v>0</v>
      </c>
      <c r="Z338" s="6">
        <v>0</v>
      </c>
      <c r="AA338" s="6">
        <v>0</v>
      </c>
      <c r="AB338" s="6">
        <v>0</v>
      </c>
      <c r="AC338" s="6">
        <v>0</v>
      </c>
      <c r="AD338" s="6">
        <v>0</v>
      </c>
      <c r="AE338" s="6">
        <v>0</v>
      </c>
      <c r="AF338" s="6">
        <v>0</v>
      </c>
      <c r="AG338" s="6"/>
      <c r="AH338" s="6"/>
      <c r="AI338" s="6"/>
      <c r="AJ338" s="6"/>
      <c r="AK338" s="47">
        <f t="shared" si="115"/>
        <v>0</v>
      </c>
      <c r="AL338" s="48">
        <v>0</v>
      </c>
      <c r="AM338" s="58">
        <f t="shared" si="111"/>
        <v>0</v>
      </c>
      <c r="AN338" s="6">
        <v>0</v>
      </c>
      <c r="AO338" s="6">
        <v>0</v>
      </c>
      <c r="AP338" s="6">
        <v>0</v>
      </c>
      <c r="AQ338" s="6">
        <v>0</v>
      </c>
      <c r="AR338" s="6">
        <v>0</v>
      </c>
      <c r="AS338" s="6">
        <v>0</v>
      </c>
      <c r="AT338" s="6">
        <v>0</v>
      </c>
      <c r="AU338" s="6">
        <v>0</v>
      </c>
      <c r="AV338" s="6"/>
      <c r="AW338" s="6"/>
      <c r="AX338" s="6"/>
      <c r="AY338" s="6"/>
      <c r="AZ338" s="47">
        <f t="shared" si="116"/>
        <v>0</v>
      </c>
      <c r="BA338" s="48">
        <v>0</v>
      </c>
      <c r="BB338" s="58">
        <f t="shared" si="112"/>
        <v>0</v>
      </c>
      <c r="BC338" s="14">
        <f t="shared" si="117"/>
        <v>2</v>
      </c>
      <c r="BD338" s="14">
        <f t="shared" si="118"/>
        <v>3</v>
      </c>
      <c r="BE338" s="14">
        <f t="shared" si="119"/>
        <v>4</v>
      </c>
      <c r="BF338" s="14">
        <f t="shared" si="120"/>
        <v>5</v>
      </c>
      <c r="BG338" s="14">
        <f t="shared" si="121"/>
        <v>2</v>
      </c>
      <c r="BH338" s="14">
        <f t="shared" si="122"/>
        <v>5</v>
      </c>
      <c r="BI338" s="14">
        <f t="shared" si="123"/>
        <v>1</v>
      </c>
      <c r="BJ338" s="14">
        <f t="shared" si="124"/>
        <v>0</v>
      </c>
      <c r="BK338" s="14">
        <f t="shared" si="125"/>
        <v>0</v>
      </c>
      <c r="BL338" s="14">
        <f t="shared" si="126"/>
        <v>0</v>
      </c>
      <c r="BM338" s="14">
        <f t="shared" si="127"/>
        <v>0</v>
      </c>
      <c r="BN338" s="14">
        <f t="shared" si="128"/>
        <v>0</v>
      </c>
      <c r="BO338" s="15">
        <f t="shared" si="129"/>
        <v>21</v>
      </c>
      <c r="BP338" s="15">
        <f t="shared" si="130"/>
        <v>22</v>
      </c>
      <c r="BQ338" s="122">
        <f t="shared" si="113"/>
        <v>104.76190476190477</v>
      </c>
    </row>
    <row r="339" spans="1:69" x14ac:dyDescent="0.3">
      <c r="A339" s="72" t="s">
        <v>411</v>
      </c>
      <c r="B339" s="72" t="s">
        <v>371</v>
      </c>
      <c r="C339" s="73">
        <v>401</v>
      </c>
      <c r="D339" s="72" t="s">
        <v>371</v>
      </c>
      <c r="E339" s="72" t="s">
        <v>411</v>
      </c>
      <c r="F339" s="72" t="s">
        <v>371</v>
      </c>
      <c r="G339" s="74" t="s">
        <v>466</v>
      </c>
      <c r="H339" s="75">
        <v>25393</v>
      </c>
      <c r="I339" s="77" t="s">
        <v>578</v>
      </c>
      <c r="J339" s="6">
        <v>0</v>
      </c>
      <c r="K339" s="6">
        <v>1</v>
      </c>
      <c r="L339" s="6">
        <v>4</v>
      </c>
      <c r="M339" s="6">
        <v>1</v>
      </c>
      <c r="N339" s="6">
        <v>0</v>
      </c>
      <c r="O339" s="6">
        <v>1</v>
      </c>
      <c r="P339" s="6">
        <v>0</v>
      </c>
      <c r="Q339" s="6">
        <v>0</v>
      </c>
      <c r="R339" s="6"/>
      <c r="S339" s="6"/>
      <c r="T339" s="6"/>
      <c r="U339" s="6"/>
      <c r="V339" s="47">
        <f t="shared" si="114"/>
        <v>7</v>
      </c>
      <c r="W339" s="48">
        <v>13.666666666666666</v>
      </c>
      <c r="X339" s="58">
        <f t="shared" si="110"/>
        <v>51.219512195121951</v>
      </c>
      <c r="Y339" s="6">
        <v>0</v>
      </c>
      <c r="Z339" s="6">
        <v>0</v>
      </c>
      <c r="AA339" s="6">
        <v>0</v>
      </c>
      <c r="AB339" s="6">
        <v>0</v>
      </c>
      <c r="AC339" s="6">
        <v>0</v>
      </c>
      <c r="AD339" s="6">
        <v>0</v>
      </c>
      <c r="AE339" s="6">
        <v>0</v>
      </c>
      <c r="AF339" s="6">
        <v>0</v>
      </c>
      <c r="AG339" s="6"/>
      <c r="AH339" s="6"/>
      <c r="AI339" s="6"/>
      <c r="AJ339" s="6"/>
      <c r="AK339" s="47">
        <f t="shared" si="115"/>
        <v>0</v>
      </c>
      <c r="AL339" s="48">
        <v>1</v>
      </c>
      <c r="AM339" s="58">
        <f t="shared" si="111"/>
        <v>0</v>
      </c>
      <c r="AN339" s="6">
        <v>0</v>
      </c>
      <c r="AO339" s="6">
        <v>0</v>
      </c>
      <c r="AP339" s="6">
        <v>0</v>
      </c>
      <c r="AQ339" s="6">
        <v>0</v>
      </c>
      <c r="AR339" s="6">
        <v>0</v>
      </c>
      <c r="AS339" s="6">
        <v>0</v>
      </c>
      <c r="AT339" s="6">
        <v>0</v>
      </c>
      <c r="AU339" s="6">
        <v>0</v>
      </c>
      <c r="AV339" s="6"/>
      <c r="AW339" s="6"/>
      <c r="AX339" s="6"/>
      <c r="AY339" s="6"/>
      <c r="AZ339" s="47">
        <f t="shared" si="116"/>
        <v>0</v>
      </c>
      <c r="BA339" s="48">
        <v>0</v>
      </c>
      <c r="BB339" s="58">
        <f t="shared" si="112"/>
        <v>0</v>
      </c>
      <c r="BC339" s="14">
        <f t="shared" si="117"/>
        <v>0</v>
      </c>
      <c r="BD339" s="14">
        <f t="shared" si="118"/>
        <v>1</v>
      </c>
      <c r="BE339" s="14">
        <f t="shared" si="119"/>
        <v>4</v>
      </c>
      <c r="BF339" s="14">
        <f t="shared" si="120"/>
        <v>1</v>
      </c>
      <c r="BG339" s="14">
        <f t="shared" si="121"/>
        <v>0</v>
      </c>
      <c r="BH339" s="14">
        <f t="shared" si="122"/>
        <v>1</v>
      </c>
      <c r="BI339" s="14">
        <f t="shared" si="123"/>
        <v>0</v>
      </c>
      <c r="BJ339" s="14">
        <f t="shared" si="124"/>
        <v>0</v>
      </c>
      <c r="BK339" s="14">
        <f t="shared" si="125"/>
        <v>0</v>
      </c>
      <c r="BL339" s="14">
        <f t="shared" si="126"/>
        <v>0</v>
      </c>
      <c r="BM339" s="14">
        <f t="shared" si="127"/>
        <v>0</v>
      </c>
      <c r="BN339" s="14">
        <f t="shared" si="128"/>
        <v>0</v>
      </c>
      <c r="BO339" s="15">
        <f t="shared" si="129"/>
        <v>14.666666666666666</v>
      </c>
      <c r="BP339" s="15">
        <f t="shared" si="130"/>
        <v>7</v>
      </c>
      <c r="BQ339" s="122">
        <f t="shared" si="113"/>
        <v>47.727272727272727</v>
      </c>
    </row>
    <row r="340" spans="1:69" x14ac:dyDescent="0.3">
      <c r="A340" s="72" t="s">
        <v>411</v>
      </c>
      <c r="B340" s="72" t="s">
        <v>371</v>
      </c>
      <c r="C340" s="73">
        <v>401</v>
      </c>
      <c r="D340" s="72" t="s">
        <v>371</v>
      </c>
      <c r="E340" s="72" t="s">
        <v>411</v>
      </c>
      <c r="F340" s="72" t="s">
        <v>371</v>
      </c>
      <c r="G340" s="74" t="s">
        <v>466</v>
      </c>
      <c r="H340" s="75">
        <v>7458</v>
      </c>
      <c r="I340" s="77" t="s">
        <v>130</v>
      </c>
      <c r="J340" s="6">
        <v>0</v>
      </c>
      <c r="K340" s="6">
        <v>5</v>
      </c>
      <c r="L340" s="6">
        <v>5</v>
      </c>
      <c r="M340" s="6">
        <v>0</v>
      </c>
      <c r="N340" s="6">
        <v>1</v>
      </c>
      <c r="O340" s="6">
        <v>1</v>
      </c>
      <c r="P340" s="6">
        <v>2</v>
      </c>
      <c r="Q340" s="6">
        <v>2</v>
      </c>
      <c r="R340" s="6"/>
      <c r="S340" s="6"/>
      <c r="T340" s="6"/>
      <c r="U340" s="6"/>
      <c r="V340" s="47">
        <f t="shared" si="114"/>
        <v>16</v>
      </c>
      <c r="W340" s="48">
        <v>6.333333333333333</v>
      </c>
      <c r="X340" s="58">
        <f t="shared" si="110"/>
        <v>252.63157894736844</v>
      </c>
      <c r="Y340" s="6">
        <v>0</v>
      </c>
      <c r="Z340" s="6">
        <v>0</v>
      </c>
      <c r="AA340" s="6">
        <v>0</v>
      </c>
      <c r="AB340" s="6">
        <v>0</v>
      </c>
      <c r="AC340" s="6">
        <v>0</v>
      </c>
      <c r="AD340" s="6">
        <v>0</v>
      </c>
      <c r="AE340" s="6">
        <v>0</v>
      </c>
      <c r="AF340" s="6">
        <v>0</v>
      </c>
      <c r="AG340" s="6"/>
      <c r="AH340" s="6"/>
      <c r="AI340" s="6"/>
      <c r="AJ340" s="6"/>
      <c r="AK340" s="47">
        <f t="shared" si="115"/>
        <v>0</v>
      </c>
      <c r="AL340" s="48">
        <v>0</v>
      </c>
      <c r="AM340" s="58">
        <f t="shared" si="111"/>
        <v>0</v>
      </c>
      <c r="AN340" s="6">
        <v>0</v>
      </c>
      <c r="AO340" s="6">
        <v>0</v>
      </c>
      <c r="AP340" s="6">
        <v>0</v>
      </c>
      <c r="AQ340" s="6">
        <v>0</v>
      </c>
      <c r="AR340" s="6">
        <v>0</v>
      </c>
      <c r="AS340" s="6">
        <v>0</v>
      </c>
      <c r="AT340" s="6">
        <v>0</v>
      </c>
      <c r="AU340" s="6">
        <v>0</v>
      </c>
      <c r="AV340" s="6"/>
      <c r="AW340" s="6"/>
      <c r="AX340" s="6"/>
      <c r="AY340" s="6"/>
      <c r="AZ340" s="47">
        <f t="shared" si="116"/>
        <v>0</v>
      </c>
      <c r="BA340" s="48">
        <v>0</v>
      </c>
      <c r="BB340" s="58">
        <f t="shared" si="112"/>
        <v>0</v>
      </c>
      <c r="BC340" s="14">
        <f t="shared" si="117"/>
        <v>0</v>
      </c>
      <c r="BD340" s="14">
        <f t="shared" si="118"/>
        <v>5</v>
      </c>
      <c r="BE340" s="14">
        <f t="shared" si="119"/>
        <v>5</v>
      </c>
      <c r="BF340" s="14">
        <f t="shared" si="120"/>
        <v>0</v>
      </c>
      <c r="BG340" s="14">
        <f t="shared" si="121"/>
        <v>1</v>
      </c>
      <c r="BH340" s="14">
        <f t="shared" si="122"/>
        <v>1</v>
      </c>
      <c r="BI340" s="14">
        <f t="shared" si="123"/>
        <v>2</v>
      </c>
      <c r="BJ340" s="14">
        <f t="shared" si="124"/>
        <v>2</v>
      </c>
      <c r="BK340" s="14">
        <f t="shared" si="125"/>
        <v>0</v>
      </c>
      <c r="BL340" s="14">
        <f t="shared" si="126"/>
        <v>0</v>
      </c>
      <c r="BM340" s="14">
        <f t="shared" si="127"/>
        <v>0</v>
      </c>
      <c r="BN340" s="14">
        <f t="shared" si="128"/>
        <v>0</v>
      </c>
      <c r="BO340" s="15">
        <f t="shared" si="129"/>
        <v>6.333333333333333</v>
      </c>
      <c r="BP340" s="15">
        <f t="shared" si="130"/>
        <v>16</v>
      </c>
      <c r="BQ340" s="122">
        <f t="shared" si="113"/>
        <v>252.63157894736844</v>
      </c>
    </row>
    <row r="341" spans="1:69" x14ac:dyDescent="0.3">
      <c r="A341" s="72" t="s">
        <v>411</v>
      </c>
      <c r="B341" s="72" t="s">
        <v>371</v>
      </c>
      <c r="C341" s="73">
        <v>401</v>
      </c>
      <c r="D341" s="72" t="s">
        <v>371</v>
      </c>
      <c r="E341" s="72" t="s">
        <v>411</v>
      </c>
      <c r="F341" s="72" t="s">
        <v>371</v>
      </c>
      <c r="G341" s="74" t="s">
        <v>466</v>
      </c>
      <c r="H341" s="75">
        <v>26168</v>
      </c>
      <c r="I341" s="77" t="s">
        <v>579</v>
      </c>
      <c r="J341" s="6">
        <v>0</v>
      </c>
      <c r="K341" s="6">
        <v>1</v>
      </c>
      <c r="L341" s="6">
        <v>1</v>
      </c>
      <c r="M341" s="6">
        <v>0</v>
      </c>
      <c r="N341" s="6">
        <v>1</v>
      </c>
      <c r="O341" s="6">
        <v>3</v>
      </c>
      <c r="P341" s="6">
        <v>1</v>
      </c>
      <c r="Q341" s="6">
        <v>1</v>
      </c>
      <c r="R341" s="6"/>
      <c r="S341" s="6"/>
      <c r="T341" s="6"/>
      <c r="U341" s="6"/>
      <c r="V341" s="47">
        <f t="shared" si="114"/>
        <v>8</v>
      </c>
      <c r="W341" s="48">
        <v>12.333333333333334</v>
      </c>
      <c r="X341" s="58">
        <f t="shared" si="110"/>
        <v>64.864864864864856</v>
      </c>
      <c r="Y341" s="6">
        <v>0</v>
      </c>
      <c r="Z341" s="6">
        <v>0</v>
      </c>
      <c r="AA341" s="6">
        <v>0</v>
      </c>
      <c r="AB341" s="6">
        <v>0</v>
      </c>
      <c r="AC341" s="6">
        <v>0</v>
      </c>
      <c r="AD341" s="6">
        <v>0</v>
      </c>
      <c r="AE341" s="6">
        <v>0</v>
      </c>
      <c r="AF341" s="6">
        <v>0</v>
      </c>
      <c r="AG341" s="6"/>
      <c r="AH341" s="6"/>
      <c r="AI341" s="6"/>
      <c r="AJ341" s="6"/>
      <c r="AK341" s="47">
        <f t="shared" si="115"/>
        <v>0</v>
      </c>
      <c r="AL341" s="48">
        <v>0</v>
      </c>
      <c r="AM341" s="58">
        <f t="shared" si="111"/>
        <v>0</v>
      </c>
      <c r="AN341" s="6">
        <v>0</v>
      </c>
      <c r="AO341" s="6">
        <v>0</v>
      </c>
      <c r="AP341" s="6">
        <v>0</v>
      </c>
      <c r="AQ341" s="6">
        <v>0</v>
      </c>
      <c r="AR341" s="6">
        <v>0</v>
      </c>
      <c r="AS341" s="6">
        <v>0</v>
      </c>
      <c r="AT341" s="6">
        <v>0</v>
      </c>
      <c r="AU341" s="6">
        <v>0</v>
      </c>
      <c r="AV341" s="6"/>
      <c r="AW341" s="6"/>
      <c r="AX341" s="6"/>
      <c r="AY341" s="6"/>
      <c r="AZ341" s="47">
        <f t="shared" si="116"/>
        <v>0</v>
      </c>
      <c r="BA341" s="48">
        <v>0</v>
      </c>
      <c r="BB341" s="58">
        <f t="shared" si="112"/>
        <v>0</v>
      </c>
      <c r="BC341" s="14">
        <f t="shared" si="117"/>
        <v>0</v>
      </c>
      <c r="BD341" s="14">
        <f t="shared" si="118"/>
        <v>1</v>
      </c>
      <c r="BE341" s="14">
        <f t="shared" si="119"/>
        <v>1</v>
      </c>
      <c r="BF341" s="14">
        <f t="shared" si="120"/>
        <v>0</v>
      </c>
      <c r="BG341" s="14">
        <f t="shared" si="121"/>
        <v>1</v>
      </c>
      <c r="BH341" s="14">
        <f t="shared" si="122"/>
        <v>3</v>
      </c>
      <c r="BI341" s="14">
        <f t="shared" si="123"/>
        <v>1</v>
      </c>
      <c r="BJ341" s="14">
        <f t="shared" si="124"/>
        <v>1</v>
      </c>
      <c r="BK341" s="14">
        <f t="shared" si="125"/>
        <v>0</v>
      </c>
      <c r="BL341" s="14">
        <f t="shared" si="126"/>
        <v>0</v>
      </c>
      <c r="BM341" s="14">
        <f t="shared" si="127"/>
        <v>0</v>
      </c>
      <c r="BN341" s="14">
        <f t="shared" si="128"/>
        <v>0</v>
      </c>
      <c r="BO341" s="15">
        <f t="shared" si="129"/>
        <v>12.333333333333334</v>
      </c>
      <c r="BP341" s="15">
        <f t="shared" si="130"/>
        <v>8</v>
      </c>
      <c r="BQ341" s="122">
        <f t="shared" si="113"/>
        <v>64.864864864864856</v>
      </c>
    </row>
    <row r="342" spans="1:69" x14ac:dyDescent="0.3">
      <c r="A342" s="72" t="s">
        <v>411</v>
      </c>
      <c r="B342" s="72" t="s">
        <v>371</v>
      </c>
      <c r="C342" s="73">
        <v>401</v>
      </c>
      <c r="D342" s="72" t="s">
        <v>371</v>
      </c>
      <c r="E342" s="72" t="s">
        <v>411</v>
      </c>
      <c r="F342" s="72" t="s">
        <v>371</v>
      </c>
      <c r="G342" s="74" t="s">
        <v>466</v>
      </c>
      <c r="H342" s="75">
        <v>31672</v>
      </c>
      <c r="I342" s="77" t="s">
        <v>580</v>
      </c>
      <c r="J342" s="6">
        <v>3</v>
      </c>
      <c r="K342" s="6">
        <v>0</v>
      </c>
      <c r="L342" s="6">
        <v>2</v>
      </c>
      <c r="M342" s="6">
        <v>3</v>
      </c>
      <c r="N342" s="6">
        <v>2</v>
      </c>
      <c r="O342" s="6">
        <v>0</v>
      </c>
      <c r="P342" s="6">
        <v>1</v>
      </c>
      <c r="Q342" s="6">
        <v>0</v>
      </c>
      <c r="R342" s="6"/>
      <c r="S342" s="6"/>
      <c r="T342" s="6"/>
      <c r="U342" s="6"/>
      <c r="V342" s="47">
        <f t="shared" si="114"/>
        <v>11</v>
      </c>
      <c r="W342" s="48">
        <v>19.666666666666668</v>
      </c>
      <c r="X342" s="58">
        <f t="shared" si="110"/>
        <v>55.932203389830505</v>
      </c>
      <c r="Y342" s="6">
        <v>0</v>
      </c>
      <c r="Z342" s="6">
        <v>0</v>
      </c>
      <c r="AA342" s="6">
        <v>0</v>
      </c>
      <c r="AB342" s="6">
        <v>0</v>
      </c>
      <c r="AC342" s="6">
        <v>0</v>
      </c>
      <c r="AD342" s="6">
        <v>0</v>
      </c>
      <c r="AE342" s="6">
        <v>0</v>
      </c>
      <c r="AF342" s="6">
        <v>0</v>
      </c>
      <c r="AG342" s="6"/>
      <c r="AH342" s="6"/>
      <c r="AI342" s="6"/>
      <c r="AJ342" s="6"/>
      <c r="AK342" s="47">
        <f t="shared" si="115"/>
        <v>0</v>
      </c>
      <c r="AL342" s="48">
        <v>0</v>
      </c>
      <c r="AM342" s="58">
        <f t="shared" si="111"/>
        <v>0</v>
      </c>
      <c r="AN342" s="6">
        <v>0</v>
      </c>
      <c r="AO342" s="6">
        <v>0</v>
      </c>
      <c r="AP342" s="6">
        <v>0</v>
      </c>
      <c r="AQ342" s="6">
        <v>0</v>
      </c>
      <c r="AR342" s="6">
        <v>0</v>
      </c>
      <c r="AS342" s="6">
        <v>0</v>
      </c>
      <c r="AT342" s="6">
        <v>0</v>
      </c>
      <c r="AU342" s="6">
        <v>0</v>
      </c>
      <c r="AV342" s="6"/>
      <c r="AW342" s="6"/>
      <c r="AX342" s="6"/>
      <c r="AY342" s="6"/>
      <c r="AZ342" s="47">
        <f t="shared" si="116"/>
        <v>0</v>
      </c>
      <c r="BA342" s="48">
        <v>0</v>
      </c>
      <c r="BB342" s="58">
        <f t="shared" si="112"/>
        <v>0</v>
      </c>
      <c r="BC342" s="14">
        <f t="shared" si="117"/>
        <v>3</v>
      </c>
      <c r="BD342" s="14">
        <f t="shared" si="118"/>
        <v>0</v>
      </c>
      <c r="BE342" s="14">
        <f t="shared" si="119"/>
        <v>2</v>
      </c>
      <c r="BF342" s="14">
        <f t="shared" si="120"/>
        <v>3</v>
      </c>
      <c r="BG342" s="14">
        <f t="shared" si="121"/>
        <v>2</v>
      </c>
      <c r="BH342" s="14">
        <f t="shared" si="122"/>
        <v>0</v>
      </c>
      <c r="BI342" s="14">
        <f t="shared" si="123"/>
        <v>1</v>
      </c>
      <c r="BJ342" s="14">
        <f t="shared" si="124"/>
        <v>0</v>
      </c>
      <c r="BK342" s="14">
        <f t="shared" si="125"/>
        <v>0</v>
      </c>
      <c r="BL342" s="14">
        <f t="shared" si="126"/>
        <v>0</v>
      </c>
      <c r="BM342" s="14">
        <f t="shared" si="127"/>
        <v>0</v>
      </c>
      <c r="BN342" s="14">
        <f t="shared" si="128"/>
        <v>0</v>
      </c>
      <c r="BO342" s="15">
        <f t="shared" si="129"/>
        <v>19.666666666666668</v>
      </c>
      <c r="BP342" s="15">
        <f t="shared" si="130"/>
        <v>11</v>
      </c>
      <c r="BQ342" s="122">
        <f t="shared" si="113"/>
        <v>55.932203389830505</v>
      </c>
    </row>
    <row r="343" spans="1:69" x14ac:dyDescent="0.3">
      <c r="A343" s="72" t="s">
        <v>411</v>
      </c>
      <c r="B343" s="72" t="s">
        <v>371</v>
      </c>
      <c r="C343" s="73">
        <v>401</v>
      </c>
      <c r="D343" s="72" t="s">
        <v>371</v>
      </c>
      <c r="E343" s="72" t="s">
        <v>411</v>
      </c>
      <c r="F343" s="72" t="s">
        <v>371</v>
      </c>
      <c r="G343" s="74" t="s">
        <v>466</v>
      </c>
      <c r="H343" s="81">
        <v>26697</v>
      </c>
      <c r="I343" s="77" t="s">
        <v>581</v>
      </c>
      <c r="J343" s="6">
        <v>0</v>
      </c>
      <c r="K343" s="6">
        <v>1</v>
      </c>
      <c r="L343" s="6">
        <v>0</v>
      </c>
      <c r="M343" s="6">
        <v>2</v>
      </c>
      <c r="N343" s="6">
        <v>2</v>
      </c>
      <c r="O343" s="6">
        <v>2</v>
      </c>
      <c r="P343" s="6">
        <v>0</v>
      </c>
      <c r="Q343" s="6">
        <v>0</v>
      </c>
      <c r="R343" s="6"/>
      <c r="S343" s="6"/>
      <c r="T343" s="6"/>
      <c r="U343" s="6"/>
      <c r="V343" s="47">
        <f t="shared" si="114"/>
        <v>7</v>
      </c>
      <c r="W343" s="48">
        <v>3</v>
      </c>
      <c r="X343" s="58">
        <f t="shared" si="110"/>
        <v>233.33333333333334</v>
      </c>
      <c r="Y343" s="6">
        <v>0</v>
      </c>
      <c r="Z343" s="6">
        <v>0</v>
      </c>
      <c r="AA343" s="6">
        <v>0</v>
      </c>
      <c r="AB343" s="6">
        <v>0</v>
      </c>
      <c r="AC343" s="6">
        <v>0</v>
      </c>
      <c r="AD343" s="6">
        <v>0</v>
      </c>
      <c r="AE343" s="6">
        <v>0</v>
      </c>
      <c r="AF343" s="6">
        <v>0</v>
      </c>
      <c r="AG343" s="6"/>
      <c r="AH343" s="6"/>
      <c r="AI343" s="6"/>
      <c r="AJ343" s="6"/>
      <c r="AK343" s="47">
        <f t="shared" si="115"/>
        <v>0</v>
      </c>
      <c r="AL343" s="48">
        <v>0</v>
      </c>
      <c r="AM343" s="58">
        <f t="shared" si="111"/>
        <v>0</v>
      </c>
      <c r="AN343" s="6">
        <v>0</v>
      </c>
      <c r="AO343" s="6">
        <v>0</v>
      </c>
      <c r="AP343" s="6">
        <v>0</v>
      </c>
      <c r="AQ343" s="6">
        <v>0</v>
      </c>
      <c r="AR343" s="6">
        <v>0</v>
      </c>
      <c r="AS343" s="6">
        <v>0</v>
      </c>
      <c r="AT343" s="6">
        <v>0</v>
      </c>
      <c r="AU343" s="6">
        <v>0</v>
      </c>
      <c r="AV343" s="6"/>
      <c r="AW343" s="6"/>
      <c r="AX343" s="6"/>
      <c r="AY343" s="6"/>
      <c r="AZ343" s="47">
        <f t="shared" si="116"/>
        <v>0</v>
      </c>
      <c r="BA343" s="48">
        <v>0</v>
      </c>
      <c r="BB343" s="58">
        <f t="shared" si="112"/>
        <v>0</v>
      </c>
      <c r="BC343" s="14">
        <f t="shared" si="117"/>
        <v>0</v>
      </c>
      <c r="BD343" s="14">
        <f t="shared" si="118"/>
        <v>1</v>
      </c>
      <c r="BE343" s="14">
        <f t="shared" si="119"/>
        <v>0</v>
      </c>
      <c r="BF343" s="14">
        <f t="shared" si="120"/>
        <v>2</v>
      </c>
      <c r="BG343" s="14">
        <f t="shared" si="121"/>
        <v>2</v>
      </c>
      <c r="BH343" s="14">
        <f t="shared" si="122"/>
        <v>2</v>
      </c>
      <c r="BI343" s="14">
        <f t="shared" si="123"/>
        <v>0</v>
      </c>
      <c r="BJ343" s="14">
        <f t="shared" si="124"/>
        <v>0</v>
      </c>
      <c r="BK343" s="14">
        <f t="shared" si="125"/>
        <v>0</v>
      </c>
      <c r="BL343" s="14">
        <f t="shared" si="126"/>
        <v>0</v>
      </c>
      <c r="BM343" s="14">
        <f t="shared" si="127"/>
        <v>0</v>
      </c>
      <c r="BN343" s="14">
        <f t="shared" si="128"/>
        <v>0</v>
      </c>
      <c r="BO343" s="15">
        <f t="shared" si="129"/>
        <v>3</v>
      </c>
      <c r="BP343" s="15">
        <f t="shared" si="130"/>
        <v>7</v>
      </c>
      <c r="BQ343" s="122">
        <f t="shared" si="113"/>
        <v>233.33333333333334</v>
      </c>
    </row>
    <row r="344" spans="1:69" x14ac:dyDescent="0.3">
      <c r="A344" s="72" t="s">
        <v>411</v>
      </c>
      <c r="B344" s="72" t="s">
        <v>371</v>
      </c>
      <c r="C344" s="73">
        <v>401</v>
      </c>
      <c r="D344" s="72" t="s">
        <v>371</v>
      </c>
      <c r="E344" s="72" t="s">
        <v>411</v>
      </c>
      <c r="F344" s="72" t="s">
        <v>371</v>
      </c>
      <c r="G344" s="74" t="s">
        <v>466</v>
      </c>
      <c r="H344" s="75">
        <v>26167</v>
      </c>
      <c r="I344" s="77" t="s">
        <v>582</v>
      </c>
      <c r="J344" s="6">
        <v>5</v>
      </c>
      <c r="K344" s="6">
        <v>1</v>
      </c>
      <c r="L344" s="6">
        <v>1</v>
      </c>
      <c r="M344" s="6">
        <v>1</v>
      </c>
      <c r="N344" s="6">
        <v>0</v>
      </c>
      <c r="O344" s="6">
        <v>2</v>
      </c>
      <c r="P344" s="6">
        <v>6</v>
      </c>
      <c r="Q344" s="6">
        <v>1</v>
      </c>
      <c r="R344" s="6"/>
      <c r="S344" s="6"/>
      <c r="T344" s="6"/>
      <c r="U344" s="6"/>
      <c r="V344" s="47">
        <f t="shared" si="114"/>
        <v>17</v>
      </c>
      <c r="W344" s="48">
        <v>41.666666666666664</v>
      </c>
      <c r="X344" s="58">
        <f t="shared" si="110"/>
        <v>40.800000000000004</v>
      </c>
      <c r="Y344" s="6">
        <v>0</v>
      </c>
      <c r="Z344" s="6">
        <v>0</v>
      </c>
      <c r="AA344" s="6">
        <v>0</v>
      </c>
      <c r="AB344" s="6">
        <v>0</v>
      </c>
      <c r="AC344" s="6">
        <v>0</v>
      </c>
      <c r="AD344" s="6">
        <v>0</v>
      </c>
      <c r="AE344" s="6">
        <v>0</v>
      </c>
      <c r="AF344" s="6">
        <v>0</v>
      </c>
      <c r="AG344" s="6"/>
      <c r="AH344" s="6"/>
      <c r="AI344" s="6"/>
      <c r="AJ344" s="6"/>
      <c r="AK344" s="47">
        <f t="shared" si="115"/>
        <v>0</v>
      </c>
      <c r="AL344" s="48">
        <v>0</v>
      </c>
      <c r="AM344" s="58">
        <f t="shared" si="111"/>
        <v>0</v>
      </c>
      <c r="AN344" s="6">
        <v>0</v>
      </c>
      <c r="AO344" s="6">
        <v>0</v>
      </c>
      <c r="AP344" s="6">
        <v>0</v>
      </c>
      <c r="AQ344" s="6">
        <v>0</v>
      </c>
      <c r="AR344" s="6">
        <v>0</v>
      </c>
      <c r="AS344" s="6">
        <v>0</v>
      </c>
      <c r="AT344" s="6">
        <v>0</v>
      </c>
      <c r="AU344" s="6">
        <v>0</v>
      </c>
      <c r="AV344" s="6"/>
      <c r="AW344" s="6"/>
      <c r="AX344" s="6"/>
      <c r="AY344" s="6"/>
      <c r="AZ344" s="47">
        <f t="shared" si="116"/>
        <v>0</v>
      </c>
      <c r="BA344" s="48">
        <v>0</v>
      </c>
      <c r="BB344" s="58">
        <f t="shared" si="112"/>
        <v>0</v>
      </c>
      <c r="BC344" s="14">
        <f t="shared" si="117"/>
        <v>5</v>
      </c>
      <c r="BD344" s="14">
        <f t="shared" si="118"/>
        <v>1</v>
      </c>
      <c r="BE344" s="14">
        <f t="shared" si="119"/>
        <v>1</v>
      </c>
      <c r="BF344" s="14">
        <f t="shared" si="120"/>
        <v>1</v>
      </c>
      <c r="BG344" s="14">
        <f t="shared" si="121"/>
        <v>0</v>
      </c>
      <c r="BH344" s="14">
        <f t="shared" si="122"/>
        <v>2</v>
      </c>
      <c r="BI344" s="14">
        <f t="shared" si="123"/>
        <v>6</v>
      </c>
      <c r="BJ344" s="14">
        <f t="shared" si="124"/>
        <v>1</v>
      </c>
      <c r="BK344" s="14">
        <f t="shared" si="125"/>
        <v>0</v>
      </c>
      <c r="BL344" s="14">
        <f t="shared" si="126"/>
        <v>0</v>
      </c>
      <c r="BM344" s="14">
        <f t="shared" si="127"/>
        <v>0</v>
      </c>
      <c r="BN344" s="14">
        <f t="shared" si="128"/>
        <v>0</v>
      </c>
      <c r="BO344" s="15">
        <f t="shared" si="129"/>
        <v>41.666666666666664</v>
      </c>
      <c r="BP344" s="15">
        <f t="shared" si="130"/>
        <v>17</v>
      </c>
      <c r="BQ344" s="122">
        <f t="shared" si="113"/>
        <v>40.800000000000004</v>
      </c>
    </row>
    <row r="345" spans="1:69" x14ac:dyDescent="0.3">
      <c r="A345" s="72" t="s">
        <v>411</v>
      </c>
      <c r="B345" s="72" t="s">
        <v>371</v>
      </c>
      <c r="C345" s="73">
        <v>401</v>
      </c>
      <c r="D345" s="72" t="s">
        <v>371</v>
      </c>
      <c r="E345" s="72" t="s">
        <v>411</v>
      </c>
      <c r="F345" s="72" t="s">
        <v>371</v>
      </c>
      <c r="G345" s="74" t="s">
        <v>475</v>
      </c>
      <c r="H345" s="75">
        <v>28374</v>
      </c>
      <c r="I345" s="77" t="s">
        <v>583</v>
      </c>
      <c r="J345" s="6">
        <v>9</v>
      </c>
      <c r="K345" s="6">
        <v>7</v>
      </c>
      <c r="L345" s="6">
        <v>8</v>
      </c>
      <c r="M345" s="6">
        <v>4</v>
      </c>
      <c r="N345" s="6">
        <v>7</v>
      </c>
      <c r="O345" s="6">
        <v>7</v>
      </c>
      <c r="P345" s="6">
        <v>7</v>
      </c>
      <c r="Q345" s="6">
        <v>5</v>
      </c>
      <c r="R345" s="6"/>
      <c r="S345" s="6"/>
      <c r="T345" s="6"/>
      <c r="U345" s="6"/>
      <c r="V345" s="47">
        <f t="shared" si="114"/>
        <v>54</v>
      </c>
      <c r="W345" s="48">
        <v>81</v>
      </c>
      <c r="X345" s="58">
        <f t="shared" si="110"/>
        <v>66.666666666666657</v>
      </c>
      <c r="Y345" s="6">
        <v>0</v>
      </c>
      <c r="Z345" s="6">
        <v>0</v>
      </c>
      <c r="AA345" s="6">
        <v>0</v>
      </c>
      <c r="AB345" s="6">
        <v>0</v>
      </c>
      <c r="AC345" s="6">
        <v>0</v>
      </c>
      <c r="AD345" s="6">
        <v>0</v>
      </c>
      <c r="AE345" s="6">
        <v>0</v>
      </c>
      <c r="AF345" s="6">
        <v>0</v>
      </c>
      <c r="AG345" s="6"/>
      <c r="AH345" s="6"/>
      <c r="AI345" s="6"/>
      <c r="AJ345" s="6"/>
      <c r="AK345" s="47">
        <f t="shared" si="115"/>
        <v>0</v>
      </c>
      <c r="AL345" s="48">
        <v>0.33333333333333331</v>
      </c>
      <c r="AM345" s="58">
        <f t="shared" si="111"/>
        <v>0</v>
      </c>
      <c r="AN345" s="6">
        <v>0</v>
      </c>
      <c r="AO345" s="6">
        <v>0</v>
      </c>
      <c r="AP345" s="6">
        <v>0</v>
      </c>
      <c r="AQ345" s="6">
        <v>0</v>
      </c>
      <c r="AR345" s="6">
        <v>0</v>
      </c>
      <c r="AS345" s="6">
        <v>0</v>
      </c>
      <c r="AT345" s="6">
        <v>0</v>
      </c>
      <c r="AU345" s="6">
        <v>0</v>
      </c>
      <c r="AV345" s="6"/>
      <c r="AW345" s="6"/>
      <c r="AX345" s="6"/>
      <c r="AY345" s="6"/>
      <c r="AZ345" s="47">
        <f t="shared" si="116"/>
        <v>0</v>
      </c>
      <c r="BA345" s="48">
        <v>0.33333333333333331</v>
      </c>
      <c r="BB345" s="58">
        <f t="shared" si="112"/>
        <v>0</v>
      </c>
      <c r="BC345" s="14">
        <f t="shared" si="117"/>
        <v>9</v>
      </c>
      <c r="BD345" s="14">
        <f t="shared" si="118"/>
        <v>7</v>
      </c>
      <c r="BE345" s="14">
        <f t="shared" si="119"/>
        <v>8</v>
      </c>
      <c r="BF345" s="14">
        <f t="shared" si="120"/>
        <v>4</v>
      </c>
      <c r="BG345" s="14">
        <f t="shared" si="121"/>
        <v>7</v>
      </c>
      <c r="BH345" s="14">
        <f t="shared" si="122"/>
        <v>7</v>
      </c>
      <c r="BI345" s="14">
        <f t="shared" si="123"/>
        <v>7</v>
      </c>
      <c r="BJ345" s="14">
        <f t="shared" si="124"/>
        <v>5</v>
      </c>
      <c r="BK345" s="14">
        <f t="shared" si="125"/>
        <v>0</v>
      </c>
      <c r="BL345" s="14">
        <f t="shared" si="126"/>
        <v>0</v>
      </c>
      <c r="BM345" s="14">
        <f t="shared" si="127"/>
        <v>0</v>
      </c>
      <c r="BN345" s="14">
        <f t="shared" si="128"/>
        <v>0</v>
      </c>
      <c r="BO345" s="15">
        <f t="shared" si="129"/>
        <v>81.666666666666657</v>
      </c>
      <c r="BP345" s="15">
        <f t="shared" si="130"/>
        <v>54</v>
      </c>
      <c r="BQ345" s="122">
        <f t="shared" si="113"/>
        <v>66.122448979591837</v>
      </c>
    </row>
    <row r="346" spans="1:69" x14ac:dyDescent="0.3">
      <c r="A346" s="72" t="s">
        <v>411</v>
      </c>
      <c r="B346" s="72" t="s">
        <v>313</v>
      </c>
      <c r="C346" s="73">
        <v>401</v>
      </c>
      <c r="D346" s="72" t="s">
        <v>371</v>
      </c>
      <c r="E346" s="72" t="s">
        <v>411</v>
      </c>
      <c r="F346" s="72" t="s">
        <v>313</v>
      </c>
      <c r="G346" s="74" t="s">
        <v>467</v>
      </c>
      <c r="H346" s="75">
        <v>209</v>
      </c>
      <c r="I346" s="77" t="s">
        <v>312</v>
      </c>
      <c r="J346" s="6">
        <v>6</v>
      </c>
      <c r="K346" s="6">
        <v>4</v>
      </c>
      <c r="L346" s="6">
        <v>3</v>
      </c>
      <c r="M346" s="6">
        <v>2</v>
      </c>
      <c r="N346" s="6">
        <v>7</v>
      </c>
      <c r="O346" s="6">
        <v>5</v>
      </c>
      <c r="P346" s="6">
        <v>17</v>
      </c>
      <c r="Q346" s="6">
        <v>0</v>
      </c>
      <c r="R346" s="6"/>
      <c r="S346" s="6"/>
      <c r="T346" s="6"/>
      <c r="U346" s="6"/>
      <c r="V346" s="47">
        <f t="shared" si="114"/>
        <v>44</v>
      </c>
      <c r="W346" s="48">
        <v>67.666666666666671</v>
      </c>
      <c r="X346" s="58">
        <f t="shared" si="110"/>
        <v>65.024630541871915</v>
      </c>
      <c r="Y346" s="6">
        <v>0</v>
      </c>
      <c r="Z346" s="6">
        <v>0</v>
      </c>
      <c r="AA346" s="6">
        <v>0</v>
      </c>
      <c r="AB346" s="6">
        <v>0</v>
      </c>
      <c r="AC346" s="6">
        <v>0</v>
      </c>
      <c r="AD346" s="6">
        <v>0</v>
      </c>
      <c r="AE346" s="6">
        <v>0</v>
      </c>
      <c r="AF346" s="6">
        <v>0</v>
      </c>
      <c r="AG346" s="6"/>
      <c r="AH346" s="6"/>
      <c r="AI346" s="6"/>
      <c r="AJ346" s="6"/>
      <c r="AK346" s="47">
        <f t="shared" si="115"/>
        <v>0</v>
      </c>
      <c r="AL346" s="48">
        <v>0.33333333333333331</v>
      </c>
      <c r="AM346" s="58">
        <f t="shared" si="111"/>
        <v>0</v>
      </c>
      <c r="AN346" s="6">
        <v>0</v>
      </c>
      <c r="AO346" s="6">
        <v>0</v>
      </c>
      <c r="AP346" s="6">
        <v>0</v>
      </c>
      <c r="AQ346" s="6">
        <v>0</v>
      </c>
      <c r="AR346" s="6">
        <v>0</v>
      </c>
      <c r="AS346" s="6">
        <v>0</v>
      </c>
      <c r="AT346" s="6">
        <v>0</v>
      </c>
      <c r="AU346" s="6">
        <v>0</v>
      </c>
      <c r="AV346" s="6"/>
      <c r="AW346" s="6"/>
      <c r="AX346" s="6"/>
      <c r="AY346" s="6"/>
      <c r="AZ346" s="47">
        <f t="shared" si="116"/>
        <v>0</v>
      </c>
      <c r="BA346" s="48">
        <v>0</v>
      </c>
      <c r="BB346" s="58">
        <f t="shared" si="112"/>
        <v>0</v>
      </c>
      <c r="BC346" s="14">
        <f t="shared" si="117"/>
        <v>6</v>
      </c>
      <c r="BD346" s="14">
        <f t="shared" si="118"/>
        <v>4</v>
      </c>
      <c r="BE346" s="14">
        <f t="shared" si="119"/>
        <v>3</v>
      </c>
      <c r="BF346" s="14">
        <f t="shared" si="120"/>
        <v>2</v>
      </c>
      <c r="BG346" s="14">
        <f t="shared" si="121"/>
        <v>7</v>
      </c>
      <c r="BH346" s="14">
        <f t="shared" si="122"/>
        <v>5</v>
      </c>
      <c r="BI346" s="14">
        <f t="shared" si="123"/>
        <v>17</v>
      </c>
      <c r="BJ346" s="14">
        <f t="shared" si="124"/>
        <v>0</v>
      </c>
      <c r="BK346" s="14">
        <f t="shared" si="125"/>
        <v>0</v>
      </c>
      <c r="BL346" s="14">
        <f t="shared" si="126"/>
        <v>0</v>
      </c>
      <c r="BM346" s="14">
        <f t="shared" si="127"/>
        <v>0</v>
      </c>
      <c r="BN346" s="14">
        <f t="shared" si="128"/>
        <v>0</v>
      </c>
      <c r="BO346" s="15">
        <f t="shared" si="129"/>
        <v>68</v>
      </c>
      <c r="BP346" s="15">
        <f t="shared" si="130"/>
        <v>44</v>
      </c>
      <c r="BQ346" s="122">
        <f t="shared" si="113"/>
        <v>64.705882352941174</v>
      </c>
    </row>
    <row r="347" spans="1:69" x14ac:dyDescent="0.3">
      <c r="A347" s="72" t="s">
        <v>411</v>
      </c>
      <c r="B347" s="72" t="s">
        <v>313</v>
      </c>
      <c r="C347" s="73">
        <v>401</v>
      </c>
      <c r="D347" s="72" t="s">
        <v>371</v>
      </c>
      <c r="E347" s="72" t="s">
        <v>411</v>
      </c>
      <c r="F347" s="72" t="s">
        <v>313</v>
      </c>
      <c r="G347" s="74" t="s">
        <v>466</v>
      </c>
      <c r="H347" s="75">
        <v>208</v>
      </c>
      <c r="I347" s="77" t="s">
        <v>315</v>
      </c>
      <c r="J347" s="6">
        <v>0</v>
      </c>
      <c r="K347" s="6">
        <v>0</v>
      </c>
      <c r="L347" s="6">
        <v>0</v>
      </c>
      <c r="M347" s="6">
        <v>0</v>
      </c>
      <c r="N347" s="6">
        <v>1</v>
      </c>
      <c r="O347" s="6">
        <v>1</v>
      </c>
      <c r="P347" s="6">
        <v>1</v>
      </c>
      <c r="Q347" s="6">
        <v>0</v>
      </c>
      <c r="R347" s="6"/>
      <c r="S347" s="6"/>
      <c r="T347" s="6"/>
      <c r="U347" s="6"/>
      <c r="V347" s="47">
        <f t="shared" si="114"/>
        <v>3</v>
      </c>
      <c r="W347" s="48">
        <v>11.666666666666666</v>
      </c>
      <c r="X347" s="58">
        <f t="shared" si="110"/>
        <v>25.714285714285719</v>
      </c>
      <c r="Y347" s="6">
        <v>0</v>
      </c>
      <c r="Z347" s="6">
        <v>0</v>
      </c>
      <c r="AA347" s="6">
        <v>0</v>
      </c>
      <c r="AB347" s="6">
        <v>0</v>
      </c>
      <c r="AC347" s="6">
        <v>0</v>
      </c>
      <c r="AD347" s="6">
        <v>0</v>
      </c>
      <c r="AE347" s="6">
        <v>0</v>
      </c>
      <c r="AF347" s="6">
        <v>0</v>
      </c>
      <c r="AG347" s="6"/>
      <c r="AH347" s="6"/>
      <c r="AI347" s="6"/>
      <c r="AJ347" s="6"/>
      <c r="AK347" s="47">
        <f t="shared" si="115"/>
        <v>0</v>
      </c>
      <c r="AL347" s="48">
        <v>0</v>
      </c>
      <c r="AM347" s="58">
        <f t="shared" si="111"/>
        <v>0</v>
      </c>
      <c r="AN347" s="6">
        <v>0</v>
      </c>
      <c r="AO347" s="6">
        <v>0</v>
      </c>
      <c r="AP347" s="6">
        <v>0</v>
      </c>
      <c r="AQ347" s="6">
        <v>0</v>
      </c>
      <c r="AR347" s="6">
        <v>0</v>
      </c>
      <c r="AS347" s="6">
        <v>0</v>
      </c>
      <c r="AT347" s="6">
        <v>0</v>
      </c>
      <c r="AU347" s="6">
        <v>0</v>
      </c>
      <c r="AV347" s="6"/>
      <c r="AW347" s="6"/>
      <c r="AX347" s="6"/>
      <c r="AY347" s="6"/>
      <c r="AZ347" s="47">
        <f t="shared" si="116"/>
        <v>0</v>
      </c>
      <c r="BA347" s="48">
        <v>0</v>
      </c>
      <c r="BB347" s="58">
        <f t="shared" si="112"/>
        <v>0</v>
      </c>
      <c r="BC347" s="14">
        <f t="shared" si="117"/>
        <v>0</v>
      </c>
      <c r="BD347" s="14">
        <f t="shared" si="118"/>
        <v>0</v>
      </c>
      <c r="BE347" s="14">
        <f t="shared" si="119"/>
        <v>0</v>
      </c>
      <c r="BF347" s="14">
        <f t="shared" si="120"/>
        <v>0</v>
      </c>
      <c r="BG347" s="14">
        <f t="shared" si="121"/>
        <v>1</v>
      </c>
      <c r="BH347" s="14">
        <f t="shared" si="122"/>
        <v>1</v>
      </c>
      <c r="BI347" s="14">
        <f t="shared" si="123"/>
        <v>1</v>
      </c>
      <c r="BJ347" s="14">
        <f t="shared" si="124"/>
        <v>0</v>
      </c>
      <c r="BK347" s="14">
        <f t="shared" si="125"/>
        <v>0</v>
      </c>
      <c r="BL347" s="14">
        <f t="shared" si="126"/>
        <v>0</v>
      </c>
      <c r="BM347" s="14">
        <f t="shared" si="127"/>
        <v>0</v>
      </c>
      <c r="BN347" s="14">
        <f t="shared" si="128"/>
        <v>0</v>
      </c>
      <c r="BO347" s="15">
        <f t="shared" si="129"/>
        <v>11.666666666666666</v>
      </c>
      <c r="BP347" s="15">
        <f t="shared" si="130"/>
        <v>3</v>
      </c>
      <c r="BQ347" s="122">
        <f t="shared" si="113"/>
        <v>25.714285714285719</v>
      </c>
    </row>
    <row r="348" spans="1:69" x14ac:dyDescent="0.3">
      <c r="A348" s="72" t="s">
        <v>411</v>
      </c>
      <c r="B348" s="72" t="s">
        <v>313</v>
      </c>
      <c r="C348" s="73">
        <v>401</v>
      </c>
      <c r="D348" s="72" t="s">
        <v>371</v>
      </c>
      <c r="E348" s="72" t="s">
        <v>411</v>
      </c>
      <c r="F348" s="72" t="s">
        <v>313</v>
      </c>
      <c r="G348" s="74" t="s">
        <v>466</v>
      </c>
      <c r="H348" s="75">
        <v>206</v>
      </c>
      <c r="I348" s="77" t="s">
        <v>317</v>
      </c>
      <c r="J348" s="6">
        <v>2</v>
      </c>
      <c r="K348" s="6">
        <v>1</v>
      </c>
      <c r="L348" s="6">
        <v>0</v>
      </c>
      <c r="M348" s="6">
        <v>2</v>
      </c>
      <c r="N348" s="6">
        <v>1</v>
      </c>
      <c r="O348" s="6">
        <v>2</v>
      </c>
      <c r="P348" s="6">
        <v>3</v>
      </c>
      <c r="Q348" s="6">
        <v>0</v>
      </c>
      <c r="R348" s="6"/>
      <c r="S348" s="6"/>
      <c r="T348" s="6"/>
      <c r="U348" s="6"/>
      <c r="V348" s="47">
        <f t="shared" si="114"/>
        <v>11</v>
      </c>
      <c r="W348" s="48">
        <v>16.333333333333332</v>
      </c>
      <c r="X348" s="58">
        <f t="shared" si="110"/>
        <v>67.34693877551021</v>
      </c>
      <c r="Y348" s="6">
        <v>0</v>
      </c>
      <c r="Z348" s="6">
        <v>0</v>
      </c>
      <c r="AA348" s="6">
        <v>0</v>
      </c>
      <c r="AB348" s="6">
        <v>0</v>
      </c>
      <c r="AC348" s="6">
        <v>0</v>
      </c>
      <c r="AD348" s="6">
        <v>0</v>
      </c>
      <c r="AE348" s="6">
        <v>0</v>
      </c>
      <c r="AF348" s="6">
        <v>0</v>
      </c>
      <c r="AG348" s="6"/>
      <c r="AH348" s="6"/>
      <c r="AI348" s="6"/>
      <c r="AJ348" s="6"/>
      <c r="AK348" s="47">
        <f t="shared" si="115"/>
        <v>0</v>
      </c>
      <c r="AL348" s="48">
        <v>0</v>
      </c>
      <c r="AM348" s="58">
        <f t="shared" si="111"/>
        <v>0</v>
      </c>
      <c r="AN348" s="6">
        <v>0</v>
      </c>
      <c r="AO348" s="6">
        <v>0</v>
      </c>
      <c r="AP348" s="6">
        <v>0</v>
      </c>
      <c r="AQ348" s="6">
        <v>0</v>
      </c>
      <c r="AR348" s="6">
        <v>0</v>
      </c>
      <c r="AS348" s="6">
        <v>0</v>
      </c>
      <c r="AT348" s="6">
        <v>0</v>
      </c>
      <c r="AU348" s="6">
        <v>0</v>
      </c>
      <c r="AV348" s="6"/>
      <c r="AW348" s="6"/>
      <c r="AX348" s="6"/>
      <c r="AY348" s="6"/>
      <c r="AZ348" s="47">
        <f t="shared" si="116"/>
        <v>0</v>
      </c>
      <c r="BA348" s="48">
        <v>0</v>
      </c>
      <c r="BB348" s="58">
        <f t="shared" si="112"/>
        <v>0</v>
      </c>
      <c r="BC348" s="14">
        <f t="shared" si="117"/>
        <v>2</v>
      </c>
      <c r="BD348" s="14">
        <f t="shared" si="118"/>
        <v>1</v>
      </c>
      <c r="BE348" s="14">
        <f t="shared" si="119"/>
        <v>0</v>
      </c>
      <c r="BF348" s="14">
        <f t="shared" si="120"/>
        <v>2</v>
      </c>
      <c r="BG348" s="14">
        <f t="shared" si="121"/>
        <v>1</v>
      </c>
      <c r="BH348" s="14">
        <f t="shared" si="122"/>
        <v>2</v>
      </c>
      <c r="BI348" s="14">
        <f t="shared" si="123"/>
        <v>3</v>
      </c>
      <c r="BJ348" s="14">
        <f t="shared" si="124"/>
        <v>0</v>
      </c>
      <c r="BK348" s="14">
        <f t="shared" si="125"/>
        <v>0</v>
      </c>
      <c r="BL348" s="14">
        <f t="shared" si="126"/>
        <v>0</v>
      </c>
      <c r="BM348" s="14">
        <f t="shared" si="127"/>
        <v>0</v>
      </c>
      <c r="BN348" s="14">
        <f t="shared" si="128"/>
        <v>0</v>
      </c>
      <c r="BO348" s="15">
        <f t="shared" si="129"/>
        <v>16.333333333333332</v>
      </c>
      <c r="BP348" s="15">
        <f t="shared" si="130"/>
        <v>11</v>
      </c>
      <c r="BQ348" s="122">
        <f t="shared" si="113"/>
        <v>67.34693877551021</v>
      </c>
    </row>
    <row r="349" spans="1:69" x14ac:dyDescent="0.3">
      <c r="A349" s="72" t="s">
        <v>411</v>
      </c>
      <c r="B349" s="72" t="s">
        <v>313</v>
      </c>
      <c r="C349" s="73">
        <v>401</v>
      </c>
      <c r="D349" s="72" t="s">
        <v>371</v>
      </c>
      <c r="E349" s="72" t="s">
        <v>411</v>
      </c>
      <c r="F349" s="72" t="s">
        <v>313</v>
      </c>
      <c r="G349" s="74" t="s">
        <v>466</v>
      </c>
      <c r="H349" s="75">
        <v>207</v>
      </c>
      <c r="I349" s="77" t="s">
        <v>319</v>
      </c>
      <c r="J349" s="6">
        <v>0</v>
      </c>
      <c r="K349" s="6">
        <v>0</v>
      </c>
      <c r="L349" s="6">
        <v>3</v>
      </c>
      <c r="M349" s="6">
        <v>2</v>
      </c>
      <c r="N349" s="6">
        <v>1</v>
      </c>
      <c r="O349" s="6">
        <v>5</v>
      </c>
      <c r="P349" s="6">
        <v>0</v>
      </c>
      <c r="Q349" s="6">
        <v>0</v>
      </c>
      <c r="R349" s="6"/>
      <c r="S349" s="6"/>
      <c r="T349" s="6"/>
      <c r="U349" s="6"/>
      <c r="V349" s="47">
        <f t="shared" si="114"/>
        <v>11</v>
      </c>
      <c r="W349" s="48">
        <v>18.333333333333332</v>
      </c>
      <c r="X349" s="58">
        <f t="shared" si="110"/>
        <v>60.000000000000007</v>
      </c>
      <c r="Y349" s="6">
        <v>0</v>
      </c>
      <c r="Z349" s="6">
        <v>0</v>
      </c>
      <c r="AA349" s="6">
        <v>0</v>
      </c>
      <c r="AB349" s="6">
        <v>0</v>
      </c>
      <c r="AC349" s="6">
        <v>0</v>
      </c>
      <c r="AD349" s="6">
        <v>0</v>
      </c>
      <c r="AE349" s="6">
        <v>0</v>
      </c>
      <c r="AF349" s="6">
        <v>0</v>
      </c>
      <c r="AG349" s="6"/>
      <c r="AH349" s="6"/>
      <c r="AI349" s="6"/>
      <c r="AJ349" s="6"/>
      <c r="AK349" s="47">
        <f t="shared" si="115"/>
        <v>0</v>
      </c>
      <c r="AL349" s="48">
        <v>0</v>
      </c>
      <c r="AM349" s="58">
        <f t="shared" si="111"/>
        <v>0</v>
      </c>
      <c r="AN349" s="6">
        <v>0</v>
      </c>
      <c r="AO349" s="6">
        <v>0</v>
      </c>
      <c r="AP349" s="6">
        <v>0</v>
      </c>
      <c r="AQ349" s="6">
        <v>0</v>
      </c>
      <c r="AR349" s="6">
        <v>0</v>
      </c>
      <c r="AS349" s="6">
        <v>0</v>
      </c>
      <c r="AT349" s="6">
        <v>0</v>
      </c>
      <c r="AU349" s="6">
        <v>0</v>
      </c>
      <c r="AV349" s="6"/>
      <c r="AW349" s="6"/>
      <c r="AX349" s="6"/>
      <c r="AY349" s="6"/>
      <c r="AZ349" s="47">
        <f t="shared" si="116"/>
        <v>0</v>
      </c>
      <c r="BA349" s="48">
        <v>0</v>
      </c>
      <c r="BB349" s="58">
        <f t="shared" si="112"/>
        <v>0</v>
      </c>
      <c r="BC349" s="14">
        <f t="shared" si="117"/>
        <v>0</v>
      </c>
      <c r="BD349" s="14">
        <f t="shared" si="118"/>
        <v>0</v>
      </c>
      <c r="BE349" s="14">
        <f t="shared" si="119"/>
        <v>3</v>
      </c>
      <c r="BF349" s="14">
        <f t="shared" si="120"/>
        <v>2</v>
      </c>
      <c r="BG349" s="14">
        <f t="shared" si="121"/>
        <v>1</v>
      </c>
      <c r="BH349" s="14">
        <f t="shared" si="122"/>
        <v>5</v>
      </c>
      <c r="BI349" s="14">
        <f t="shared" si="123"/>
        <v>0</v>
      </c>
      <c r="BJ349" s="14">
        <f t="shared" si="124"/>
        <v>0</v>
      </c>
      <c r="BK349" s="14">
        <f t="shared" si="125"/>
        <v>0</v>
      </c>
      <c r="BL349" s="14">
        <f t="shared" si="126"/>
        <v>0</v>
      </c>
      <c r="BM349" s="14">
        <f t="shared" si="127"/>
        <v>0</v>
      </c>
      <c r="BN349" s="14">
        <f t="shared" si="128"/>
        <v>0</v>
      </c>
      <c r="BO349" s="15">
        <f t="shared" si="129"/>
        <v>18.333333333333332</v>
      </c>
      <c r="BP349" s="15">
        <f t="shared" si="130"/>
        <v>11</v>
      </c>
      <c r="BQ349" s="122">
        <f t="shared" si="113"/>
        <v>60.000000000000007</v>
      </c>
    </row>
    <row r="350" spans="1:69" x14ac:dyDescent="0.3">
      <c r="A350" s="72" t="s">
        <v>411</v>
      </c>
      <c r="B350" s="72" t="s">
        <v>313</v>
      </c>
      <c r="C350" s="73">
        <v>401</v>
      </c>
      <c r="D350" s="72" t="s">
        <v>371</v>
      </c>
      <c r="E350" s="72" t="s">
        <v>411</v>
      </c>
      <c r="F350" s="72" t="s">
        <v>313</v>
      </c>
      <c r="G350" s="74" t="s">
        <v>466</v>
      </c>
      <c r="H350" s="75">
        <v>299</v>
      </c>
      <c r="I350" s="77" t="s">
        <v>204</v>
      </c>
      <c r="J350" s="6">
        <v>2</v>
      </c>
      <c r="K350" s="6">
        <v>4</v>
      </c>
      <c r="L350" s="6">
        <v>3</v>
      </c>
      <c r="M350" s="6">
        <v>2</v>
      </c>
      <c r="N350" s="6">
        <v>4</v>
      </c>
      <c r="O350" s="6">
        <v>4</v>
      </c>
      <c r="P350" s="6">
        <v>6</v>
      </c>
      <c r="Q350" s="6">
        <v>0</v>
      </c>
      <c r="R350" s="6"/>
      <c r="S350" s="6"/>
      <c r="T350" s="6"/>
      <c r="U350" s="6"/>
      <c r="V350" s="47">
        <f t="shared" si="114"/>
        <v>25</v>
      </c>
      <c r="W350" s="48">
        <v>64.333333333333329</v>
      </c>
      <c r="X350" s="58">
        <f t="shared" si="110"/>
        <v>38.860103626943008</v>
      </c>
      <c r="Y350" s="6">
        <v>0</v>
      </c>
      <c r="Z350" s="6">
        <v>0</v>
      </c>
      <c r="AA350" s="6">
        <v>0</v>
      </c>
      <c r="AB350" s="6">
        <v>0</v>
      </c>
      <c r="AC350" s="6">
        <v>0</v>
      </c>
      <c r="AD350" s="6">
        <v>0</v>
      </c>
      <c r="AE350" s="6">
        <v>0</v>
      </c>
      <c r="AF350" s="6">
        <v>0</v>
      </c>
      <c r="AG350" s="6"/>
      <c r="AH350" s="6"/>
      <c r="AI350" s="6"/>
      <c r="AJ350" s="6"/>
      <c r="AK350" s="47">
        <f t="shared" si="115"/>
        <v>0</v>
      </c>
      <c r="AL350" s="48">
        <v>0</v>
      </c>
      <c r="AM350" s="58">
        <f t="shared" si="111"/>
        <v>0</v>
      </c>
      <c r="AN350" s="6">
        <v>0</v>
      </c>
      <c r="AO350" s="6">
        <v>0</v>
      </c>
      <c r="AP350" s="6">
        <v>0</v>
      </c>
      <c r="AQ350" s="6">
        <v>0</v>
      </c>
      <c r="AR350" s="6">
        <v>0</v>
      </c>
      <c r="AS350" s="6">
        <v>0</v>
      </c>
      <c r="AT350" s="6">
        <v>0</v>
      </c>
      <c r="AU350" s="6">
        <v>0</v>
      </c>
      <c r="AV350" s="6"/>
      <c r="AW350" s="6"/>
      <c r="AX350" s="6"/>
      <c r="AY350" s="6"/>
      <c r="AZ350" s="47">
        <f t="shared" si="116"/>
        <v>0</v>
      </c>
      <c r="BA350" s="48">
        <v>0</v>
      </c>
      <c r="BB350" s="58">
        <f t="shared" si="112"/>
        <v>0</v>
      </c>
      <c r="BC350" s="14">
        <f t="shared" si="117"/>
        <v>2</v>
      </c>
      <c r="BD350" s="14">
        <f t="shared" si="118"/>
        <v>4</v>
      </c>
      <c r="BE350" s="14">
        <f t="shared" si="119"/>
        <v>3</v>
      </c>
      <c r="BF350" s="14">
        <f t="shared" si="120"/>
        <v>2</v>
      </c>
      <c r="BG350" s="14">
        <f t="shared" si="121"/>
        <v>4</v>
      </c>
      <c r="BH350" s="14">
        <f t="shared" si="122"/>
        <v>4</v>
      </c>
      <c r="BI350" s="14">
        <f t="shared" si="123"/>
        <v>6</v>
      </c>
      <c r="BJ350" s="14">
        <f t="shared" si="124"/>
        <v>0</v>
      </c>
      <c r="BK350" s="14">
        <f t="shared" si="125"/>
        <v>0</v>
      </c>
      <c r="BL350" s="14">
        <f t="shared" si="126"/>
        <v>0</v>
      </c>
      <c r="BM350" s="14">
        <f t="shared" si="127"/>
        <v>0</v>
      </c>
      <c r="BN350" s="14">
        <f t="shared" si="128"/>
        <v>0</v>
      </c>
      <c r="BO350" s="15">
        <f t="shared" si="129"/>
        <v>64.333333333333329</v>
      </c>
      <c r="BP350" s="15">
        <f t="shared" si="130"/>
        <v>25</v>
      </c>
      <c r="BQ350" s="122">
        <f t="shared" si="113"/>
        <v>38.860103626943008</v>
      </c>
    </row>
    <row r="351" spans="1:69" x14ac:dyDescent="0.3">
      <c r="A351" s="72" t="s">
        <v>411</v>
      </c>
      <c r="B351" s="72" t="s">
        <v>313</v>
      </c>
      <c r="C351" s="73">
        <v>401</v>
      </c>
      <c r="D351" s="72" t="s">
        <v>371</v>
      </c>
      <c r="E351" s="72" t="s">
        <v>411</v>
      </c>
      <c r="F351" s="72" t="s">
        <v>313</v>
      </c>
      <c r="G351" s="74" t="s">
        <v>466</v>
      </c>
      <c r="H351" s="75">
        <v>300</v>
      </c>
      <c r="I351" s="77" t="s">
        <v>316</v>
      </c>
      <c r="J351" s="6">
        <v>3</v>
      </c>
      <c r="K351" s="6">
        <v>1</v>
      </c>
      <c r="L351" s="6">
        <v>3</v>
      </c>
      <c r="M351" s="6">
        <v>0</v>
      </c>
      <c r="N351" s="6">
        <v>0</v>
      </c>
      <c r="O351" s="6">
        <v>0</v>
      </c>
      <c r="P351" s="6">
        <v>0</v>
      </c>
      <c r="Q351" s="6">
        <v>0</v>
      </c>
      <c r="R351" s="6"/>
      <c r="S351" s="6"/>
      <c r="T351" s="6"/>
      <c r="U351" s="6"/>
      <c r="V351" s="47">
        <f t="shared" si="114"/>
        <v>7</v>
      </c>
      <c r="W351" s="48">
        <v>21</v>
      </c>
      <c r="X351" s="58">
        <f t="shared" si="110"/>
        <v>33.333333333333329</v>
      </c>
      <c r="Y351" s="6">
        <v>0</v>
      </c>
      <c r="Z351" s="6">
        <v>0</v>
      </c>
      <c r="AA351" s="6">
        <v>0</v>
      </c>
      <c r="AB351" s="6">
        <v>0</v>
      </c>
      <c r="AC351" s="6">
        <v>0</v>
      </c>
      <c r="AD351" s="6">
        <v>0</v>
      </c>
      <c r="AE351" s="6">
        <v>0</v>
      </c>
      <c r="AF351" s="6">
        <v>0</v>
      </c>
      <c r="AG351" s="6"/>
      <c r="AH351" s="6"/>
      <c r="AI351" s="6"/>
      <c r="AJ351" s="6"/>
      <c r="AK351" s="47">
        <f t="shared" si="115"/>
        <v>0</v>
      </c>
      <c r="AL351" s="48">
        <v>0.33333333333333331</v>
      </c>
      <c r="AM351" s="58">
        <f t="shared" si="111"/>
        <v>0</v>
      </c>
      <c r="AN351" s="6">
        <v>0</v>
      </c>
      <c r="AO351" s="6">
        <v>0</v>
      </c>
      <c r="AP351" s="6">
        <v>0</v>
      </c>
      <c r="AQ351" s="6">
        <v>0</v>
      </c>
      <c r="AR351" s="6">
        <v>0</v>
      </c>
      <c r="AS351" s="6">
        <v>0</v>
      </c>
      <c r="AT351" s="6">
        <v>0</v>
      </c>
      <c r="AU351" s="6">
        <v>0</v>
      </c>
      <c r="AV351" s="6"/>
      <c r="AW351" s="6"/>
      <c r="AX351" s="6"/>
      <c r="AY351" s="6"/>
      <c r="AZ351" s="47">
        <f t="shared" si="116"/>
        <v>0</v>
      </c>
      <c r="BA351" s="48">
        <v>0</v>
      </c>
      <c r="BB351" s="58">
        <f t="shared" si="112"/>
        <v>0</v>
      </c>
      <c r="BC351" s="14">
        <f t="shared" si="117"/>
        <v>3</v>
      </c>
      <c r="BD351" s="14">
        <f t="shared" si="118"/>
        <v>1</v>
      </c>
      <c r="BE351" s="14">
        <f t="shared" si="119"/>
        <v>3</v>
      </c>
      <c r="BF351" s="14">
        <f t="shared" si="120"/>
        <v>0</v>
      </c>
      <c r="BG351" s="14">
        <f t="shared" si="121"/>
        <v>0</v>
      </c>
      <c r="BH351" s="14">
        <f t="shared" si="122"/>
        <v>0</v>
      </c>
      <c r="BI351" s="14">
        <f t="shared" si="123"/>
        <v>0</v>
      </c>
      <c r="BJ351" s="14">
        <f t="shared" si="124"/>
        <v>0</v>
      </c>
      <c r="BK351" s="14">
        <f t="shared" si="125"/>
        <v>0</v>
      </c>
      <c r="BL351" s="14">
        <f t="shared" si="126"/>
        <v>0</v>
      </c>
      <c r="BM351" s="14">
        <f t="shared" si="127"/>
        <v>0</v>
      </c>
      <c r="BN351" s="14">
        <f t="shared" si="128"/>
        <v>0</v>
      </c>
      <c r="BO351" s="15">
        <f t="shared" si="129"/>
        <v>21.333333333333332</v>
      </c>
      <c r="BP351" s="15">
        <f t="shared" si="130"/>
        <v>7</v>
      </c>
      <c r="BQ351" s="122">
        <f t="shared" si="113"/>
        <v>32.8125</v>
      </c>
    </row>
    <row r="352" spans="1:69" x14ac:dyDescent="0.3">
      <c r="A352" s="72" t="s">
        <v>411</v>
      </c>
      <c r="B352" s="72" t="s">
        <v>313</v>
      </c>
      <c r="C352" s="73">
        <v>401</v>
      </c>
      <c r="D352" s="72" t="s">
        <v>371</v>
      </c>
      <c r="E352" s="72" t="s">
        <v>411</v>
      </c>
      <c r="F352" s="72" t="s">
        <v>313</v>
      </c>
      <c r="G352" s="74" t="s">
        <v>466</v>
      </c>
      <c r="H352" s="75">
        <v>25340</v>
      </c>
      <c r="I352" s="77" t="s">
        <v>584</v>
      </c>
      <c r="J352" s="6">
        <v>5</v>
      </c>
      <c r="K352" s="6">
        <v>4</v>
      </c>
      <c r="L352" s="6">
        <v>6</v>
      </c>
      <c r="M352" s="6">
        <v>3</v>
      </c>
      <c r="N352" s="6">
        <v>2</v>
      </c>
      <c r="O352" s="6">
        <v>4</v>
      </c>
      <c r="P352" s="6">
        <v>1</v>
      </c>
      <c r="Q352" s="6">
        <v>0</v>
      </c>
      <c r="R352" s="6"/>
      <c r="S352" s="6"/>
      <c r="T352" s="6"/>
      <c r="U352" s="6"/>
      <c r="V352" s="47">
        <f t="shared" si="114"/>
        <v>25</v>
      </c>
      <c r="W352" s="48">
        <v>24.333333333333332</v>
      </c>
      <c r="X352" s="58">
        <f t="shared" si="110"/>
        <v>102.73972602739727</v>
      </c>
      <c r="Y352" s="6">
        <v>0</v>
      </c>
      <c r="Z352" s="6">
        <v>0</v>
      </c>
      <c r="AA352" s="6">
        <v>0</v>
      </c>
      <c r="AB352" s="6">
        <v>0</v>
      </c>
      <c r="AC352" s="6">
        <v>0</v>
      </c>
      <c r="AD352" s="6">
        <v>0</v>
      </c>
      <c r="AE352" s="6">
        <v>0</v>
      </c>
      <c r="AF352" s="6">
        <v>0</v>
      </c>
      <c r="AG352" s="6"/>
      <c r="AH352" s="6"/>
      <c r="AI352" s="6"/>
      <c r="AJ352" s="6"/>
      <c r="AK352" s="47">
        <f t="shared" si="115"/>
        <v>0</v>
      </c>
      <c r="AL352" s="48">
        <v>0</v>
      </c>
      <c r="AM352" s="58">
        <f t="shared" si="111"/>
        <v>0</v>
      </c>
      <c r="AN352" s="6">
        <v>0</v>
      </c>
      <c r="AO352" s="6">
        <v>0</v>
      </c>
      <c r="AP352" s="6">
        <v>0</v>
      </c>
      <c r="AQ352" s="6">
        <v>0</v>
      </c>
      <c r="AR352" s="6">
        <v>0</v>
      </c>
      <c r="AS352" s="6">
        <v>0</v>
      </c>
      <c r="AT352" s="6">
        <v>0</v>
      </c>
      <c r="AU352" s="6">
        <v>0</v>
      </c>
      <c r="AV352" s="6"/>
      <c r="AW352" s="6"/>
      <c r="AX352" s="6"/>
      <c r="AY352" s="6"/>
      <c r="AZ352" s="47">
        <f t="shared" si="116"/>
        <v>0</v>
      </c>
      <c r="BA352" s="48">
        <v>0</v>
      </c>
      <c r="BB352" s="58">
        <f t="shared" si="112"/>
        <v>0</v>
      </c>
      <c r="BC352" s="14">
        <f t="shared" si="117"/>
        <v>5</v>
      </c>
      <c r="BD352" s="14">
        <f t="shared" si="118"/>
        <v>4</v>
      </c>
      <c r="BE352" s="14">
        <f t="shared" si="119"/>
        <v>6</v>
      </c>
      <c r="BF352" s="14">
        <f t="shared" si="120"/>
        <v>3</v>
      </c>
      <c r="BG352" s="14">
        <f t="shared" si="121"/>
        <v>2</v>
      </c>
      <c r="BH352" s="14">
        <f t="shared" si="122"/>
        <v>4</v>
      </c>
      <c r="BI352" s="14">
        <f t="shared" si="123"/>
        <v>1</v>
      </c>
      <c r="BJ352" s="14">
        <f t="shared" si="124"/>
        <v>0</v>
      </c>
      <c r="BK352" s="14">
        <f t="shared" si="125"/>
        <v>0</v>
      </c>
      <c r="BL352" s="14">
        <f t="shared" si="126"/>
        <v>0</v>
      </c>
      <c r="BM352" s="14">
        <f t="shared" si="127"/>
        <v>0</v>
      </c>
      <c r="BN352" s="14">
        <f t="shared" si="128"/>
        <v>0</v>
      </c>
      <c r="BO352" s="15">
        <f t="shared" si="129"/>
        <v>24.333333333333332</v>
      </c>
      <c r="BP352" s="15">
        <f t="shared" si="130"/>
        <v>25</v>
      </c>
      <c r="BQ352" s="122">
        <f t="shared" si="113"/>
        <v>102.73972602739727</v>
      </c>
    </row>
    <row r="353" spans="1:69" x14ac:dyDescent="0.3">
      <c r="A353" s="72" t="s">
        <v>411</v>
      </c>
      <c r="B353" s="72" t="s">
        <v>313</v>
      </c>
      <c r="C353" s="73">
        <v>401</v>
      </c>
      <c r="D353" s="72" t="s">
        <v>371</v>
      </c>
      <c r="E353" s="72" t="s">
        <v>411</v>
      </c>
      <c r="F353" s="72" t="s">
        <v>313</v>
      </c>
      <c r="G353" s="74" t="s">
        <v>466</v>
      </c>
      <c r="H353" s="75">
        <v>301</v>
      </c>
      <c r="I353" s="77" t="s">
        <v>314</v>
      </c>
      <c r="J353" s="6">
        <v>2</v>
      </c>
      <c r="K353" s="6">
        <v>0</v>
      </c>
      <c r="L353" s="6">
        <v>2</v>
      </c>
      <c r="M353" s="6">
        <v>5</v>
      </c>
      <c r="N353" s="6">
        <v>5</v>
      </c>
      <c r="O353" s="6">
        <v>5</v>
      </c>
      <c r="P353" s="6">
        <v>1</v>
      </c>
      <c r="Q353" s="6">
        <v>1</v>
      </c>
      <c r="R353" s="6"/>
      <c r="S353" s="6"/>
      <c r="T353" s="6"/>
      <c r="U353" s="6"/>
      <c r="V353" s="47">
        <f t="shared" si="114"/>
        <v>21</v>
      </c>
      <c r="W353" s="48">
        <v>21.333333333333332</v>
      </c>
      <c r="X353" s="58">
        <f t="shared" si="110"/>
        <v>98.4375</v>
      </c>
      <c r="Y353" s="6">
        <v>0</v>
      </c>
      <c r="Z353" s="6">
        <v>0</v>
      </c>
      <c r="AA353" s="6">
        <v>0</v>
      </c>
      <c r="AB353" s="6">
        <v>0</v>
      </c>
      <c r="AC353" s="6">
        <v>0</v>
      </c>
      <c r="AD353" s="6">
        <v>0</v>
      </c>
      <c r="AE353" s="6">
        <v>0</v>
      </c>
      <c r="AF353" s="6">
        <v>0</v>
      </c>
      <c r="AG353" s="6"/>
      <c r="AH353" s="6"/>
      <c r="AI353" s="6"/>
      <c r="AJ353" s="6"/>
      <c r="AK353" s="47">
        <f t="shared" si="115"/>
        <v>0</v>
      </c>
      <c r="AL353" s="48">
        <v>0</v>
      </c>
      <c r="AM353" s="58">
        <f t="shared" si="111"/>
        <v>0</v>
      </c>
      <c r="AN353" s="6">
        <v>0</v>
      </c>
      <c r="AO353" s="6">
        <v>0</v>
      </c>
      <c r="AP353" s="6">
        <v>0</v>
      </c>
      <c r="AQ353" s="6">
        <v>0</v>
      </c>
      <c r="AR353" s="6">
        <v>0</v>
      </c>
      <c r="AS353" s="6">
        <v>0</v>
      </c>
      <c r="AT353" s="6">
        <v>0</v>
      </c>
      <c r="AU353" s="6">
        <v>0</v>
      </c>
      <c r="AV353" s="6"/>
      <c r="AW353" s="6"/>
      <c r="AX353" s="6"/>
      <c r="AY353" s="6"/>
      <c r="AZ353" s="47">
        <f t="shared" si="116"/>
        <v>0</v>
      </c>
      <c r="BA353" s="48">
        <v>0</v>
      </c>
      <c r="BB353" s="58">
        <f t="shared" si="112"/>
        <v>0</v>
      </c>
      <c r="BC353" s="14">
        <f t="shared" si="117"/>
        <v>2</v>
      </c>
      <c r="BD353" s="14">
        <f t="shared" si="118"/>
        <v>0</v>
      </c>
      <c r="BE353" s="14">
        <f t="shared" si="119"/>
        <v>2</v>
      </c>
      <c r="BF353" s="14">
        <f t="shared" si="120"/>
        <v>5</v>
      </c>
      <c r="BG353" s="14">
        <f t="shared" si="121"/>
        <v>5</v>
      </c>
      <c r="BH353" s="14">
        <f t="shared" si="122"/>
        <v>5</v>
      </c>
      <c r="BI353" s="14">
        <f t="shared" si="123"/>
        <v>1</v>
      </c>
      <c r="BJ353" s="14">
        <f t="shared" si="124"/>
        <v>1</v>
      </c>
      <c r="BK353" s="14">
        <f t="shared" si="125"/>
        <v>0</v>
      </c>
      <c r="BL353" s="14">
        <f t="shared" si="126"/>
        <v>0</v>
      </c>
      <c r="BM353" s="14">
        <f t="shared" si="127"/>
        <v>0</v>
      </c>
      <c r="BN353" s="14">
        <f t="shared" si="128"/>
        <v>0</v>
      </c>
      <c r="BO353" s="15">
        <f t="shared" si="129"/>
        <v>21.333333333333332</v>
      </c>
      <c r="BP353" s="15">
        <f t="shared" si="130"/>
        <v>21</v>
      </c>
      <c r="BQ353" s="122">
        <f t="shared" si="113"/>
        <v>98.4375</v>
      </c>
    </row>
    <row r="354" spans="1:69" x14ac:dyDescent="0.3">
      <c r="A354" s="72" t="s">
        <v>411</v>
      </c>
      <c r="B354" s="72" t="s">
        <v>313</v>
      </c>
      <c r="C354" s="73">
        <v>401</v>
      </c>
      <c r="D354" s="72" t="s">
        <v>371</v>
      </c>
      <c r="E354" s="72" t="s">
        <v>411</v>
      </c>
      <c r="F354" s="72" t="s">
        <v>313</v>
      </c>
      <c r="G354" s="74" t="s">
        <v>466</v>
      </c>
      <c r="H354" s="75">
        <v>6992</v>
      </c>
      <c r="I354" s="77" t="s">
        <v>318</v>
      </c>
      <c r="J354" s="6">
        <v>0</v>
      </c>
      <c r="K354" s="6">
        <v>0</v>
      </c>
      <c r="L354" s="6">
        <v>2</v>
      </c>
      <c r="M354" s="6">
        <v>0</v>
      </c>
      <c r="N354" s="6">
        <v>0</v>
      </c>
      <c r="O354" s="6">
        <v>1</v>
      </c>
      <c r="P354" s="6">
        <v>1</v>
      </c>
      <c r="Q354" s="6">
        <v>0</v>
      </c>
      <c r="R354" s="6"/>
      <c r="S354" s="6"/>
      <c r="T354" s="6"/>
      <c r="U354" s="6"/>
      <c r="V354" s="47">
        <f t="shared" si="114"/>
        <v>4</v>
      </c>
      <c r="W354" s="48">
        <v>7</v>
      </c>
      <c r="X354" s="58">
        <f t="shared" si="110"/>
        <v>57.142857142857139</v>
      </c>
      <c r="Y354" s="6">
        <v>0</v>
      </c>
      <c r="Z354" s="6">
        <v>0</v>
      </c>
      <c r="AA354" s="6">
        <v>0</v>
      </c>
      <c r="AB354" s="6">
        <v>0</v>
      </c>
      <c r="AC354" s="6">
        <v>0</v>
      </c>
      <c r="AD354" s="6">
        <v>0</v>
      </c>
      <c r="AE354" s="6">
        <v>0</v>
      </c>
      <c r="AF354" s="6">
        <v>0</v>
      </c>
      <c r="AG354" s="6"/>
      <c r="AH354" s="6"/>
      <c r="AI354" s="6"/>
      <c r="AJ354" s="6"/>
      <c r="AK354" s="47">
        <f t="shared" si="115"/>
        <v>0</v>
      </c>
      <c r="AL354" s="48">
        <v>0</v>
      </c>
      <c r="AM354" s="58">
        <f t="shared" si="111"/>
        <v>0</v>
      </c>
      <c r="AN354" s="6">
        <v>0</v>
      </c>
      <c r="AO354" s="6">
        <v>0</v>
      </c>
      <c r="AP354" s="6">
        <v>0</v>
      </c>
      <c r="AQ354" s="6">
        <v>0</v>
      </c>
      <c r="AR354" s="6">
        <v>0</v>
      </c>
      <c r="AS354" s="6">
        <v>0</v>
      </c>
      <c r="AT354" s="6">
        <v>0</v>
      </c>
      <c r="AU354" s="6">
        <v>0</v>
      </c>
      <c r="AV354" s="6"/>
      <c r="AW354" s="6"/>
      <c r="AX354" s="6"/>
      <c r="AY354" s="6"/>
      <c r="AZ354" s="47">
        <f t="shared" si="116"/>
        <v>0</v>
      </c>
      <c r="BA354" s="48">
        <v>0</v>
      </c>
      <c r="BB354" s="58">
        <f t="shared" si="112"/>
        <v>0</v>
      </c>
      <c r="BC354" s="14">
        <f t="shared" si="117"/>
        <v>0</v>
      </c>
      <c r="BD354" s="14">
        <f t="shared" si="118"/>
        <v>0</v>
      </c>
      <c r="BE354" s="14">
        <f t="shared" si="119"/>
        <v>2</v>
      </c>
      <c r="BF354" s="14">
        <f t="shared" si="120"/>
        <v>0</v>
      </c>
      <c r="BG354" s="14">
        <f t="shared" si="121"/>
        <v>0</v>
      </c>
      <c r="BH354" s="14">
        <f t="shared" si="122"/>
        <v>1</v>
      </c>
      <c r="BI354" s="14">
        <f t="shared" si="123"/>
        <v>1</v>
      </c>
      <c r="BJ354" s="14">
        <f t="shared" si="124"/>
        <v>0</v>
      </c>
      <c r="BK354" s="14">
        <f t="shared" si="125"/>
        <v>0</v>
      </c>
      <c r="BL354" s="14">
        <f t="shared" si="126"/>
        <v>0</v>
      </c>
      <c r="BM354" s="14">
        <f t="shared" si="127"/>
        <v>0</v>
      </c>
      <c r="BN354" s="14">
        <f t="shared" si="128"/>
        <v>0</v>
      </c>
      <c r="BO354" s="15">
        <f t="shared" si="129"/>
        <v>7</v>
      </c>
      <c r="BP354" s="15">
        <f t="shared" si="130"/>
        <v>4</v>
      </c>
      <c r="BQ354" s="122">
        <f t="shared" si="113"/>
        <v>57.142857142857139</v>
      </c>
    </row>
    <row r="355" spans="1:69" x14ac:dyDescent="0.3">
      <c r="A355" s="72" t="s">
        <v>411</v>
      </c>
      <c r="B355" s="72" t="s">
        <v>21</v>
      </c>
      <c r="C355" s="73">
        <v>401</v>
      </c>
      <c r="D355" s="72" t="s">
        <v>371</v>
      </c>
      <c r="E355" s="72" t="s">
        <v>411</v>
      </c>
      <c r="F355" s="72" t="s">
        <v>21</v>
      </c>
      <c r="G355" s="74" t="s">
        <v>474</v>
      </c>
      <c r="H355" s="75">
        <v>187</v>
      </c>
      <c r="I355" s="77" t="s">
        <v>585</v>
      </c>
      <c r="J355" s="6">
        <v>11</v>
      </c>
      <c r="K355" s="6">
        <v>8</v>
      </c>
      <c r="L355" s="6">
        <v>7</v>
      </c>
      <c r="M355" s="6">
        <v>10</v>
      </c>
      <c r="N355" s="6">
        <v>16</v>
      </c>
      <c r="O355" s="6">
        <v>18</v>
      </c>
      <c r="P355" s="6">
        <v>20</v>
      </c>
      <c r="Q355" s="6">
        <v>7</v>
      </c>
      <c r="R355" s="6"/>
      <c r="S355" s="6"/>
      <c r="T355" s="6"/>
      <c r="U355" s="6"/>
      <c r="V355" s="47">
        <f t="shared" si="114"/>
        <v>97</v>
      </c>
      <c r="W355" s="48">
        <v>233.66666666666666</v>
      </c>
      <c r="X355" s="58">
        <f t="shared" si="110"/>
        <v>41.512125534950073</v>
      </c>
      <c r="Y355" s="6">
        <v>0</v>
      </c>
      <c r="Z355" s="6">
        <v>1</v>
      </c>
      <c r="AA355" s="6">
        <v>1</v>
      </c>
      <c r="AB355" s="6">
        <v>4</v>
      </c>
      <c r="AC355" s="6">
        <v>2</v>
      </c>
      <c r="AD355" s="6">
        <v>0</v>
      </c>
      <c r="AE355" s="6">
        <v>5</v>
      </c>
      <c r="AF355" s="6">
        <v>1</v>
      </c>
      <c r="AG355" s="6"/>
      <c r="AH355" s="6"/>
      <c r="AI355" s="6"/>
      <c r="AJ355" s="6"/>
      <c r="AK355" s="47">
        <f t="shared" si="115"/>
        <v>14</v>
      </c>
      <c r="AL355" s="48">
        <v>0.66666666666666663</v>
      </c>
      <c r="AM355" s="58">
        <f t="shared" si="111"/>
        <v>2100</v>
      </c>
      <c r="AN355" s="6">
        <v>0</v>
      </c>
      <c r="AO355" s="6">
        <v>0</v>
      </c>
      <c r="AP355" s="6">
        <v>0</v>
      </c>
      <c r="AQ355" s="6">
        <v>0</v>
      </c>
      <c r="AR355" s="6">
        <v>0</v>
      </c>
      <c r="AS355" s="6">
        <v>0</v>
      </c>
      <c r="AT355" s="6">
        <v>2</v>
      </c>
      <c r="AU355" s="6">
        <v>2</v>
      </c>
      <c r="AV355" s="6"/>
      <c r="AW355" s="6"/>
      <c r="AX355" s="6"/>
      <c r="AY355" s="6"/>
      <c r="AZ355" s="47">
        <f t="shared" si="116"/>
        <v>4</v>
      </c>
      <c r="BA355" s="48">
        <v>4.666666666666667</v>
      </c>
      <c r="BB355" s="58">
        <f t="shared" si="112"/>
        <v>85.714285714285708</v>
      </c>
      <c r="BC355" s="14">
        <f t="shared" si="117"/>
        <v>11</v>
      </c>
      <c r="BD355" s="14">
        <f t="shared" si="118"/>
        <v>9</v>
      </c>
      <c r="BE355" s="14">
        <f t="shared" si="119"/>
        <v>8</v>
      </c>
      <c r="BF355" s="14">
        <f t="shared" si="120"/>
        <v>14</v>
      </c>
      <c r="BG355" s="14">
        <f t="shared" si="121"/>
        <v>18</v>
      </c>
      <c r="BH355" s="14">
        <f t="shared" si="122"/>
        <v>18</v>
      </c>
      <c r="BI355" s="14">
        <f t="shared" si="123"/>
        <v>27</v>
      </c>
      <c r="BJ355" s="14">
        <f t="shared" si="124"/>
        <v>10</v>
      </c>
      <c r="BK355" s="14">
        <f t="shared" si="125"/>
        <v>0</v>
      </c>
      <c r="BL355" s="14">
        <f t="shared" si="126"/>
        <v>0</v>
      </c>
      <c r="BM355" s="14">
        <f t="shared" si="127"/>
        <v>0</v>
      </c>
      <c r="BN355" s="14">
        <f t="shared" si="128"/>
        <v>0</v>
      </c>
      <c r="BO355" s="15">
        <f t="shared" si="129"/>
        <v>238.99999999999997</v>
      </c>
      <c r="BP355" s="15">
        <f t="shared" si="130"/>
        <v>115</v>
      </c>
      <c r="BQ355" s="122">
        <f t="shared" si="113"/>
        <v>48.117154811715487</v>
      </c>
    </row>
    <row r="356" spans="1:69" x14ac:dyDescent="0.3">
      <c r="A356" s="72" t="s">
        <v>411</v>
      </c>
      <c r="B356" s="72" t="s">
        <v>21</v>
      </c>
      <c r="C356" s="73">
        <v>401</v>
      </c>
      <c r="D356" s="72" t="s">
        <v>371</v>
      </c>
      <c r="E356" s="72" t="s">
        <v>411</v>
      </c>
      <c r="F356" s="72" t="s">
        <v>21</v>
      </c>
      <c r="G356" s="74" t="s">
        <v>466</v>
      </c>
      <c r="H356" s="75">
        <v>9723</v>
      </c>
      <c r="I356" s="77" t="s">
        <v>30</v>
      </c>
      <c r="J356" s="6">
        <v>1</v>
      </c>
      <c r="K356" s="6">
        <v>5</v>
      </c>
      <c r="L356" s="6">
        <v>4</v>
      </c>
      <c r="M356" s="6">
        <v>1</v>
      </c>
      <c r="N356" s="6">
        <v>0</v>
      </c>
      <c r="O356" s="6">
        <v>4</v>
      </c>
      <c r="P356" s="6">
        <v>5</v>
      </c>
      <c r="Q356" s="6">
        <v>0</v>
      </c>
      <c r="R356" s="6"/>
      <c r="S356" s="6"/>
      <c r="T356" s="6"/>
      <c r="U356" s="6"/>
      <c r="V356" s="47">
        <f t="shared" si="114"/>
        <v>20</v>
      </c>
      <c r="W356" s="48">
        <v>39</v>
      </c>
      <c r="X356" s="58">
        <f t="shared" si="110"/>
        <v>51.282051282051277</v>
      </c>
      <c r="Y356" s="6">
        <v>0</v>
      </c>
      <c r="Z356" s="6">
        <v>0</v>
      </c>
      <c r="AA356" s="6">
        <v>0</v>
      </c>
      <c r="AB356" s="6">
        <v>0</v>
      </c>
      <c r="AC356" s="6">
        <v>0</v>
      </c>
      <c r="AD356" s="6">
        <v>0</v>
      </c>
      <c r="AE356" s="6">
        <v>0</v>
      </c>
      <c r="AF356" s="6">
        <v>0</v>
      </c>
      <c r="AG356" s="6"/>
      <c r="AH356" s="6"/>
      <c r="AI356" s="6"/>
      <c r="AJ356" s="6"/>
      <c r="AK356" s="47">
        <f t="shared" si="115"/>
        <v>0</v>
      </c>
      <c r="AL356" s="48">
        <v>0</v>
      </c>
      <c r="AM356" s="58">
        <f t="shared" si="111"/>
        <v>0</v>
      </c>
      <c r="AN356" s="6">
        <v>0</v>
      </c>
      <c r="AO356" s="6">
        <v>0</v>
      </c>
      <c r="AP356" s="6">
        <v>0</v>
      </c>
      <c r="AQ356" s="6">
        <v>0</v>
      </c>
      <c r="AR356" s="6">
        <v>0</v>
      </c>
      <c r="AS356" s="6">
        <v>0</v>
      </c>
      <c r="AT356" s="6">
        <v>0</v>
      </c>
      <c r="AU356" s="6">
        <v>0</v>
      </c>
      <c r="AV356" s="6"/>
      <c r="AW356" s="6"/>
      <c r="AX356" s="6"/>
      <c r="AY356" s="6"/>
      <c r="AZ356" s="47">
        <f t="shared" si="116"/>
        <v>0</v>
      </c>
      <c r="BA356" s="48">
        <v>0.33333333333333331</v>
      </c>
      <c r="BB356" s="58">
        <f t="shared" si="112"/>
        <v>0</v>
      </c>
      <c r="BC356" s="14">
        <f t="shared" si="117"/>
        <v>1</v>
      </c>
      <c r="BD356" s="14">
        <f t="shared" si="118"/>
        <v>5</v>
      </c>
      <c r="BE356" s="14">
        <f t="shared" si="119"/>
        <v>4</v>
      </c>
      <c r="BF356" s="14">
        <f t="shared" si="120"/>
        <v>1</v>
      </c>
      <c r="BG356" s="14">
        <f t="shared" si="121"/>
        <v>0</v>
      </c>
      <c r="BH356" s="14">
        <f t="shared" si="122"/>
        <v>4</v>
      </c>
      <c r="BI356" s="14">
        <f t="shared" si="123"/>
        <v>5</v>
      </c>
      <c r="BJ356" s="14">
        <f t="shared" si="124"/>
        <v>0</v>
      </c>
      <c r="BK356" s="14">
        <f t="shared" si="125"/>
        <v>0</v>
      </c>
      <c r="BL356" s="14">
        <f t="shared" si="126"/>
        <v>0</v>
      </c>
      <c r="BM356" s="14">
        <f t="shared" si="127"/>
        <v>0</v>
      </c>
      <c r="BN356" s="14">
        <f t="shared" si="128"/>
        <v>0</v>
      </c>
      <c r="BO356" s="15">
        <f t="shared" si="129"/>
        <v>39.333333333333336</v>
      </c>
      <c r="BP356" s="15">
        <f t="shared" si="130"/>
        <v>20</v>
      </c>
      <c r="BQ356" s="122">
        <f t="shared" si="113"/>
        <v>50.847457627118644</v>
      </c>
    </row>
    <row r="357" spans="1:69" x14ac:dyDescent="0.3">
      <c r="A357" s="72" t="s">
        <v>411</v>
      </c>
      <c r="B357" s="72" t="s">
        <v>21</v>
      </c>
      <c r="C357" s="73">
        <v>401</v>
      </c>
      <c r="D357" s="72" t="s">
        <v>371</v>
      </c>
      <c r="E357" s="72" t="s">
        <v>411</v>
      </c>
      <c r="F357" s="72" t="s">
        <v>21</v>
      </c>
      <c r="G357" s="74" t="s">
        <v>467</v>
      </c>
      <c r="H357" s="75">
        <v>186</v>
      </c>
      <c r="I357" s="77" t="s">
        <v>586</v>
      </c>
      <c r="J357" s="6">
        <v>6</v>
      </c>
      <c r="K357" s="6">
        <v>5</v>
      </c>
      <c r="L357" s="6">
        <v>7</v>
      </c>
      <c r="M357" s="6">
        <v>13</v>
      </c>
      <c r="N357" s="6">
        <v>2</v>
      </c>
      <c r="O357" s="6">
        <v>5</v>
      </c>
      <c r="P357" s="6">
        <v>7</v>
      </c>
      <c r="Q357" s="6">
        <v>2</v>
      </c>
      <c r="R357" s="6"/>
      <c r="S357" s="6"/>
      <c r="T357" s="6"/>
      <c r="U357" s="6"/>
      <c r="V357" s="47">
        <f t="shared" si="114"/>
        <v>47</v>
      </c>
      <c r="W357" s="48">
        <v>125.66666666666667</v>
      </c>
      <c r="X357" s="58">
        <f t="shared" si="110"/>
        <v>37.400530503978779</v>
      </c>
      <c r="Y357" s="6">
        <v>0</v>
      </c>
      <c r="Z357" s="6">
        <v>0</v>
      </c>
      <c r="AA357" s="6">
        <v>0</v>
      </c>
      <c r="AB357" s="6">
        <v>0</v>
      </c>
      <c r="AC357" s="6">
        <v>0</v>
      </c>
      <c r="AD357" s="6">
        <v>0</v>
      </c>
      <c r="AE357" s="6">
        <v>0</v>
      </c>
      <c r="AF357" s="6">
        <v>0</v>
      </c>
      <c r="AG357" s="6"/>
      <c r="AH357" s="6"/>
      <c r="AI357" s="6"/>
      <c r="AJ357" s="6"/>
      <c r="AK357" s="47">
        <f t="shared" si="115"/>
        <v>0</v>
      </c>
      <c r="AL357" s="48">
        <v>0.33333333333333331</v>
      </c>
      <c r="AM357" s="58">
        <f t="shared" si="111"/>
        <v>0</v>
      </c>
      <c r="AN357" s="6">
        <v>0</v>
      </c>
      <c r="AO357" s="6">
        <v>0</v>
      </c>
      <c r="AP357" s="6">
        <v>1</v>
      </c>
      <c r="AQ357" s="6">
        <v>0</v>
      </c>
      <c r="AR357" s="6">
        <v>0</v>
      </c>
      <c r="AS357" s="6">
        <v>0</v>
      </c>
      <c r="AT357" s="6">
        <v>0</v>
      </c>
      <c r="AU357" s="6">
        <v>0</v>
      </c>
      <c r="AV357" s="6"/>
      <c r="AW357" s="6"/>
      <c r="AX357" s="6"/>
      <c r="AY357" s="6"/>
      <c r="AZ357" s="47">
        <f t="shared" si="116"/>
        <v>1</v>
      </c>
      <c r="BA357" s="48">
        <v>9.3333333333333339</v>
      </c>
      <c r="BB357" s="58">
        <f t="shared" si="112"/>
        <v>10.714285714285714</v>
      </c>
      <c r="BC357" s="14">
        <f t="shared" si="117"/>
        <v>6</v>
      </c>
      <c r="BD357" s="14">
        <f t="shared" si="118"/>
        <v>5</v>
      </c>
      <c r="BE357" s="14">
        <f t="shared" si="119"/>
        <v>8</v>
      </c>
      <c r="BF357" s="14">
        <f t="shared" si="120"/>
        <v>13</v>
      </c>
      <c r="BG357" s="14">
        <f t="shared" si="121"/>
        <v>2</v>
      </c>
      <c r="BH357" s="14">
        <f t="shared" si="122"/>
        <v>5</v>
      </c>
      <c r="BI357" s="14">
        <f t="shared" si="123"/>
        <v>7</v>
      </c>
      <c r="BJ357" s="14">
        <f t="shared" si="124"/>
        <v>2</v>
      </c>
      <c r="BK357" s="14">
        <f t="shared" si="125"/>
        <v>0</v>
      </c>
      <c r="BL357" s="14">
        <f t="shared" si="126"/>
        <v>0</v>
      </c>
      <c r="BM357" s="14">
        <f t="shared" si="127"/>
        <v>0</v>
      </c>
      <c r="BN357" s="14">
        <f t="shared" si="128"/>
        <v>0</v>
      </c>
      <c r="BO357" s="15">
        <f t="shared" si="129"/>
        <v>135.33333333333334</v>
      </c>
      <c r="BP357" s="15">
        <f t="shared" si="130"/>
        <v>48</v>
      </c>
      <c r="BQ357" s="122">
        <f t="shared" si="113"/>
        <v>35.467980295566498</v>
      </c>
    </row>
    <row r="358" spans="1:69" x14ac:dyDescent="0.3">
      <c r="A358" s="72" t="s">
        <v>411</v>
      </c>
      <c r="B358" s="72" t="s">
        <v>21</v>
      </c>
      <c r="C358" s="73">
        <v>401</v>
      </c>
      <c r="D358" s="72" t="s">
        <v>371</v>
      </c>
      <c r="E358" s="72" t="s">
        <v>411</v>
      </c>
      <c r="F358" s="72" t="s">
        <v>21</v>
      </c>
      <c r="G358" s="74" t="s">
        <v>466</v>
      </c>
      <c r="H358" s="75">
        <v>11687</v>
      </c>
      <c r="I358" s="77" t="s">
        <v>33</v>
      </c>
      <c r="J358" s="6">
        <v>0</v>
      </c>
      <c r="K358" s="6">
        <v>0</v>
      </c>
      <c r="L358" s="6">
        <v>0</v>
      </c>
      <c r="M358" s="6">
        <v>10</v>
      </c>
      <c r="N358" s="6">
        <v>0</v>
      </c>
      <c r="O358" s="6">
        <v>0</v>
      </c>
      <c r="P358" s="6">
        <v>3</v>
      </c>
      <c r="Q358" s="6">
        <v>1</v>
      </c>
      <c r="R358" s="6"/>
      <c r="S358" s="6"/>
      <c r="T358" s="6"/>
      <c r="U358" s="6"/>
      <c r="V358" s="47">
        <f t="shared" si="114"/>
        <v>14</v>
      </c>
      <c r="W358" s="48">
        <v>16</v>
      </c>
      <c r="X358" s="58">
        <f t="shared" si="110"/>
        <v>87.5</v>
      </c>
      <c r="Y358" s="6">
        <v>0</v>
      </c>
      <c r="Z358" s="6">
        <v>0</v>
      </c>
      <c r="AA358" s="6">
        <v>0</v>
      </c>
      <c r="AB358" s="6">
        <v>0</v>
      </c>
      <c r="AC358" s="6">
        <v>0</v>
      </c>
      <c r="AD358" s="6">
        <v>0</v>
      </c>
      <c r="AE358" s="6">
        <v>0</v>
      </c>
      <c r="AF358" s="6">
        <v>0</v>
      </c>
      <c r="AG358" s="6"/>
      <c r="AH358" s="6"/>
      <c r="AI358" s="6"/>
      <c r="AJ358" s="6"/>
      <c r="AK358" s="47">
        <f t="shared" si="115"/>
        <v>0</v>
      </c>
      <c r="AL358" s="48">
        <v>0</v>
      </c>
      <c r="AM358" s="58">
        <f t="shared" si="111"/>
        <v>0</v>
      </c>
      <c r="AN358" s="6">
        <v>0</v>
      </c>
      <c r="AO358" s="6">
        <v>0</v>
      </c>
      <c r="AP358" s="6">
        <v>0</v>
      </c>
      <c r="AQ358" s="6">
        <v>0</v>
      </c>
      <c r="AR358" s="6">
        <v>0</v>
      </c>
      <c r="AS358" s="6">
        <v>0</v>
      </c>
      <c r="AT358" s="6">
        <v>0</v>
      </c>
      <c r="AU358" s="6">
        <v>0</v>
      </c>
      <c r="AV358" s="6"/>
      <c r="AW358" s="6"/>
      <c r="AX358" s="6"/>
      <c r="AY358" s="6"/>
      <c r="AZ358" s="47">
        <f t="shared" si="116"/>
        <v>0</v>
      </c>
      <c r="BA358" s="48">
        <v>0</v>
      </c>
      <c r="BB358" s="58">
        <f t="shared" si="112"/>
        <v>0</v>
      </c>
      <c r="BC358" s="14">
        <f t="shared" si="117"/>
        <v>0</v>
      </c>
      <c r="BD358" s="14">
        <f t="shared" si="118"/>
        <v>0</v>
      </c>
      <c r="BE358" s="14">
        <f t="shared" si="119"/>
        <v>0</v>
      </c>
      <c r="BF358" s="14">
        <f t="shared" si="120"/>
        <v>10</v>
      </c>
      <c r="BG358" s="14">
        <f t="shared" si="121"/>
        <v>0</v>
      </c>
      <c r="BH358" s="14">
        <f t="shared" si="122"/>
        <v>0</v>
      </c>
      <c r="BI358" s="14">
        <f t="shared" si="123"/>
        <v>3</v>
      </c>
      <c r="BJ358" s="14">
        <f t="shared" si="124"/>
        <v>1</v>
      </c>
      <c r="BK358" s="14">
        <f t="shared" si="125"/>
        <v>0</v>
      </c>
      <c r="BL358" s="14">
        <f t="shared" si="126"/>
        <v>0</v>
      </c>
      <c r="BM358" s="14">
        <f t="shared" si="127"/>
        <v>0</v>
      </c>
      <c r="BN358" s="14">
        <f t="shared" si="128"/>
        <v>0</v>
      </c>
      <c r="BO358" s="15">
        <f t="shared" si="129"/>
        <v>16</v>
      </c>
      <c r="BP358" s="15">
        <f t="shared" si="130"/>
        <v>14</v>
      </c>
      <c r="BQ358" s="122">
        <f t="shared" si="113"/>
        <v>87.5</v>
      </c>
    </row>
    <row r="359" spans="1:69" x14ac:dyDescent="0.3">
      <c r="A359" s="72" t="s">
        <v>411</v>
      </c>
      <c r="B359" s="72" t="s">
        <v>21</v>
      </c>
      <c r="C359" s="73">
        <v>401</v>
      </c>
      <c r="D359" s="72" t="s">
        <v>371</v>
      </c>
      <c r="E359" s="72" t="s">
        <v>411</v>
      </c>
      <c r="F359" s="72" t="s">
        <v>21</v>
      </c>
      <c r="G359" s="74" t="s">
        <v>466</v>
      </c>
      <c r="H359" s="75">
        <v>188</v>
      </c>
      <c r="I359" s="77" t="s">
        <v>34</v>
      </c>
      <c r="J359" s="6">
        <v>2</v>
      </c>
      <c r="K359" s="6">
        <v>1</v>
      </c>
      <c r="L359" s="6">
        <v>8</v>
      </c>
      <c r="M359" s="6">
        <v>1</v>
      </c>
      <c r="N359" s="6">
        <v>0</v>
      </c>
      <c r="O359" s="6">
        <v>0</v>
      </c>
      <c r="P359" s="6">
        <v>0</v>
      </c>
      <c r="Q359" s="6">
        <v>0</v>
      </c>
      <c r="R359" s="6"/>
      <c r="S359" s="6"/>
      <c r="T359" s="6"/>
      <c r="U359" s="6"/>
      <c r="V359" s="47">
        <f t="shared" si="114"/>
        <v>12</v>
      </c>
      <c r="W359" s="48">
        <v>25.333333333333332</v>
      </c>
      <c r="X359" s="58">
        <f t="shared" si="110"/>
        <v>47.368421052631582</v>
      </c>
      <c r="Y359" s="6">
        <v>0</v>
      </c>
      <c r="Z359" s="6">
        <v>0</v>
      </c>
      <c r="AA359" s="6">
        <v>0</v>
      </c>
      <c r="AB359" s="6">
        <v>0</v>
      </c>
      <c r="AC359" s="6">
        <v>0</v>
      </c>
      <c r="AD359" s="6">
        <v>0</v>
      </c>
      <c r="AE359" s="6">
        <v>0</v>
      </c>
      <c r="AF359" s="6">
        <v>0</v>
      </c>
      <c r="AG359" s="6"/>
      <c r="AH359" s="6"/>
      <c r="AI359" s="6"/>
      <c r="AJ359" s="6"/>
      <c r="AK359" s="47">
        <f t="shared" si="115"/>
        <v>0</v>
      </c>
      <c r="AL359" s="48">
        <v>0</v>
      </c>
      <c r="AM359" s="58">
        <f t="shared" si="111"/>
        <v>0</v>
      </c>
      <c r="AN359" s="6">
        <v>0</v>
      </c>
      <c r="AO359" s="6">
        <v>0</v>
      </c>
      <c r="AP359" s="6">
        <v>0</v>
      </c>
      <c r="AQ359" s="6">
        <v>0</v>
      </c>
      <c r="AR359" s="6">
        <v>0</v>
      </c>
      <c r="AS359" s="6">
        <v>0</v>
      </c>
      <c r="AT359" s="6">
        <v>0</v>
      </c>
      <c r="AU359" s="6">
        <v>0</v>
      </c>
      <c r="AV359" s="6"/>
      <c r="AW359" s="6"/>
      <c r="AX359" s="6"/>
      <c r="AY359" s="6"/>
      <c r="AZ359" s="47">
        <f t="shared" si="116"/>
        <v>0</v>
      </c>
      <c r="BA359" s="48">
        <v>0</v>
      </c>
      <c r="BB359" s="58">
        <f t="shared" si="112"/>
        <v>0</v>
      </c>
      <c r="BC359" s="14">
        <f t="shared" si="117"/>
        <v>2</v>
      </c>
      <c r="BD359" s="14">
        <f t="shared" si="118"/>
        <v>1</v>
      </c>
      <c r="BE359" s="14">
        <f t="shared" si="119"/>
        <v>8</v>
      </c>
      <c r="BF359" s="14">
        <f t="shared" si="120"/>
        <v>1</v>
      </c>
      <c r="BG359" s="14">
        <f t="shared" si="121"/>
        <v>0</v>
      </c>
      <c r="BH359" s="14">
        <f t="shared" si="122"/>
        <v>0</v>
      </c>
      <c r="BI359" s="14">
        <f t="shared" si="123"/>
        <v>0</v>
      </c>
      <c r="BJ359" s="14">
        <f t="shared" si="124"/>
        <v>0</v>
      </c>
      <c r="BK359" s="14">
        <f t="shared" si="125"/>
        <v>0</v>
      </c>
      <c r="BL359" s="14">
        <f t="shared" si="126"/>
        <v>0</v>
      </c>
      <c r="BM359" s="14">
        <f t="shared" si="127"/>
        <v>0</v>
      </c>
      <c r="BN359" s="14">
        <f t="shared" si="128"/>
        <v>0</v>
      </c>
      <c r="BO359" s="15">
        <f t="shared" si="129"/>
        <v>25.333333333333332</v>
      </c>
      <c r="BP359" s="15">
        <f t="shared" si="130"/>
        <v>12</v>
      </c>
      <c r="BQ359" s="122">
        <f t="shared" si="113"/>
        <v>47.368421052631582</v>
      </c>
    </row>
    <row r="360" spans="1:69" x14ac:dyDescent="0.3">
      <c r="A360" s="72" t="s">
        <v>411</v>
      </c>
      <c r="B360" s="72" t="s">
        <v>21</v>
      </c>
      <c r="C360" s="73">
        <v>401</v>
      </c>
      <c r="D360" s="72" t="s">
        <v>371</v>
      </c>
      <c r="E360" s="72" t="s">
        <v>411</v>
      </c>
      <c r="F360" s="72" t="s">
        <v>21</v>
      </c>
      <c r="G360" s="74" t="s">
        <v>466</v>
      </c>
      <c r="H360" s="75">
        <v>189</v>
      </c>
      <c r="I360" s="77" t="s">
        <v>22</v>
      </c>
      <c r="J360" s="6">
        <v>1</v>
      </c>
      <c r="K360" s="6">
        <v>7</v>
      </c>
      <c r="L360" s="6">
        <v>1</v>
      </c>
      <c r="M360" s="6">
        <v>4</v>
      </c>
      <c r="N360" s="6">
        <v>7</v>
      </c>
      <c r="O360" s="6">
        <v>3</v>
      </c>
      <c r="P360" s="6">
        <v>3</v>
      </c>
      <c r="Q360" s="6">
        <v>0</v>
      </c>
      <c r="R360" s="6"/>
      <c r="S360" s="6"/>
      <c r="T360" s="6"/>
      <c r="U360" s="6"/>
      <c r="V360" s="47">
        <f t="shared" si="114"/>
        <v>26</v>
      </c>
      <c r="W360" s="48">
        <v>43.666666666666664</v>
      </c>
      <c r="X360" s="58">
        <f t="shared" si="110"/>
        <v>59.541984732824424</v>
      </c>
      <c r="Y360" s="6">
        <v>0</v>
      </c>
      <c r="Z360" s="6">
        <v>0</v>
      </c>
      <c r="AA360" s="6">
        <v>0</v>
      </c>
      <c r="AB360" s="6">
        <v>0</v>
      </c>
      <c r="AC360" s="6">
        <v>0</v>
      </c>
      <c r="AD360" s="6">
        <v>0</v>
      </c>
      <c r="AE360" s="6">
        <v>0</v>
      </c>
      <c r="AF360" s="6">
        <v>0</v>
      </c>
      <c r="AG360" s="6"/>
      <c r="AH360" s="6"/>
      <c r="AI360" s="6"/>
      <c r="AJ360" s="6"/>
      <c r="AK360" s="47">
        <f t="shared" si="115"/>
        <v>0</v>
      </c>
      <c r="AL360" s="48">
        <v>0</v>
      </c>
      <c r="AM360" s="58">
        <f t="shared" si="111"/>
        <v>0</v>
      </c>
      <c r="AN360" s="6">
        <v>0</v>
      </c>
      <c r="AO360" s="6">
        <v>0</v>
      </c>
      <c r="AP360" s="6">
        <v>0</v>
      </c>
      <c r="AQ360" s="6">
        <v>0</v>
      </c>
      <c r="AR360" s="6">
        <v>0</v>
      </c>
      <c r="AS360" s="6">
        <v>0</v>
      </c>
      <c r="AT360" s="6">
        <v>0</v>
      </c>
      <c r="AU360" s="6">
        <v>0</v>
      </c>
      <c r="AV360" s="6"/>
      <c r="AW360" s="6"/>
      <c r="AX360" s="6"/>
      <c r="AY360" s="6"/>
      <c r="AZ360" s="47">
        <f t="shared" si="116"/>
        <v>0</v>
      </c>
      <c r="BA360" s="48">
        <v>0</v>
      </c>
      <c r="BB360" s="58">
        <f t="shared" si="112"/>
        <v>0</v>
      </c>
      <c r="BC360" s="14">
        <f t="shared" si="117"/>
        <v>1</v>
      </c>
      <c r="BD360" s="14">
        <f t="shared" si="118"/>
        <v>7</v>
      </c>
      <c r="BE360" s="14">
        <f t="shared" si="119"/>
        <v>1</v>
      </c>
      <c r="BF360" s="14">
        <f t="shared" si="120"/>
        <v>4</v>
      </c>
      <c r="BG360" s="14">
        <f t="shared" si="121"/>
        <v>7</v>
      </c>
      <c r="BH360" s="14">
        <f t="shared" si="122"/>
        <v>3</v>
      </c>
      <c r="BI360" s="14">
        <f t="shared" si="123"/>
        <v>3</v>
      </c>
      <c r="BJ360" s="14">
        <f t="shared" si="124"/>
        <v>0</v>
      </c>
      <c r="BK360" s="14">
        <f t="shared" si="125"/>
        <v>0</v>
      </c>
      <c r="BL360" s="14">
        <f t="shared" si="126"/>
        <v>0</v>
      </c>
      <c r="BM360" s="14">
        <f t="shared" si="127"/>
        <v>0</v>
      </c>
      <c r="BN360" s="14">
        <f t="shared" si="128"/>
        <v>0</v>
      </c>
      <c r="BO360" s="15">
        <f t="shared" si="129"/>
        <v>43.666666666666664</v>
      </c>
      <c r="BP360" s="15">
        <f t="shared" si="130"/>
        <v>26</v>
      </c>
      <c r="BQ360" s="122">
        <f t="shared" si="113"/>
        <v>59.541984732824424</v>
      </c>
    </row>
    <row r="361" spans="1:69" x14ac:dyDescent="0.3">
      <c r="A361" s="72" t="s">
        <v>411</v>
      </c>
      <c r="B361" s="72" t="s">
        <v>21</v>
      </c>
      <c r="C361" s="73">
        <v>401</v>
      </c>
      <c r="D361" s="72" t="s">
        <v>371</v>
      </c>
      <c r="E361" s="72" t="s">
        <v>411</v>
      </c>
      <c r="F361" s="72" t="s">
        <v>21</v>
      </c>
      <c r="G361" s="74" t="s">
        <v>466</v>
      </c>
      <c r="H361" s="75">
        <v>302</v>
      </c>
      <c r="I361" s="77" t="s">
        <v>29</v>
      </c>
      <c r="J361" s="6">
        <v>1</v>
      </c>
      <c r="K361" s="6">
        <v>1</v>
      </c>
      <c r="L361" s="6">
        <v>0</v>
      </c>
      <c r="M361" s="6">
        <v>3</v>
      </c>
      <c r="N361" s="6">
        <v>4</v>
      </c>
      <c r="O361" s="6">
        <v>4</v>
      </c>
      <c r="P361" s="6">
        <v>2</v>
      </c>
      <c r="Q361" s="6">
        <v>1</v>
      </c>
      <c r="R361" s="6"/>
      <c r="S361" s="6"/>
      <c r="T361" s="6"/>
      <c r="U361" s="6"/>
      <c r="V361" s="47">
        <f t="shared" si="114"/>
        <v>16</v>
      </c>
      <c r="W361" s="48">
        <v>27.333333333333332</v>
      </c>
      <c r="X361" s="58">
        <f t="shared" si="110"/>
        <v>58.536585365853668</v>
      </c>
      <c r="Y361" s="6">
        <v>0</v>
      </c>
      <c r="Z361" s="6">
        <v>0</v>
      </c>
      <c r="AA361" s="6">
        <v>0</v>
      </c>
      <c r="AB361" s="6">
        <v>0</v>
      </c>
      <c r="AC361" s="6">
        <v>0</v>
      </c>
      <c r="AD361" s="6">
        <v>0</v>
      </c>
      <c r="AE361" s="6">
        <v>0</v>
      </c>
      <c r="AF361" s="6">
        <v>0</v>
      </c>
      <c r="AG361" s="6"/>
      <c r="AH361" s="6"/>
      <c r="AI361" s="6"/>
      <c r="AJ361" s="6"/>
      <c r="AK361" s="47">
        <f t="shared" si="115"/>
        <v>0</v>
      </c>
      <c r="AL361" s="48">
        <v>0</v>
      </c>
      <c r="AM361" s="58">
        <f t="shared" si="111"/>
        <v>0</v>
      </c>
      <c r="AN361" s="6">
        <v>0</v>
      </c>
      <c r="AO361" s="6">
        <v>0</v>
      </c>
      <c r="AP361" s="6">
        <v>0</v>
      </c>
      <c r="AQ361" s="6">
        <v>0</v>
      </c>
      <c r="AR361" s="6">
        <v>0</v>
      </c>
      <c r="AS361" s="6">
        <v>0</v>
      </c>
      <c r="AT361" s="6">
        <v>0</v>
      </c>
      <c r="AU361" s="6">
        <v>0</v>
      </c>
      <c r="AV361" s="6"/>
      <c r="AW361" s="6"/>
      <c r="AX361" s="6"/>
      <c r="AY361" s="6"/>
      <c r="AZ361" s="47">
        <f t="shared" si="116"/>
        <v>0</v>
      </c>
      <c r="BA361" s="48">
        <v>0.33333333333333331</v>
      </c>
      <c r="BB361" s="58">
        <f t="shared" si="112"/>
        <v>0</v>
      </c>
      <c r="BC361" s="14">
        <f t="shared" si="117"/>
        <v>1</v>
      </c>
      <c r="BD361" s="14">
        <f t="shared" si="118"/>
        <v>1</v>
      </c>
      <c r="BE361" s="14">
        <f t="shared" si="119"/>
        <v>0</v>
      </c>
      <c r="BF361" s="14">
        <f t="shared" si="120"/>
        <v>3</v>
      </c>
      <c r="BG361" s="14">
        <f t="shared" si="121"/>
        <v>4</v>
      </c>
      <c r="BH361" s="14">
        <f t="shared" si="122"/>
        <v>4</v>
      </c>
      <c r="BI361" s="14">
        <f t="shared" si="123"/>
        <v>2</v>
      </c>
      <c r="BJ361" s="14">
        <f t="shared" si="124"/>
        <v>1</v>
      </c>
      <c r="BK361" s="14">
        <f t="shared" si="125"/>
        <v>0</v>
      </c>
      <c r="BL361" s="14">
        <f t="shared" si="126"/>
        <v>0</v>
      </c>
      <c r="BM361" s="14">
        <f t="shared" si="127"/>
        <v>0</v>
      </c>
      <c r="BN361" s="14">
        <f t="shared" si="128"/>
        <v>0</v>
      </c>
      <c r="BO361" s="15">
        <f t="shared" si="129"/>
        <v>27.666666666666664</v>
      </c>
      <c r="BP361" s="15">
        <f t="shared" si="130"/>
        <v>16</v>
      </c>
      <c r="BQ361" s="122">
        <f t="shared" si="113"/>
        <v>57.831325301204828</v>
      </c>
    </row>
    <row r="362" spans="1:69" x14ac:dyDescent="0.3">
      <c r="A362" s="72" t="s">
        <v>411</v>
      </c>
      <c r="B362" s="72" t="s">
        <v>21</v>
      </c>
      <c r="C362" s="73">
        <v>401</v>
      </c>
      <c r="D362" s="72" t="s">
        <v>371</v>
      </c>
      <c r="E362" s="72" t="s">
        <v>411</v>
      </c>
      <c r="F362" s="72" t="s">
        <v>21</v>
      </c>
      <c r="G362" s="74" t="s">
        <v>466</v>
      </c>
      <c r="H362" s="75">
        <v>304</v>
      </c>
      <c r="I362" s="77" t="s">
        <v>25</v>
      </c>
      <c r="J362" s="6">
        <v>4</v>
      </c>
      <c r="K362" s="6">
        <v>1</v>
      </c>
      <c r="L362" s="6">
        <v>2</v>
      </c>
      <c r="M362" s="6">
        <v>5</v>
      </c>
      <c r="N362" s="6">
        <v>5</v>
      </c>
      <c r="O362" s="6">
        <v>6</v>
      </c>
      <c r="P362" s="6">
        <v>3</v>
      </c>
      <c r="Q362" s="6">
        <v>1</v>
      </c>
      <c r="R362" s="6"/>
      <c r="S362" s="6"/>
      <c r="T362" s="6"/>
      <c r="U362" s="6"/>
      <c r="V362" s="47">
        <f t="shared" si="114"/>
        <v>27</v>
      </c>
      <c r="W362" s="48">
        <v>78.333333333333329</v>
      </c>
      <c r="X362" s="58">
        <f t="shared" si="110"/>
        <v>34.468085106382979</v>
      </c>
      <c r="Y362" s="6">
        <v>0</v>
      </c>
      <c r="Z362" s="6">
        <v>0</v>
      </c>
      <c r="AA362" s="6">
        <v>0</v>
      </c>
      <c r="AB362" s="6">
        <v>0</v>
      </c>
      <c r="AC362" s="6">
        <v>0</v>
      </c>
      <c r="AD362" s="6">
        <v>0</v>
      </c>
      <c r="AE362" s="6">
        <v>0</v>
      </c>
      <c r="AF362" s="6">
        <v>0</v>
      </c>
      <c r="AG362" s="6"/>
      <c r="AH362" s="6"/>
      <c r="AI362" s="6"/>
      <c r="AJ362" s="6"/>
      <c r="AK362" s="47">
        <f t="shared" si="115"/>
        <v>0</v>
      </c>
      <c r="AL362" s="48">
        <v>0</v>
      </c>
      <c r="AM362" s="58">
        <f t="shared" si="111"/>
        <v>0</v>
      </c>
      <c r="AN362" s="6">
        <v>0</v>
      </c>
      <c r="AO362" s="6">
        <v>0</v>
      </c>
      <c r="AP362" s="6">
        <v>0</v>
      </c>
      <c r="AQ362" s="6">
        <v>0</v>
      </c>
      <c r="AR362" s="6">
        <v>0</v>
      </c>
      <c r="AS362" s="6">
        <v>0</v>
      </c>
      <c r="AT362" s="6">
        <v>0</v>
      </c>
      <c r="AU362" s="6">
        <v>0</v>
      </c>
      <c r="AV362" s="6"/>
      <c r="AW362" s="6"/>
      <c r="AX362" s="6"/>
      <c r="AY362" s="6"/>
      <c r="AZ362" s="47">
        <f t="shared" si="116"/>
        <v>0</v>
      </c>
      <c r="BA362" s="48">
        <v>0</v>
      </c>
      <c r="BB362" s="58">
        <f t="shared" si="112"/>
        <v>0</v>
      </c>
      <c r="BC362" s="14">
        <f t="shared" si="117"/>
        <v>4</v>
      </c>
      <c r="BD362" s="14">
        <f t="shared" si="118"/>
        <v>1</v>
      </c>
      <c r="BE362" s="14">
        <f t="shared" si="119"/>
        <v>2</v>
      </c>
      <c r="BF362" s="14">
        <f t="shared" si="120"/>
        <v>5</v>
      </c>
      <c r="BG362" s="14">
        <f t="shared" si="121"/>
        <v>5</v>
      </c>
      <c r="BH362" s="14">
        <f t="shared" si="122"/>
        <v>6</v>
      </c>
      <c r="BI362" s="14">
        <f t="shared" si="123"/>
        <v>3</v>
      </c>
      <c r="BJ362" s="14">
        <f t="shared" si="124"/>
        <v>1</v>
      </c>
      <c r="BK362" s="14">
        <f t="shared" si="125"/>
        <v>0</v>
      </c>
      <c r="BL362" s="14">
        <f t="shared" si="126"/>
        <v>0</v>
      </c>
      <c r="BM362" s="14">
        <f t="shared" si="127"/>
        <v>0</v>
      </c>
      <c r="BN362" s="14">
        <f t="shared" si="128"/>
        <v>0</v>
      </c>
      <c r="BO362" s="15">
        <f t="shared" si="129"/>
        <v>78.333333333333329</v>
      </c>
      <c r="BP362" s="15">
        <f t="shared" si="130"/>
        <v>27</v>
      </c>
      <c r="BQ362" s="122">
        <f t="shared" si="113"/>
        <v>34.468085106382979</v>
      </c>
    </row>
    <row r="363" spans="1:69" x14ac:dyDescent="0.3">
      <c r="A363" s="72" t="s">
        <v>411</v>
      </c>
      <c r="B363" s="72" t="s">
        <v>21</v>
      </c>
      <c r="C363" s="73">
        <v>401</v>
      </c>
      <c r="D363" s="72" t="s">
        <v>371</v>
      </c>
      <c r="E363" s="72" t="s">
        <v>411</v>
      </c>
      <c r="F363" s="72" t="s">
        <v>21</v>
      </c>
      <c r="G363" s="74" t="s">
        <v>466</v>
      </c>
      <c r="H363" s="75">
        <v>190</v>
      </c>
      <c r="I363" s="77" t="s">
        <v>23</v>
      </c>
      <c r="J363" s="6">
        <v>0</v>
      </c>
      <c r="K363" s="6">
        <v>0</v>
      </c>
      <c r="L363" s="6">
        <v>0</v>
      </c>
      <c r="M363" s="6">
        <v>0</v>
      </c>
      <c r="N363" s="6">
        <v>0</v>
      </c>
      <c r="O363" s="6">
        <v>0</v>
      </c>
      <c r="P363" s="6">
        <v>0</v>
      </c>
      <c r="Q363" s="6">
        <v>0</v>
      </c>
      <c r="R363" s="6"/>
      <c r="S363" s="6"/>
      <c r="T363" s="6"/>
      <c r="U363" s="6"/>
      <c r="V363" s="47">
        <f t="shared" si="114"/>
        <v>0</v>
      </c>
      <c r="W363" s="48">
        <v>9.3333333333333339</v>
      </c>
      <c r="X363" s="58">
        <f t="shared" si="110"/>
        <v>0</v>
      </c>
      <c r="Y363" s="6">
        <v>0</v>
      </c>
      <c r="Z363" s="6">
        <v>0</v>
      </c>
      <c r="AA363" s="6">
        <v>0</v>
      </c>
      <c r="AB363" s="6">
        <v>0</v>
      </c>
      <c r="AC363" s="6">
        <v>0</v>
      </c>
      <c r="AD363" s="6">
        <v>0</v>
      </c>
      <c r="AE363" s="6">
        <v>0</v>
      </c>
      <c r="AF363" s="6">
        <v>0</v>
      </c>
      <c r="AG363" s="6"/>
      <c r="AH363" s="6"/>
      <c r="AI363" s="6"/>
      <c r="AJ363" s="6"/>
      <c r="AK363" s="47">
        <f t="shared" si="115"/>
        <v>0</v>
      </c>
      <c r="AL363" s="48">
        <v>0</v>
      </c>
      <c r="AM363" s="58">
        <f t="shared" si="111"/>
        <v>0</v>
      </c>
      <c r="AN363" s="6">
        <v>0</v>
      </c>
      <c r="AO363" s="6">
        <v>0</v>
      </c>
      <c r="AP363" s="6">
        <v>0</v>
      </c>
      <c r="AQ363" s="6">
        <v>0</v>
      </c>
      <c r="AR363" s="6">
        <v>0</v>
      </c>
      <c r="AS363" s="6">
        <v>0</v>
      </c>
      <c r="AT363" s="6">
        <v>0</v>
      </c>
      <c r="AU363" s="6">
        <v>0</v>
      </c>
      <c r="AV363" s="6"/>
      <c r="AW363" s="6"/>
      <c r="AX363" s="6"/>
      <c r="AY363" s="6"/>
      <c r="AZ363" s="47">
        <f t="shared" si="116"/>
        <v>0</v>
      </c>
      <c r="BA363" s="48">
        <v>0</v>
      </c>
      <c r="BB363" s="58">
        <f t="shared" si="112"/>
        <v>0</v>
      </c>
      <c r="BC363" s="14">
        <f t="shared" si="117"/>
        <v>0</v>
      </c>
      <c r="BD363" s="14">
        <f t="shared" si="118"/>
        <v>0</v>
      </c>
      <c r="BE363" s="14">
        <f t="shared" si="119"/>
        <v>0</v>
      </c>
      <c r="BF363" s="14">
        <f t="shared" si="120"/>
        <v>0</v>
      </c>
      <c r="BG363" s="14">
        <f t="shared" si="121"/>
        <v>0</v>
      </c>
      <c r="BH363" s="14">
        <f t="shared" si="122"/>
        <v>0</v>
      </c>
      <c r="BI363" s="14">
        <f t="shared" si="123"/>
        <v>0</v>
      </c>
      <c r="BJ363" s="14">
        <f t="shared" si="124"/>
        <v>0</v>
      </c>
      <c r="BK363" s="14">
        <f t="shared" si="125"/>
        <v>0</v>
      </c>
      <c r="BL363" s="14">
        <f t="shared" si="126"/>
        <v>0</v>
      </c>
      <c r="BM363" s="14">
        <f t="shared" si="127"/>
        <v>0</v>
      </c>
      <c r="BN363" s="14">
        <f t="shared" si="128"/>
        <v>0</v>
      </c>
      <c r="BO363" s="15">
        <f t="shared" si="129"/>
        <v>9.3333333333333339</v>
      </c>
      <c r="BP363" s="15">
        <f t="shared" si="130"/>
        <v>0</v>
      </c>
      <c r="BQ363" s="122">
        <f t="shared" si="113"/>
        <v>0</v>
      </c>
    </row>
    <row r="364" spans="1:69" x14ac:dyDescent="0.3">
      <c r="A364" s="72" t="s">
        <v>411</v>
      </c>
      <c r="B364" s="72" t="s">
        <v>21</v>
      </c>
      <c r="C364" s="73">
        <v>401</v>
      </c>
      <c r="D364" s="72" t="s">
        <v>371</v>
      </c>
      <c r="E364" s="72" t="s">
        <v>411</v>
      </c>
      <c r="F364" s="72" t="s">
        <v>21</v>
      </c>
      <c r="G364" s="74" t="s">
        <v>466</v>
      </c>
      <c r="H364" s="75">
        <v>7413</v>
      </c>
      <c r="I364" s="77" t="s">
        <v>28</v>
      </c>
      <c r="J364" s="6">
        <v>17</v>
      </c>
      <c r="K364" s="6">
        <v>1</v>
      </c>
      <c r="L364" s="6">
        <v>3</v>
      </c>
      <c r="M364" s="6">
        <v>1</v>
      </c>
      <c r="N364" s="6">
        <v>1</v>
      </c>
      <c r="O364" s="6">
        <v>1</v>
      </c>
      <c r="P364" s="6">
        <v>4</v>
      </c>
      <c r="Q364" s="6">
        <v>0</v>
      </c>
      <c r="R364" s="6"/>
      <c r="S364" s="6"/>
      <c r="T364" s="6"/>
      <c r="U364" s="6"/>
      <c r="V364" s="47">
        <f t="shared" si="114"/>
        <v>28</v>
      </c>
      <c r="W364" s="48">
        <v>118.66666666666667</v>
      </c>
      <c r="X364" s="58">
        <f t="shared" si="110"/>
        <v>23.595505617977526</v>
      </c>
      <c r="Y364" s="6">
        <v>0</v>
      </c>
      <c r="Z364" s="6">
        <v>0</v>
      </c>
      <c r="AA364" s="6">
        <v>0</v>
      </c>
      <c r="AB364" s="6">
        <v>0</v>
      </c>
      <c r="AC364" s="6">
        <v>0</v>
      </c>
      <c r="AD364" s="6">
        <v>0</v>
      </c>
      <c r="AE364" s="6">
        <v>0</v>
      </c>
      <c r="AF364" s="6">
        <v>0</v>
      </c>
      <c r="AG364" s="6"/>
      <c r="AH364" s="6"/>
      <c r="AI364" s="6"/>
      <c r="AJ364" s="6"/>
      <c r="AK364" s="47">
        <f t="shared" si="115"/>
        <v>0</v>
      </c>
      <c r="AL364" s="48">
        <v>0</v>
      </c>
      <c r="AM364" s="58">
        <f t="shared" si="111"/>
        <v>0</v>
      </c>
      <c r="AN364" s="6">
        <v>0</v>
      </c>
      <c r="AO364" s="6">
        <v>0</v>
      </c>
      <c r="AP364" s="6">
        <v>0</v>
      </c>
      <c r="AQ364" s="6">
        <v>0</v>
      </c>
      <c r="AR364" s="6">
        <v>0</v>
      </c>
      <c r="AS364" s="6">
        <v>0</v>
      </c>
      <c r="AT364" s="6">
        <v>0</v>
      </c>
      <c r="AU364" s="6">
        <v>0</v>
      </c>
      <c r="AV364" s="6"/>
      <c r="AW364" s="6"/>
      <c r="AX364" s="6"/>
      <c r="AY364" s="6"/>
      <c r="AZ364" s="47">
        <f t="shared" si="116"/>
        <v>0</v>
      </c>
      <c r="BA364" s="48">
        <v>0</v>
      </c>
      <c r="BB364" s="58">
        <f t="shared" si="112"/>
        <v>0</v>
      </c>
      <c r="BC364" s="14">
        <f t="shared" si="117"/>
        <v>17</v>
      </c>
      <c r="BD364" s="14">
        <f t="shared" si="118"/>
        <v>1</v>
      </c>
      <c r="BE364" s="14">
        <f t="shared" si="119"/>
        <v>3</v>
      </c>
      <c r="BF364" s="14">
        <f t="shared" si="120"/>
        <v>1</v>
      </c>
      <c r="BG364" s="14">
        <f t="shared" si="121"/>
        <v>1</v>
      </c>
      <c r="BH364" s="14">
        <f t="shared" si="122"/>
        <v>1</v>
      </c>
      <c r="BI364" s="14">
        <f t="shared" si="123"/>
        <v>4</v>
      </c>
      <c r="BJ364" s="14">
        <f t="shared" si="124"/>
        <v>0</v>
      </c>
      <c r="BK364" s="14">
        <f t="shared" si="125"/>
        <v>0</v>
      </c>
      <c r="BL364" s="14">
        <f t="shared" si="126"/>
        <v>0</v>
      </c>
      <c r="BM364" s="14">
        <f t="shared" si="127"/>
        <v>0</v>
      </c>
      <c r="BN364" s="14">
        <f t="shared" si="128"/>
        <v>0</v>
      </c>
      <c r="BO364" s="15">
        <f t="shared" si="129"/>
        <v>118.66666666666667</v>
      </c>
      <c r="BP364" s="15">
        <f t="shared" si="130"/>
        <v>28</v>
      </c>
      <c r="BQ364" s="122">
        <f t="shared" si="113"/>
        <v>23.595505617977526</v>
      </c>
    </row>
    <row r="365" spans="1:69" x14ac:dyDescent="0.3">
      <c r="A365" s="72" t="s">
        <v>411</v>
      </c>
      <c r="B365" s="72" t="s">
        <v>21</v>
      </c>
      <c r="C365" s="73">
        <v>401</v>
      </c>
      <c r="D365" s="72" t="s">
        <v>371</v>
      </c>
      <c r="E365" s="72" t="s">
        <v>411</v>
      </c>
      <c r="F365" s="72" t="s">
        <v>21</v>
      </c>
      <c r="G365" s="74" t="s">
        <v>466</v>
      </c>
      <c r="H365" s="75">
        <v>7462</v>
      </c>
      <c r="I365" s="77" t="s">
        <v>26</v>
      </c>
      <c r="J365" s="6">
        <v>3</v>
      </c>
      <c r="K365" s="6">
        <v>1</v>
      </c>
      <c r="L365" s="6">
        <v>1</v>
      </c>
      <c r="M365" s="6">
        <v>2</v>
      </c>
      <c r="N365" s="6">
        <v>0</v>
      </c>
      <c r="O365" s="6">
        <v>2</v>
      </c>
      <c r="P365" s="6">
        <v>2</v>
      </c>
      <c r="Q365" s="6">
        <v>0</v>
      </c>
      <c r="R365" s="6"/>
      <c r="S365" s="6"/>
      <c r="T365" s="6"/>
      <c r="U365" s="6"/>
      <c r="V365" s="47">
        <f t="shared" si="114"/>
        <v>11</v>
      </c>
      <c r="W365" s="48">
        <v>25.666666666666668</v>
      </c>
      <c r="X365" s="58">
        <f t="shared" si="110"/>
        <v>42.857142857142854</v>
      </c>
      <c r="Y365" s="6">
        <v>0</v>
      </c>
      <c r="Z365" s="6">
        <v>0</v>
      </c>
      <c r="AA365" s="6">
        <v>0</v>
      </c>
      <c r="AB365" s="6">
        <v>0</v>
      </c>
      <c r="AC365" s="6">
        <v>0</v>
      </c>
      <c r="AD365" s="6">
        <v>0</v>
      </c>
      <c r="AE365" s="6">
        <v>0</v>
      </c>
      <c r="AF365" s="6">
        <v>0</v>
      </c>
      <c r="AG365" s="6"/>
      <c r="AH365" s="6"/>
      <c r="AI365" s="6"/>
      <c r="AJ365" s="6"/>
      <c r="AK365" s="47">
        <f t="shared" si="115"/>
        <v>0</v>
      </c>
      <c r="AL365" s="48">
        <v>0</v>
      </c>
      <c r="AM365" s="58">
        <f t="shared" si="111"/>
        <v>0</v>
      </c>
      <c r="AN365" s="6">
        <v>0</v>
      </c>
      <c r="AO365" s="6">
        <v>0</v>
      </c>
      <c r="AP365" s="6">
        <v>0</v>
      </c>
      <c r="AQ365" s="6">
        <v>0</v>
      </c>
      <c r="AR365" s="6">
        <v>0</v>
      </c>
      <c r="AS365" s="6">
        <v>0</v>
      </c>
      <c r="AT365" s="6">
        <v>0</v>
      </c>
      <c r="AU365" s="6">
        <v>0</v>
      </c>
      <c r="AV365" s="6"/>
      <c r="AW365" s="6"/>
      <c r="AX365" s="6"/>
      <c r="AY365" s="6"/>
      <c r="AZ365" s="47">
        <f t="shared" si="116"/>
        <v>0</v>
      </c>
      <c r="BA365" s="48">
        <v>0</v>
      </c>
      <c r="BB365" s="58">
        <f t="shared" si="112"/>
        <v>0</v>
      </c>
      <c r="BC365" s="14">
        <f t="shared" si="117"/>
        <v>3</v>
      </c>
      <c r="BD365" s="14">
        <f t="shared" si="118"/>
        <v>1</v>
      </c>
      <c r="BE365" s="14">
        <f t="shared" si="119"/>
        <v>1</v>
      </c>
      <c r="BF365" s="14">
        <f t="shared" si="120"/>
        <v>2</v>
      </c>
      <c r="BG365" s="14">
        <f t="shared" si="121"/>
        <v>0</v>
      </c>
      <c r="BH365" s="14">
        <f t="shared" si="122"/>
        <v>2</v>
      </c>
      <c r="BI365" s="14">
        <f t="shared" si="123"/>
        <v>2</v>
      </c>
      <c r="BJ365" s="14">
        <f t="shared" si="124"/>
        <v>0</v>
      </c>
      <c r="BK365" s="14">
        <f t="shared" si="125"/>
        <v>0</v>
      </c>
      <c r="BL365" s="14">
        <f t="shared" si="126"/>
        <v>0</v>
      </c>
      <c r="BM365" s="14">
        <f t="shared" si="127"/>
        <v>0</v>
      </c>
      <c r="BN365" s="14">
        <f t="shared" si="128"/>
        <v>0</v>
      </c>
      <c r="BO365" s="15">
        <f t="shared" si="129"/>
        <v>25.666666666666668</v>
      </c>
      <c r="BP365" s="15">
        <f t="shared" si="130"/>
        <v>11</v>
      </c>
      <c r="BQ365" s="122">
        <f t="shared" si="113"/>
        <v>42.857142857142854</v>
      </c>
    </row>
    <row r="366" spans="1:69" x14ac:dyDescent="0.3">
      <c r="A366" s="72" t="s">
        <v>411</v>
      </c>
      <c r="B366" s="72" t="s">
        <v>21</v>
      </c>
      <c r="C366" s="73">
        <v>401</v>
      </c>
      <c r="D366" s="72" t="s">
        <v>371</v>
      </c>
      <c r="E366" s="72" t="s">
        <v>411</v>
      </c>
      <c r="F366" s="72" t="s">
        <v>21</v>
      </c>
      <c r="G366" s="74" t="s">
        <v>466</v>
      </c>
      <c r="H366" s="75">
        <v>9729</v>
      </c>
      <c r="I366" s="77" t="s">
        <v>20</v>
      </c>
      <c r="J366" s="6">
        <v>1</v>
      </c>
      <c r="K366" s="6">
        <v>0</v>
      </c>
      <c r="L366" s="6">
        <v>0</v>
      </c>
      <c r="M366" s="6">
        <v>0</v>
      </c>
      <c r="N366" s="6">
        <v>0</v>
      </c>
      <c r="O366" s="6">
        <v>2</v>
      </c>
      <c r="P366" s="6">
        <v>1</v>
      </c>
      <c r="Q366" s="6">
        <v>0</v>
      </c>
      <c r="R366" s="6"/>
      <c r="S366" s="6"/>
      <c r="T366" s="6"/>
      <c r="U366" s="6"/>
      <c r="V366" s="47">
        <f t="shared" si="114"/>
        <v>4</v>
      </c>
      <c r="W366" s="48">
        <v>7.666666666666667</v>
      </c>
      <c r="X366" s="58">
        <f t="shared" si="110"/>
        <v>52.173913043478258</v>
      </c>
      <c r="Y366" s="6">
        <v>0</v>
      </c>
      <c r="Z366" s="6">
        <v>0</v>
      </c>
      <c r="AA366" s="6">
        <v>0</v>
      </c>
      <c r="AB366" s="6">
        <v>0</v>
      </c>
      <c r="AC366" s="6">
        <v>0</v>
      </c>
      <c r="AD366" s="6">
        <v>0</v>
      </c>
      <c r="AE366" s="6">
        <v>0</v>
      </c>
      <c r="AF366" s="6">
        <v>0</v>
      </c>
      <c r="AG366" s="6"/>
      <c r="AH366" s="6"/>
      <c r="AI366" s="6"/>
      <c r="AJ366" s="6"/>
      <c r="AK366" s="47">
        <f t="shared" si="115"/>
        <v>0</v>
      </c>
      <c r="AL366" s="48">
        <v>0</v>
      </c>
      <c r="AM366" s="58">
        <f t="shared" si="111"/>
        <v>0</v>
      </c>
      <c r="AN366" s="6">
        <v>0</v>
      </c>
      <c r="AO366" s="6">
        <v>0</v>
      </c>
      <c r="AP366" s="6">
        <v>0</v>
      </c>
      <c r="AQ366" s="6">
        <v>0</v>
      </c>
      <c r="AR366" s="6">
        <v>0</v>
      </c>
      <c r="AS366" s="6">
        <v>0</v>
      </c>
      <c r="AT366" s="6">
        <v>0</v>
      </c>
      <c r="AU366" s="6">
        <v>0</v>
      </c>
      <c r="AV366" s="6"/>
      <c r="AW366" s="6"/>
      <c r="AX366" s="6"/>
      <c r="AY366" s="6"/>
      <c r="AZ366" s="47">
        <f t="shared" si="116"/>
        <v>0</v>
      </c>
      <c r="BA366" s="48">
        <v>0</v>
      </c>
      <c r="BB366" s="58">
        <f t="shared" si="112"/>
        <v>0</v>
      </c>
      <c r="BC366" s="14">
        <f t="shared" si="117"/>
        <v>1</v>
      </c>
      <c r="BD366" s="14">
        <f t="shared" si="118"/>
        <v>0</v>
      </c>
      <c r="BE366" s="14">
        <f t="shared" si="119"/>
        <v>0</v>
      </c>
      <c r="BF366" s="14">
        <f t="shared" si="120"/>
        <v>0</v>
      </c>
      <c r="BG366" s="14">
        <f t="shared" si="121"/>
        <v>0</v>
      </c>
      <c r="BH366" s="14">
        <f t="shared" si="122"/>
        <v>2</v>
      </c>
      <c r="BI366" s="14">
        <f t="shared" si="123"/>
        <v>1</v>
      </c>
      <c r="BJ366" s="14">
        <f t="shared" si="124"/>
        <v>0</v>
      </c>
      <c r="BK366" s="14">
        <f t="shared" si="125"/>
        <v>0</v>
      </c>
      <c r="BL366" s="14">
        <f t="shared" si="126"/>
        <v>0</v>
      </c>
      <c r="BM366" s="14">
        <f t="shared" si="127"/>
        <v>0</v>
      </c>
      <c r="BN366" s="14">
        <f t="shared" si="128"/>
        <v>0</v>
      </c>
      <c r="BO366" s="15">
        <f t="shared" si="129"/>
        <v>7.666666666666667</v>
      </c>
      <c r="BP366" s="15">
        <f t="shared" si="130"/>
        <v>4</v>
      </c>
      <c r="BQ366" s="122">
        <f t="shared" si="113"/>
        <v>52.173913043478258</v>
      </c>
    </row>
    <row r="367" spans="1:69" x14ac:dyDescent="0.3">
      <c r="A367" s="72" t="s">
        <v>411</v>
      </c>
      <c r="B367" s="72" t="s">
        <v>21</v>
      </c>
      <c r="C367" s="73">
        <v>401</v>
      </c>
      <c r="D367" s="72" t="s">
        <v>371</v>
      </c>
      <c r="E367" s="72" t="s">
        <v>411</v>
      </c>
      <c r="F367" s="72" t="s">
        <v>21</v>
      </c>
      <c r="G367" s="74" t="s">
        <v>466</v>
      </c>
      <c r="H367" s="75">
        <v>17571</v>
      </c>
      <c r="I367" s="77" t="s">
        <v>35</v>
      </c>
      <c r="J367" s="6">
        <v>0</v>
      </c>
      <c r="K367" s="6">
        <v>0</v>
      </c>
      <c r="L367" s="6">
        <v>1</v>
      </c>
      <c r="M367" s="6">
        <v>0</v>
      </c>
      <c r="N367" s="6">
        <v>0</v>
      </c>
      <c r="O367" s="6">
        <v>1</v>
      </c>
      <c r="P367" s="6">
        <v>0</v>
      </c>
      <c r="Q367" s="6">
        <v>0</v>
      </c>
      <c r="R367" s="6"/>
      <c r="S367" s="6"/>
      <c r="T367" s="6"/>
      <c r="U367" s="6"/>
      <c r="V367" s="47">
        <f t="shared" si="114"/>
        <v>2</v>
      </c>
      <c r="W367" s="48">
        <v>18.333333333333332</v>
      </c>
      <c r="X367" s="58">
        <f t="shared" si="110"/>
        <v>10.90909090909091</v>
      </c>
      <c r="Y367" s="6">
        <v>0</v>
      </c>
      <c r="Z367" s="6">
        <v>0</v>
      </c>
      <c r="AA367" s="6">
        <v>0</v>
      </c>
      <c r="AB367" s="6">
        <v>0</v>
      </c>
      <c r="AC367" s="6">
        <v>0</v>
      </c>
      <c r="AD367" s="6">
        <v>0</v>
      </c>
      <c r="AE367" s="6">
        <v>0</v>
      </c>
      <c r="AF367" s="6">
        <v>0</v>
      </c>
      <c r="AG367" s="6"/>
      <c r="AH367" s="6"/>
      <c r="AI367" s="6"/>
      <c r="AJ367" s="6"/>
      <c r="AK367" s="47">
        <f t="shared" si="115"/>
        <v>0</v>
      </c>
      <c r="AL367" s="48">
        <v>0</v>
      </c>
      <c r="AM367" s="58">
        <f t="shared" si="111"/>
        <v>0</v>
      </c>
      <c r="AN367" s="6">
        <v>0</v>
      </c>
      <c r="AO367" s="6">
        <v>0</v>
      </c>
      <c r="AP367" s="6">
        <v>0</v>
      </c>
      <c r="AQ367" s="6">
        <v>0</v>
      </c>
      <c r="AR367" s="6">
        <v>0</v>
      </c>
      <c r="AS367" s="6">
        <v>0</v>
      </c>
      <c r="AT367" s="6">
        <v>0</v>
      </c>
      <c r="AU367" s="6">
        <v>0</v>
      </c>
      <c r="AV367" s="6"/>
      <c r="AW367" s="6"/>
      <c r="AX367" s="6"/>
      <c r="AY367" s="6"/>
      <c r="AZ367" s="47">
        <f t="shared" si="116"/>
        <v>0</v>
      </c>
      <c r="BA367" s="48">
        <v>0</v>
      </c>
      <c r="BB367" s="58">
        <f t="shared" si="112"/>
        <v>0</v>
      </c>
      <c r="BC367" s="14">
        <f t="shared" si="117"/>
        <v>0</v>
      </c>
      <c r="BD367" s="14">
        <f t="shared" si="118"/>
        <v>0</v>
      </c>
      <c r="BE367" s="14">
        <f t="shared" si="119"/>
        <v>1</v>
      </c>
      <c r="BF367" s="14">
        <f t="shared" si="120"/>
        <v>0</v>
      </c>
      <c r="BG367" s="14">
        <f t="shared" si="121"/>
        <v>0</v>
      </c>
      <c r="BH367" s="14">
        <f t="shared" si="122"/>
        <v>1</v>
      </c>
      <c r="BI367" s="14">
        <f t="shared" si="123"/>
        <v>0</v>
      </c>
      <c r="BJ367" s="14">
        <f t="shared" si="124"/>
        <v>0</v>
      </c>
      <c r="BK367" s="14">
        <f t="shared" si="125"/>
        <v>0</v>
      </c>
      <c r="BL367" s="14">
        <f t="shared" si="126"/>
        <v>0</v>
      </c>
      <c r="BM367" s="14">
        <f t="shared" si="127"/>
        <v>0</v>
      </c>
      <c r="BN367" s="14">
        <f t="shared" si="128"/>
        <v>0</v>
      </c>
      <c r="BO367" s="15">
        <f t="shared" si="129"/>
        <v>18.333333333333332</v>
      </c>
      <c r="BP367" s="15">
        <f t="shared" si="130"/>
        <v>2</v>
      </c>
      <c r="BQ367" s="122">
        <f t="shared" si="113"/>
        <v>10.90909090909091</v>
      </c>
    </row>
    <row r="368" spans="1:69" x14ac:dyDescent="0.3">
      <c r="A368" s="72" t="s">
        <v>411</v>
      </c>
      <c r="B368" s="72" t="s">
        <v>21</v>
      </c>
      <c r="C368" s="73">
        <v>401</v>
      </c>
      <c r="D368" s="72" t="s">
        <v>371</v>
      </c>
      <c r="E368" s="72" t="s">
        <v>411</v>
      </c>
      <c r="F368" s="72" t="s">
        <v>21</v>
      </c>
      <c r="G368" s="74" t="s">
        <v>466</v>
      </c>
      <c r="H368" s="75">
        <v>17572</v>
      </c>
      <c r="I368" s="77" t="s">
        <v>27</v>
      </c>
      <c r="J368" s="6">
        <v>0</v>
      </c>
      <c r="K368" s="6">
        <v>1</v>
      </c>
      <c r="L368" s="6">
        <v>0</v>
      </c>
      <c r="M368" s="6">
        <v>0</v>
      </c>
      <c r="N368" s="6">
        <v>0</v>
      </c>
      <c r="O368" s="6">
        <v>0</v>
      </c>
      <c r="P368" s="6">
        <v>0</v>
      </c>
      <c r="Q368" s="6">
        <v>0</v>
      </c>
      <c r="R368" s="6"/>
      <c r="S368" s="6"/>
      <c r="T368" s="6"/>
      <c r="U368" s="6"/>
      <c r="V368" s="47">
        <f t="shared" si="114"/>
        <v>1</v>
      </c>
      <c r="W368" s="48">
        <v>3.3333333333333335</v>
      </c>
      <c r="X368" s="58">
        <f t="shared" si="110"/>
        <v>30</v>
      </c>
      <c r="Y368" s="6">
        <v>0</v>
      </c>
      <c r="Z368" s="6">
        <v>0</v>
      </c>
      <c r="AA368" s="6">
        <v>0</v>
      </c>
      <c r="AB368" s="6">
        <v>0</v>
      </c>
      <c r="AC368" s="6">
        <v>0</v>
      </c>
      <c r="AD368" s="6">
        <v>0</v>
      </c>
      <c r="AE368" s="6">
        <v>0</v>
      </c>
      <c r="AF368" s="6">
        <v>0</v>
      </c>
      <c r="AG368" s="6"/>
      <c r="AH368" s="6"/>
      <c r="AI368" s="6"/>
      <c r="AJ368" s="6"/>
      <c r="AK368" s="47">
        <f t="shared" si="115"/>
        <v>0</v>
      </c>
      <c r="AL368" s="48">
        <v>0</v>
      </c>
      <c r="AM368" s="58">
        <f t="shared" si="111"/>
        <v>0</v>
      </c>
      <c r="AN368" s="6">
        <v>0</v>
      </c>
      <c r="AO368" s="6">
        <v>0</v>
      </c>
      <c r="AP368" s="6">
        <v>0</v>
      </c>
      <c r="AQ368" s="6">
        <v>0</v>
      </c>
      <c r="AR368" s="6">
        <v>0</v>
      </c>
      <c r="AS368" s="6">
        <v>0</v>
      </c>
      <c r="AT368" s="6">
        <v>0</v>
      </c>
      <c r="AU368" s="6">
        <v>0</v>
      </c>
      <c r="AV368" s="6"/>
      <c r="AW368" s="6"/>
      <c r="AX368" s="6"/>
      <c r="AY368" s="6"/>
      <c r="AZ368" s="47">
        <f t="shared" si="116"/>
        <v>0</v>
      </c>
      <c r="BA368" s="48">
        <v>0</v>
      </c>
      <c r="BB368" s="58">
        <f t="shared" si="112"/>
        <v>0</v>
      </c>
      <c r="BC368" s="14">
        <f t="shared" si="117"/>
        <v>0</v>
      </c>
      <c r="BD368" s="14">
        <f t="shared" si="118"/>
        <v>1</v>
      </c>
      <c r="BE368" s="14">
        <f t="shared" si="119"/>
        <v>0</v>
      </c>
      <c r="BF368" s="14">
        <f t="shared" si="120"/>
        <v>0</v>
      </c>
      <c r="BG368" s="14">
        <f t="shared" si="121"/>
        <v>0</v>
      </c>
      <c r="BH368" s="14">
        <f t="shared" si="122"/>
        <v>0</v>
      </c>
      <c r="BI368" s="14">
        <f t="shared" si="123"/>
        <v>0</v>
      </c>
      <c r="BJ368" s="14">
        <f t="shared" si="124"/>
        <v>0</v>
      </c>
      <c r="BK368" s="14">
        <f t="shared" si="125"/>
        <v>0</v>
      </c>
      <c r="BL368" s="14">
        <f t="shared" si="126"/>
        <v>0</v>
      </c>
      <c r="BM368" s="14">
        <f t="shared" si="127"/>
        <v>0</v>
      </c>
      <c r="BN368" s="14">
        <f t="shared" si="128"/>
        <v>0</v>
      </c>
      <c r="BO368" s="15">
        <f t="shared" si="129"/>
        <v>3.3333333333333335</v>
      </c>
      <c r="BP368" s="15">
        <f t="shared" si="130"/>
        <v>1</v>
      </c>
      <c r="BQ368" s="122">
        <f t="shared" si="113"/>
        <v>30</v>
      </c>
    </row>
    <row r="369" spans="1:69" x14ac:dyDescent="0.3">
      <c r="A369" s="72" t="s">
        <v>411</v>
      </c>
      <c r="B369" s="72" t="s">
        <v>21</v>
      </c>
      <c r="C369" s="73">
        <v>401</v>
      </c>
      <c r="D369" s="72" t="s">
        <v>371</v>
      </c>
      <c r="E369" s="72" t="s">
        <v>411</v>
      </c>
      <c r="F369" s="72" t="s">
        <v>21</v>
      </c>
      <c r="G369" s="74" t="s">
        <v>466</v>
      </c>
      <c r="H369" s="75">
        <v>17569</v>
      </c>
      <c r="I369" s="77" t="s">
        <v>36</v>
      </c>
      <c r="J369" s="6">
        <v>0</v>
      </c>
      <c r="K369" s="6">
        <v>0</v>
      </c>
      <c r="L369" s="6">
        <v>0</v>
      </c>
      <c r="M369" s="6">
        <v>0</v>
      </c>
      <c r="N369" s="6">
        <v>0</v>
      </c>
      <c r="O369" s="6">
        <v>1</v>
      </c>
      <c r="P369" s="6">
        <v>4</v>
      </c>
      <c r="Q369" s="6">
        <v>1</v>
      </c>
      <c r="R369" s="6"/>
      <c r="S369" s="6"/>
      <c r="T369" s="6"/>
      <c r="U369" s="6"/>
      <c r="V369" s="47">
        <f t="shared" si="114"/>
        <v>6</v>
      </c>
      <c r="W369" s="48">
        <v>10.666666666666666</v>
      </c>
      <c r="X369" s="58">
        <f t="shared" si="110"/>
        <v>56.25</v>
      </c>
      <c r="Y369" s="6">
        <v>0</v>
      </c>
      <c r="Z369" s="6">
        <v>0</v>
      </c>
      <c r="AA369" s="6">
        <v>0</v>
      </c>
      <c r="AB369" s="6">
        <v>0</v>
      </c>
      <c r="AC369" s="6">
        <v>0</v>
      </c>
      <c r="AD369" s="6">
        <v>0</v>
      </c>
      <c r="AE369" s="6">
        <v>0</v>
      </c>
      <c r="AF369" s="6">
        <v>0</v>
      </c>
      <c r="AG369" s="6"/>
      <c r="AH369" s="6"/>
      <c r="AI369" s="6"/>
      <c r="AJ369" s="6"/>
      <c r="AK369" s="47">
        <f t="shared" si="115"/>
        <v>0</v>
      </c>
      <c r="AL369" s="48">
        <v>1</v>
      </c>
      <c r="AM369" s="58">
        <f t="shared" si="111"/>
        <v>0</v>
      </c>
      <c r="AN369" s="6">
        <v>0</v>
      </c>
      <c r="AO369" s="6">
        <v>0</v>
      </c>
      <c r="AP369" s="6">
        <v>0</v>
      </c>
      <c r="AQ369" s="6">
        <v>0</v>
      </c>
      <c r="AR369" s="6">
        <v>0</v>
      </c>
      <c r="AS369" s="6">
        <v>0</v>
      </c>
      <c r="AT369" s="6">
        <v>0</v>
      </c>
      <c r="AU369" s="6">
        <v>0</v>
      </c>
      <c r="AV369" s="6"/>
      <c r="AW369" s="6"/>
      <c r="AX369" s="6"/>
      <c r="AY369" s="6"/>
      <c r="AZ369" s="47">
        <f t="shared" si="116"/>
        <v>0</v>
      </c>
      <c r="BA369" s="48">
        <v>0</v>
      </c>
      <c r="BB369" s="58">
        <f t="shared" si="112"/>
        <v>0</v>
      </c>
      <c r="BC369" s="14">
        <f t="shared" si="117"/>
        <v>0</v>
      </c>
      <c r="BD369" s="14">
        <f t="shared" si="118"/>
        <v>0</v>
      </c>
      <c r="BE369" s="14">
        <f t="shared" si="119"/>
        <v>0</v>
      </c>
      <c r="BF369" s="14">
        <f t="shared" si="120"/>
        <v>0</v>
      </c>
      <c r="BG369" s="14">
        <f t="shared" si="121"/>
        <v>0</v>
      </c>
      <c r="BH369" s="14">
        <f t="shared" si="122"/>
        <v>1</v>
      </c>
      <c r="BI369" s="14">
        <f t="shared" si="123"/>
        <v>4</v>
      </c>
      <c r="BJ369" s="14">
        <f t="shared" si="124"/>
        <v>1</v>
      </c>
      <c r="BK369" s="14">
        <f t="shared" si="125"/>
        <v>0</v>
      </c>
      <c r="BL369" s="14">
        <f t="shared" si="126"/>
        <v>0</v>
      </c>
      <c r="BM369" s="14">
        <f t="shared" si="127"/>
        <v>0</v>
      </c>
      <c r="BN369" s="14">
        <f t="shared" si="128"/>
        <v>0</v>
      </c>
      <c r="BO369" s="15">
        <f t="shared" si="129"/>
        <v>11.666666666666666</v>
      </c>
      <c r="BP369" s="15">
        <f t="shared" si="130"/>
        <v>6</v>
      </c>
      <c r="BQ369" s="122">
        <f t="shared" si="113"/>
        <v>51.428571428571438</v>
      </c>
    </row>
    <row r="370" spans="1:69" x14ac:dyDescent="0.3">
      <c r="A370" s="72" t="s">
        <v>411</v>
      </c>
      <c r="B370" s="72" t="s">
        <v>283</v>
      </c>
      <c r="C370" s="73">
        <v>401</v>
      </c>
      <c r="D370" s="72" t="s">
        <v>371</v>
      </c>
      <c r="E370" s="72" t="s">
        <v>411</v>
      </c>
      <c r="F370" s="72" t="s">
        <v>283</v>
      </c>
      <c r="G370" s="74" t="s">
        <v>467</v>
      </c>
      <c r="H370" s="75">
        <v>202</v>
      </c>
      <c r="I370" s="77" t="s">
        <v>282</v>
      </c>
      <c r="J370" s="6">
        <v>5</v>
      </c>
      <c r="K370" s="6">
        <v>4</v>
      </c>
      <c r="L370" s="6">
        <v>0</v>
      </c>
      <c r="M370" s="6">
        <v>1</v>
      </c>
      <c r="N370" s="6">
        <v>7</v>
      </c>
      <c r="O370" s="6">
        <v>5</v>
      </c>
      <c r="P370" s="6">
        <v>6</v>
      </c>
      <c r="Q370" s="6">
        <v>0</v>
      </c>
      <c r="R370" s="6"/>
      <c r="S370" s="6"/>
      <c r="T370" s="6"/>
      <c r="U370" s="6"/>
      <c r="V370" s="47">
        <f t="shared" si="114"/>
        <v>28</v>
      </c>
      <c r="W370" s="48">
        <v>86.666666666666671</v>
      </c>
      <c r="X370" s="58">
        <f t="shared" si="110"/>
        <v>32.307692307692307</v>
      </c>
      <c r="Y370" s="6">
        <v>0</v>
      </c>
      <c r="Z370" s="6">
        <v>0</v>
      </c>
      <c r="AA370" s="6">
        <v>0</v>
      </c>
      <c r="AB370" s="6">
        <v>0</v>
      </c>
      <c r="AC370" s="6">
        <v>0</v>
      </c>
      <c r="AD370" s="6">
        <v>0</v>
      </c>
      <c r="AE370" s="6">
        <v>0</v>
      </c>
      <c r="AF370" s="6">
        <v>0</v>
      </c>
      <c r="AG370" s="6"/>
      <c r="AH370" s="6"/>
      <c r="AI370" s="6"/>
      <c r="AJ370" s="6"/>
      <c r="AK370" s="47">
        <f t="shared" si="115"/>
        <v>0</v>
      </c>
      <c r="AL370" s="48">
        <v>2</v>
      </c>
      <c r="AM370" s="58">
        <f t="shared" si="111"/>
        <v>0</v>
      </c>
      <c r="AN370" s="6">
        <v>0</v>
      </c>
      <c r="AO370" s="6">
        <v>0</v>
      </c>
      <c r="AP370" s="6">
        <v>0</v>
      </c>
      <c r="AQ370" s="6">
        <v>0</v>
      </c>
      <c r="AR370" s="6">
        <v>0</v>
      </c>
      <c r="AS370" s="6">
        <v>0</v>
      </c>
      <c r="AT370" s="6">
        <v>0</v>
      </c>
      <c r="AU370" s="6">
        <v>0</v>
      </c>
      <c r="AV370" s="6"/>
      <c r="AW370" s="6"/>
      <c r="AX370" s="6"/>
      <c r="AY370" s="6"/>
      <c r="AZ370" s="47">
        <f t="shared" si="116"/>
        <v>0</v>
      </c>
      <c r="BA370" s="48">
        <v>0</v>
      </c>
      <c r="BB370" s="58">
        <f t="shared" si="112"/>
        <v>0</v>
      </c>
      <c r="BC370" s="14">
        <f t="shared" si="117"/>
        <v>5</v>
      </c>
      <c r="BD370" s="14">
        <f t="shared" si="118"/>
        <v>4</v>
      </c>
      <c r="BE370" s="14">
        <f t="shared" si="119"/>
        <v>0</v>
      </c>
      <c r="BF370" s="14">
        <f t="shared" si="120"/>
        <v>1</v>
      </c>
      <c r="BG370" s="14">
        <f t="shared" si="121"/>
        <v>7</v>
      </c>
      <c r="BH370" s="14">
        <f t="shared" si="122"/>
        <v>5</v>
      </c>
      <c r="BI370" s="14">
        <f t="shared" si="123"/>
        <v>6</v>
      </c>
      <c r="BJ370" s="14">
        <f t="shared" si="124"/>
        <v>0</v>
      </c>
      <c r="BK370" s="14">
        <f t="shared" si="125"/>
        <v>0</v>
      </c>
      <c r="BL370" s="14">
        <f t="shared" si="126"/>
        <v>0</v>
      </c>
      <c r="BM370" s="14">
        <f t="shared" si="127"/>
        <v>0</v>
      </c>
      <c r="BN370" s="14">
        <f t="shared" si="128"/>
        <v>0</v>
      </c>
      <c r="BO370" s="15">
        <f t="shared" si="129"/>
        <v>88.666666666666671</v>
      </c>
      <c r="BP370" s="15">
        <f t="shared" si="130"/>
        <v>28</v>
      </c>
      <c r="BQ370" s="122">
        <f t="shared" si="113"/>
        <v>31.578947368421051</v>
      </c>
    </row>
    <row r="371" spans="1:69" x14ac:dyDescent="0.3">
      <c r="A371" s="72" t="s">
        <v>411</v>
      </c>
      <c r="B371" s="72" t="s">
        <v>283</v>
      </c>
      <c r="C371" s="73">
        <v>401</v>
      </c>
      <c r="D371" s="72" t="s">
        <v>371</v>
      </c>
      <c r="E371" s="72" t="s">
        <v>411</v>
      </c>
      <c r="F371" s="72" t="s">
        <v>283</v>
      </c>
      <c r="G371" s="74" t="s">
        <v>466</v>
      </c>
      <c r="H371" s="75">
        <v>27451</v>
      </c>
      <c r="I371" s="77" t="s">
        <v>587</v>
      </c>
      <c r="J371" s="6">
        <v>3</v>
      </c>
      <c r="K371" s="6">
        <v>0</v>
      </c>
      <c r="L371" s="6">
        <v>1</v>
      </c>
      <c r="M371" s="6">
        <v>0</v>
      </c>
      <c r="N371" s="6">
        <v>1</v>
      </c>
      <c r="O371" s="6">
        <v>1</v>
      </c>
      <c r="P371" s="6">
        <v>1</v>
      </c>
      <c r="Q371" s="6">
        <v>0</v>
      </c>
      <c r="R371" s="6"/>
      <c r="S371" s="6"/>
      <c r="T371" s="6"/>
      <c r="U371" s="6"/>
      <c r="V371" s="47">
        <f t="shared" si="114"/>
        <v>7</v>
      </c>
      <c r="W371" s="48">
        <v>16.666666666666668</v>
      </c>
      <c r="X371" s="58">
        <f t="shared" si="110"/>
        <v>42</v>
      </c>
      <c r="Y371" s="6">
        <v>0</v>
      </c>
      <c r="Z371" s="6">
        <v>0</v>
      </c>
      <c r="AA371" s="6">
        <v>0</v>
      </c>
      <c r="AB371" s="6">
        <v>0</v>
      </c>
      <c r="AC371" s="6">
        <v>0</v>
      </c>
      <c r="AD371" s="6">
        <v>0</v>
      </c>
      <c r="AE371" s="6">
        <v>0</v>
      </c>
      <c r="AF371" s="6">
        <v>0</v>
      </c>
      <c r="AG371" s="6"/>
      <c r="AH371" s="6"/>
      <c r="AI371" s="6"/>
      <c r="AJ371" s="6"/>
      <c r="AK371" s="47">
        <f t="shared" si="115"/>
        <v>0</v>
      </c>
      <c r="AL371" s="48">
        <v>0</v>
      </c>
      <c r="AM371" s="58">
        <f t="shared" si="111"/>
        <v>0</v>
      </c>
      <c r="AN371" s="6">
        <v>0</v>
      </c>
      <c r="AO371" s="6">
        <v>0</v>
      </c>
      <c r="AP371" s="6">
        <v>0</v>
      </c>
      <c r="AQ371" s="6">
        <v>0</v>
      </c>
      <c r="AR371" s="6">
        <v>0</v>
      </c>
      <c r="AS371" s="6">
        <v>0</v>
      </c>
      <c r="AT371" s="6">
        <v>0</v>
      </c>
      <c r="AU371" s="6">
        <v>0</v>
      </c>
      <c r="AV371" s="6"/>
      <c r="AW371" s="6"/>
      <c r="AX371" s="6"/>
      <c r="AY371" s="6"/>
      <c r="AZ371" s="47">
        <f t="shared" si="116"/>
        <v>0</v>
      </c>
      <c r="BA371" s="48">
        <v>0</v>
      </c>
      <c r="BB371" s="58">
        <f t="shared" si="112"/>
        <v>0</v>
      </c>
      <c r="BC371" s="14">
        <f t="shared" si="117"/>
        <v>3</v>
      </c>
      <c r="BD371" s="14">
        <f t="shared" si="118"/>
        <v>0</v>
      </c>
      <c r="BE371" s="14">
        <f t="shared" si="119"/>
        <v>1</v>
      </c>
      <c r="BF371" s="14">
        <f t="shared" si="120"/>
        <v>0</v>
      </c>
      <c r="BG371" s="14">
        <f t="shared" si="121"/>
        <v>1</v>
      </c>
      <c r="BH371" s="14">
        <f t="shared" si="122"/>
        <v>1</v>
      </c>
      <c r="BI371" s="14">
        <f t="shared" si="123"/>
        <v>1</v>
      </c>
      <c r="BJ371" s="14">
        <f t="shared" si="124"/>
        <v>0</v>
      </c>
      <c r="BK371" s="14">
        <f t="shared" si="125"/>
        <v>0</v>
      </c>
      <c r="BL371" s="14">
        <f t="shared" si="126"/>
        <v>0</v>
      </c>
      <c r="BM371" s="14">
        <f t="shared" si="127"/>
        <v>0</v>
      </c>
      <c r="BN371" s="14">
        <f t="shared" si="128"/>
        <v>0</v>
      </c>
      <c r="BO371" s="15">
        <f t="shared" si="129"/>
        <v>16.666666666666668</v>
      </c>
      <c r="BP371" s="15">
        <f t="shared" si="130"/>
        <v>7</v>
      </c>
      <c r="BQ371" s="122">
        <f t="shared" si="113"/>
        <v>42</v>
      </c>
    </row>
    <row r="372" spans="1:69" x14ac:dyDescent="0.3">
      <c r="A372" s="72" t="s">
        <v>411</v>
      </c>
      <c r="B372" s="72" t="s">
        <v>283</v>
      </c>
      <c r="C372" s="73">
        <v>401</v>
      </c>
      <c r="D372" s="72" t="s">
        <v>371</v>
      </c>
      <c r="E372" s="72" t="s">
        <v>411</v>
      </c>
      <c r="F372" s="72" t="s">
        <v>283</v>
      </c>
      <c r="G372" s="74" t="s">
        <v>466</v>
      </c>
      <c r="H372" s="75">
        <v>205</v>
      </c>
      <c r="I372" s="77" t="s">
        <v>289</v>
      </c>
      <c r="J372" s="6">
        <v>3</v>
      </c>
      <c r="K372" s="6">
        <v>0</v>
      </c>
      <c r="L372" s="6">
        <v>3</v>
      </c>
      <c r="M372" s="6">
        <v>1</v>
      </c>
      <c r="N372" s="6">
        <v>1</v>
      </c>
      <c r="O372" s="6">
        <v>5</v>
      </c>
      <c r="P372" s="6">
        <v>1</v>
      </c>
      <c r="Q372" s="6">
        <v>0</v>
      </c>
      <c r="R372" s="6"/>
      <c r="S372" s="6"/>
      <c r="T372" s="6"/>
      <c r="U372" s="6"/>
      <c r="V372" s="47">
        <f t="shared" si="114"/>
        <v>14</v>
      </c>
      <c r="W372" s="48">
        <v>37.333333333333336</v>
      </c>
      <c r="X372" s="58">
        <f t="shared" si="110"/>
        <v>37.5</v>
      </c>
      <c r="Y372" s="6">
        <v>0</v>
      </c>
      <c r="Z372" s="6">
        <v>0</v>
      </c>
      <c r="AA372" s="6">
        <v>0</v>
      </c>
      <c r="AB372" s="6">
        <v>0</v>
      </c>
      <c r="AC372" s="6">
        <v>0</v>
      </c>
      <c r="AD372" s="6">
        <v>0</v>
      </c>
      <c r="AE372" s="6">
        <v>0</v>
      </c>
      <c r="AF372" s="6">
        <v>0</v>
      </c>
      <c r="AG372" s="6"/>
      <c r="AH372" s="6"/>
      <c r="AI372" s="6"/>
      <c r="AJ372" s="6"/>
      <c r="AK372" s="47">
        <f t="shared" si="115"/>
        <v>0</v>
      </c>
      <c r="AL372" s="48">
        <v>0</v>
      </c>
      <c r="AM372" s="58">
        <f t="shared" si="111"/>
        <v>0</v>
      </c>
      <c r="AN372" s="6">
        <v>0</v>
      </c>
      <c r="AO372" s="6">
        <v>0</v>
      </c>
      <c r="AP372" s="6">
        <v>0</v>
      </c>
      <c r="AQ372" s="6">
        <v>0</v>
      </c>
      <c r="AR372" s="6">
        <v>0</v>
      </c>
      <c r="AS372" s="6">
        <v>0</v>
      </c>
      <c r="AT372" s="6">
        <v>0</v>
      </c>
      <c r="AU372" s="6">
        <v>0</v>
      </c>
      <c r="AV372" s="6"/>
      <c r="AW372" s="6"/>
      <c r="AX372" s="6"/>
      <c r="AY372" s="6"/>
      <c r="AZ372" s="47">
        <f t="shared" si="116"/>
        <v>0</v>
      </c>
      <c r="BA372" s="48">
        <v>0</v>
      </c>
      <c r="BB372" s="58">
        <f t="shared" si="112"/>
        <v>0</v>
      </c>
      <c r="BC372" s="14">
        <f t="shared" si="117"/>
        <v>3</v>
      </c>
      <c r="BD372" s="14">
        <f t="shared" si="118"/>
        <v>0</v>
      </c>
      <c r="BE372" s="14">
        <f t="shared" si="119"/>
        <v>3</v>
      </c>
      <c r="BF372" s="14">
        <f t="shared" si="120"/>
        <v>1</v>
      </c>
      <c r="BG372" s="14">
        <f t="shared" si="121"/>
        <v>1</v>
      </c>
      <c r="BH372" s="14">
        <f t="shared" si="122"/>
        <v>5</v>
      </c>
      <c r="BI372" s="14">
        <f t="shared" si="123"/>
        <v>1</v>
      </c>
      <c r="BJ372" s="14">
        <f t="shared" si="124"/>
        <v>0</v>
      </c>
      <c r="BK372" s="14">
        <f t="shared" si="125"/>
        <v>0</v>
      </c>
      <c r="BL372" s="14">
        <f t="shared" si="126"/>
        <v>0</v>
      </c>
      <c r="BM372" s="14">
        <f t="shared" si="127"/>
        <v>0</v>
      </c>
      <c r="BN372" s="14">
        <f t="shared" si="128"/>
        <v>0</v>
      </c>
      <c r="BO372" s="15">
        <f t="shared" si="129"/>
        <v>37.333333333333336</v>
      </c>
      <c r="BP372" s="15">
        <f t="shared" si="130"/>
        <v>14</v>
      </c>
      <c r="BQ372" s="122">
        <f t="shared" si="113"/>
        <v>37.5</v>
      </c>
    </row>
    <row r="373" spans="1:69" x14ac:dyDescent="0.3">
      <c r="A373" s="72" t="s">
        <v>411</v>
      </c>
      <c r="B373" s="72" t="s">
        <v>283</v>
      </c>
      <c r="C373" s="73">
        <v>401</v>
      </c>
      <c r="D373" s="72" t="s">
        <v>371</v>
      </c>
      <c r="E373" s="72" t="s">
        <v>411</v>
      </c>
      <c r="F373" s="72" t="s">
        <v>283</v>
      </c>
      <c r="G373" s="74" t="s">
        <v>466</v>
      </c>
      <c r="H373" s="75">
        <v>204</v>
      </c>
      <c r="I373" s="77" t="s">
        <v>288</v>
      </c>
      <c r="J373" s="6">
        <v>2</v>
      </c>
      <c r="K373" s="6">
        <v>2</v>
      </c>
      <c r="L373" s="6">
        <v>2</v>
      </c>
      <c r="M373" s="6">
        <v>0</v>
      </c>
      <c r="N373" s="6">
        <v>2</v>
      </c>
      <c r="O373" s="6">
        <v>1</v>
      </c>
      <c r="P373" s="6">
        <v>0</v>
      </c>
      <c r="Q373" s="6">
        <v>0</v>
      </c>
      <c r="R373" s="6"/>
      <c r="S373" s="6"/>
      <c r="T373" s="6"/>
      <c r="U373" s="6"/>
      <c r="V373" s="47">
        <f t="shared" si="114"/>
        <v>9</v>
      </c>
      <c r="W373" s="48">
        <v>7.333333333333333</v>
      </c>
      <c r="X373" s="58">
        <f t="shared" si="110"/>
        <v>122.72727272727273</v>
      </c>
      <c r="Y373" s="6">
        <v>0</v>
      </c>
      <c r="Z373" s="6">
        <v>0</v>
      </c>
      <c r="AA373" s="6">
        <v>0</v>
      </c>
      <c r="AB373" s="6">
        <v>0</v>
      </c>
      <c r="AC373" s="6">
        <v>0</v>
      </c>
      <c r="AD373" s="6">
        <v>0</v>
      </c>
      <c r="AE373" s="6">
        <v>0</v>
      </c>
      <c r="AF373" s="6">
        <v>0</v>
      </c>
      <c r="AG373" s="6"/>
      <c r="AH373" s="6"/>
      <c r="AI373" s="6"/>
      <c r="AJ373" s="6"/>
      <c r="AK373" s="47">
        <f t="shared" si="115"/>
        <v>0</v>
      </c>
      <c r="AL373" s="48">
        <v>0</v>
      </c>
      <c r="AM373" s="58">
        <f t="shared" si="111"/>
        <v>0</v>
      </c>
      <c r="AN373" s="6">
        <v>0</v>
      </c>
      <c r="AO373" s="6">
        <v>0</v>
      </c>
      <c r="AP373" s="6">
        <v>0</v>
      </c>
      <c r="AQ373" s="6">
        <v>0</v>
      </c>
      <c r="AR373" s="6">
        <v>0</v>
      </c>
      <c r="AS373" s="6">
        <v>0</v>
      </c>
      <c r="AT373" s="6">
        <v>0</v>
      </c>
      <c r="AU373" s="6">
        <v>0</v>
      </c>
      <c r="AV373" s="6"/>
      <c r="AW373" s="6"/>
      <c r="AX373" s="6"/>
      <c r="AY373" s="6"/>
      <c r="AZ373" s="47">
        <f t="shared" si="116"/>
        <v>0</v>
      </c>
      <c r="BA373" s="48">
        <v>0</v>
      </c>
      <c r="BB373" s="58">
        <f t="shared" si="112"/>
        <v>0</v>
      </c>
      <c r="BC373" s="14">
        <f t="shared" si="117"/>
        <v>2</v>
      </c>
      <c r="BD373" s="14">
        <f t="shared" si="118"/>
        <v>2</v>
      </c>
      <c r="BE373" s="14">
        <f t="shared" si="119"/>
        <v>2</v>
      </c>
      <c r="BF373" s="14">
        <f t="shared" si="120"/>
        <v>0</v>
      </c>
      <c r="BG373" s="14">
        <f t="shared" si="121"/>
        <v>2</v>
      </c>
      <c r="BH373" s="14">
        <f t="shared" si="122"/>
        <v>1</v>
      </c>
      <c r="BI373" s="14">
        <f t="shared" si="123"/>
        <v>0</v>
      </c>
      <c r="BJ373" s="14">
        <f t="shared" si="124"/>
        <v>0</v>
      </c>
      <c r="BK373" s="14">
        <f t="shared" si="125"/>
        <v>0</v>
      </c>
      <c r="BL373" s="14">
        <f t="shared" si="126"/>
        <v>0</v>
      </c>
      <c r="BM373" s="14">
        <f t="shared" si="127"/>
        <v>0</v>
      </c>
      <c r="BN373" s="14">
        <f t="shared" si="128"/>
        <v>0</v>
      </c>
      <c r="BO373" s="15">
        <f t="shared" si="129"/>
        <v>7.333333333333333</v>
      </c>
      <c r="BP373" s="15">
        <f t="shared" si="130"/>
        <v>9</v>
      </c>
      <c r="BQ373" s="122">
        <f t="shared" si="113"/>
        <v>122.72727272727273</v>
      </c>
    </row>
    <row r="374" spans="1:69" x14ac:dyDescent="0.3">
      <c r="A374" s="72" t="s">
        <v>411</v>
      </c>
      <c r="B374" s="72" t="s">
        <v>283</v>
      </c>
      <c r="C374" s="73">
        <v>401</v>
      </c>
      <c r="D374" s="72" t="s">
        <v>371</v>
      </c>
      <c r="E374" s="72" t="s">
        <v>411</v>
      </c>
      <c r="F374" s="72" t="s">
        <v>283</v>
      </c>
      <c r="G374" s="74" t="s">
        <v>466</v>
      </c>
      <c r="H374" s="75">
        <v>6695</v>
      </c>
      <c r="I374" s="77" t="s">
        <v>287</v>
      </c>
      <c r="J374" s="6">
        <v>2</v>
      </c>
      <c r="K374" s="6">
        <v>2</v>
      </c>
      <c r="L374" s="6">
        <v>1</v>
      </c>
      <c r="M374" s="6">
        <v>1</v>
      </c>
      <c r="N374" s="6">
        <v>2</v>
      </c>
      <c r="O374" s="6">
        <v>1</v>
      </c>
      <c r="P374" s="6">
        <v>5</v>
      </c>
      <c r="Q374" s="6">
        <v>3</v>
      </c>
      <c r="R374" s="6"/>
      <c r="S374" s="6"/>
      <c r="T374" s="6"/>
      <c r="U374" s="6"/>
      <c r="V374" s="47">
        <f t="shared" si="114"/>
        <v>17</v>
      </c>
      <c r="W374" s="48">
        <v>15.333333333333334</v>
      </c>
      <c r="X374" s="58">
        <f t="shared" si="110"/>
        <v>110.86956521739131</v>
      </c>
      <c r="Y374" s="6">
        <v>0</v>
      </c>
      <c r="Z374" s="6">
        <v>0</v>
      </c>
      <c r="AA374" s="6">
        <v>0</v>
      </c>
      <c r="AB374" s="6">
        <v>0</v>
      </c>
      <c r="AC374" s="6">
        <v>0</v>
      </c>
      <c r="AD374" s="6">
        <v>0</v>
      </c>
      <c r="AE374" s="6">
        <v>0</v>
      </c>
      <c r="AF374" s="6">
        <v>0</v>
      </c>
      <c r="AG374" s="6"/>
      <c r="AH374" s="6"/>
      <c r="AI374" s="6"/>
      <c r="AJ374" s="6"/>
      <c r="AK374" s="47">
        <f t="shared" si="115"/>
        <v>0</v>
      </c>
      <c r="AL374" s="48">
        <v>0</v>
      </c>
      <c r="AM374" s="58">
        <f t="shared" si="111"/>
        <v>0</v>
      </c>
      <c r="AN374" s="6">
        <v>0</v>
      </c>
      <c r="AO374" s="6">
        <v>0</v>
      </c>
      <c r="AP374" s="6">
        <v>0</v>
      </c>
      <c r="AQ374" s="6">
        <v>0</v>
      </c>
      <c r="AR374" s="6">
        <v>0</v>
      </c>
      <c r="AS374" s="6">
        <v>0</v>
      </c>
      <c r="AT374" s="6">
        <v>0</v>
      </c>
      <c r="AU374" s="6">
        <v>0</v>
      </c>
      <c r="AV374" s="6"/>
      <c r="AW374" s="6"/>
      <c r="AX374" s="6"/>
      <c r="AY374" s="6"/>
      <c r="AZ374" s="47">
        <f t="shared" si="116"/>
        <v>0</v>
      </c>
      <c r="BA374" s="48">
        <v>0</v>
      </c>
      <c r="BB374" s="58">
        <f t="shared" si="112"/>
        <v>0</v>
      </c>
      <c r="BC374" s="14">
        <f t="shared" si="117"/>
        <v>2</v>
      </c>
      <c r="BD374" s="14">
        <f t="shared" si="118"/>
        <v>2</v>
      </c>
      <c r="BE374" s="14">
        <f t="shared" si="119"/>
        <v>1</v>
      </c>
      <c r="BF374" s="14">
        <f t="shared" si="120"/>
        <v>1</v>
      </c>
      <c r="BG374" s="14">
        <f t="shared" si="121"/>
        <v>2</v>
      </c>
      <c r="BH374" s="14">
        <f t="shared" si="122"/>
        <v>1</v>
      </c>
      <c r="BI374" s="14">
        <f t="shared" si="123"/>
        <v>5</v>
      </c>
      <c r="BJ374" s="14">
        <f t="shared" si="124"/>
        <v>3</v>
      </c>
      <c r="BK374" s="14">
        <f t="shared" si="125"/>
        <v>0</v>
      </c>
      <c r="BL374" s="14">
        <f t="shared" si="126"/>
        <v>0</v>
      </c>
      <c r="BM374" s="14">
        <f t="shared" si="127"/>
        <v>0</v>
      </c>
      <c r="BN374" s="14">
        <f t="shared" si="128"/>
        <v>0</v>
      </c>
      <c r="BO374" s="15">
        <f t="shared" si="129"/>
        <v>15.333333333333334</v>
      </c>
      <c r="BP374" s="15">
        <f t="shared" si="130"/>
        <v>17</v>
      </c>
      <c r="BQ374" s="122">
        <f t="shared" si="113"/>
        <v>110.86956521739131</v>
      </c>
    </row>
    <row r="375" spans="1:69" x14ac:dyDescent="0.3">
      <c r="A375" s="72" t="s">
        <v>411</v>
      </c>
      <c r="B375" s="72" t="s">
        <v>283</v>
      </c>
      <c r="C375" s="73">
        <v>401</v>
      </c>
      <c r="D375" s="72" t="s">
        <v>371</v>
      </c>
      <c r="E375" s="72" t="s">
        <v>411</v>
      </c>
      <c r="F375" s="72" t="s">
        <v>283</v>
      </c>
      <c r="G375" s="74" t="s">
        <v>525</v>
      </c>
      <c r="H375" s="75">
        <v>15657</v>
      </c>
      <c r="I375" s="77" t="s">
        <v>285</v>
      </c>
      <c r="J375" s="6">
        <v>0</v>
      </c>
      <c r="K375" s="6">
        <v>0</v>
      </c>
      <c r="L375" s="6">
        <v>0</v>
      </c>
      <c r="M375" s="6">
        <v>0</v>
      </c>
      <c r="N375" s="6">
        <v>1</v>
      </c>
      <c r="O375" s="6">
        <v>1</v>
      </c>
      <c r="P375" s="6">
        <v>3</v>
      </c>
      <c r="Q375" s="6">
        <v>0</v>
      </c>
      <c r="R375" s="6"/>
      <c r="S375" s="6"/>
      <c r="T375" s="6"/>
      <c r="U375" s="6"/>
      <c r="V375" s="47">
        <f t="shared" si="114"/>
        <v>5</v>
      </c>
      <c r="W375" s="48">
        <v>20.333333333333332</v>
      </c>
      <c r="X375" s="58">
        <f t="shared" si="110"/>
        <v>24.590163934426233</v>
      </c>
      <c r="Y375" s="6">
        <v>0</v>
      </c>
      <c r="Z375" s="6">
        <v>0</v>
      </c>
      <c r="AA375" s="6">
        <v>0</v>
      </c>
      <c r="AB375" s="6">
        <v>0</v>
      </c>
      <c r="AC375" s="6">
        <v>0</v>
      </c>
      <c r="AD375" s="6">
        <v>0</v>
      </c>
      <c r="AE375" s="6">
        <v>0</v>
      </c>
      <c r="AF375" s="6">
        <v>0</v>
      </c>
      <c r="AG375" s="6"/>
      <c r="AH375" s="6"/>
      <c r="AI375" s="6"/>
      <c r="AJ375" s="6"/>
      <c r="AK375" s="47">
        <f t="shared" si="115"/>
        <v>0</v>
      </c>
      <c r="AL375" s="48">
        <v>0</v>
      </c>
      <c r="AM375" s="58">
        <f t="shared" si="111"/>
        <v>0</v>
      </c>
      <c r="AN375" s="6">
        <v>0</v>
      </c>
      <c r="AO375" s="6">
        <v>0</v>
      </c>
      <c r="AP375" s="6">
        <v>0</v>
      </c>
      <c r="AQ375" s="6">
        <v>0</v>
      </c>
      <c r="AR375" s="6">
        <v>0</v>
      </c>
      <c r="AS375" s="6">
        <v>0</v>
      </c>
      <c r="AT375" s="6">
        <v>0</v>
      </c>
      <c r="AU375" s="6">
        <v>0</v>
      </c>
      <c r="AV375" s="6"/>
      <c r="AW375" s="6"/>
      <c r="AX375" s="6"/>
      <c r="AY375" s="6"/>
      <c r="AZ375" s="47">
        <f t="shared" si="116"/>
        <v>0</v>
      </c>
      <c r="BA375" s="48">
        <v>0.33333333333333331</v>
      </c>
      <c r="BB375" s="58">
        <f t="shared" si="112"/>
        <v>0</v>
      </c>
      <c r="BC375" s="14">
        <f t="shared" si="117"/>
        <v>0</v>
      </c>
      <c r="BD375" s="14">
        <f t="shared" si="118"/>
        <v>0</v>
      </c>
      <c r="BE375" s="14">
        <f t="shared" si="119"/>
        <v>0</v>
      </c>
      <c r="BF375" s="14">
        <f t="shared" si="120"/>
        <v>0</v>
      </c>
      <c r="BG375" s="14">
        <f t="shared" si="121"/>
        <v>1</v>
      </c>
      <c r="BH375" s="14">
        <f t="shared" si="122"/>
        <v>1</v>
      </c>
      <c r="BI375" s="14">
        <f t="shared" si="123"/>
        <v>3</v>
      </c>
      <c r="BJ375" s="14">
        <f t="shared" si="124"/>
        <v>0</v>
      </c>
      <c r="BK375" s="14">
        <f t="shared" si="125"/>
        <v>0</v>
      </c>
      <c r="BL375" s="14">
        <f t="shared" si="126"/>
        <v>0</v>
      </c>
      <c r="BM375" s="14">
        <f t="shared" si="127"/>
        <v>0</v>
      </c>
      <c r="BN375" s="14">
        <f t="shared" si="128"/>
        <v>0</v>
      </c>
      <c r="BO375" s="15">
        <f t="shared" si="129"/>
        <v>20.666666666666664</v>
      </c>
      <c r="BP375" s="15">
        <f t="shared" si="130"/>
        <v>5</v>
      </c>
      <c r="BQ375" s="122">
        <f t="shared" si="113"/>
        <v>24.193548387096779</v>
      </c>
    </row>
    <row r="376" spans="1:69" x14ac:dyDescent="0.3">
      <c r="A376" s="72" t="s">
        <v>411</v>
      </c>
      <c r="B376" s="72" t="s">
        <v>283</v>
      </c>
      <c r="C376" s="73">
        <v>401</v>
      </c>
      <c r="D376" s="72" t="s">
        <v>371</v>
      </c>
      <c r="E376" s="72" t="s">
        <v>411</v>
      </c>
      <c r="F376" s="72" t="s">
        <v>283</v>
      </c>
      <c r="G376" s="74" t="s">
        <v>466</v>
      </c>
      <c r="H376" s="75">
        <v>15854</v>
      </c>
      <c r="I376" s="77" t="s">
        <v>286</v>
      </c>
      <c r="J376" s="6">
        <v>2</v>
      </c>
      <c r="K376" s="6">
        <v>1</v>
      </c>
      <c r="L376" s="6">
        <v>1</v>
      </c>
      <c r="M376" s="6">
        <v>0</v>
      </c>
      <c r="N376" s="6">
        <v>0</v>
      </c>
      <c r="O376" s="6">
        <v>3</v>
      </c>
      <c r="P376" s="6">
        <v>2</v>
      </c>
      <c r="Q376" s="6">
        <v>0</v>
      </c>
      <c r="R376" s="6"/>
      <c r="S376" s="6"/>
      <c r="T376" s="6"/>
      <c r="U376" s="6"/>
      <c r="V376" s="47">
        <f t="shared" si="114"/>
        <v>9</v>
      </c>
      <c r="W376" s="48">
        <v>31.333333333333332</v>
      </c>
      <c r="X376" s="58">
        <f t="shared" si="110"/>
        <v>28.723404255319153</v>
      </c>
      <c r="Y376" s="6">
        <v>0</v>
      </c>
      <c r="Z376" s="6">
        <v>0</v>
      </c>
      <c r="AA376" s="6">
        <v>0</v>
      </c>
      <c r="AB376" s="6">
        <v>0</v>
      </c>
      <c r="AC376" s="6">
        <v>1</v>
      </c>
      <c r="AD376" s="6">
        <v>0</v>
      </c>
      <c r="AE376" s="6">
        <v>0</v>
      </c>
      <c r="AF376" s="6">
        <v>0</v>
      </c>
      <c r="AG376" s="6"/>
      <c r="AH376" s="6"/>
      <c r="AI376" s="6"/>
      <c r="AJ376" s="6"/>
      <c r="AK376" s="47">
        <f t="shared" si="115"/>
        <v>1</v>
      </c>
      <c r="AL376" s="48">
        <v>0</v>
      </c>
      <c r="AM376" s="58">
        <f t="shared" si="111"/>
        <v>0</v>
      </c>
      <c r="AN376" s="6">
        <v>0</v>
      </c>
      <c r="AO376" s="6">
        <v>0</v>
      </c>
      <c r="AP376" s="6">
        <v>0</v>
      </c>
      <c r="AQ376" s="6">
        <v>0</v>
      </c>
      <c r="AR376" s="6">
        <v>0</v>
      </c>
      <c r="AS376" s="6">
        <v>0</v>
      </c>
      <c r="AT376" s="6">
        <v>0</v>
      </c>
      <c r="AU376" s="6">
        <v>0</v>
      </c>
      <c r="AV376" s="6"/>
      <c r="AW376" s="6"/>
      <c r="AX376" s="6"/>
      <c r="AY376" s="6"/>
      <c r="AZ376" s="47">
        <f t="shared" si="116"/>
        <v>0</v>
      </c>
      <c r="BA376" s="48">
        <v>0</v>
      </c>
      <c r="BB376" s="58">
        <f t="shared" si="112"/>
        <v>0</v>
      </c>
      <c r="BC376" s="14">
        <f t="shared" si="117"/>
        <v>2</v>
      </c>
      <c r="BD376" s="14">
        <f t="shared" si="118"/>
        <v>1</v>
      </c>
      <c r="BE376" s="14">
        <f t="shared" si="119"/>
        <v>1</v>
      </c>
      <c r="BF376" s="14">
        <f t="shared" si="120"/>
        <v>0</v>
      </c>
      <c r="BG376" s="14">
        <f t="shared" si="121"/>
        <v>1</v>
      </c>
      <c r="BH376" s="14">
        <f t="shared" si="122"/>
        <v>3</v>
      </c>
      <c r="BI376" s="14">
        <f t="shared" si="123"/>
        <v>2</v>
      </c>
      <c r="BJ376" s="14">
        <f t="shared" si="124"/>
        <v>0</v>
      </c>
      <c r="BK376" s="14">
        <f t="shared" si="125"/>
        <v>0</v>
      </c>
      <c r="BL376" s="14">
        <f t="shared" si="126"/>
        <v>0</v>
      </c>
      <c r="BM376" s="14">
        <f t="shared" si="127"/>
        <v>0</v>
      </c>
      <c r="BN376" s="14">
        <f t="shared" si="128"/>
        <v>0</v>
      </c>
      <c r="BO376" s="15">
        <f t="shared" si="129"/>
        <v>31.333333333333332</v>
      </c>
      <c r="BP376" s="15">
        <f t="shared" si="130"/>
        <v>10</v>
      </c>
      <c r="BQ376" s="122">
        <f t="shared" si="113"/>
        <v>31.914893617021278</v>
      </c>
    </row>
    <row r="377" spans="1:69" x14ac:dyDescent="0.3">
      <c r="A377" s="72" t="s">
        <v>411</v>
      </c>
      <c r="B377" s="72" t="s">
        <v>283</v>
      </c>
      <c r="C377" s="73">
        <v>401</v>
      </c>
      <c r="D377" s="72" t="s">
        <v>371</v>
      </c>
      <c r="E377" s="72" t="s">
        <v>411</v>
      </c>
      <c r="F377" s="72" t="s">
        <v>283</v>
      </c>
      <c r="G377" s="74" t="s">
        <v>466</v>
      </c>
      <c r="H377" s="75">
        <v>17685</v>
      </c>
      <c r="I377" s="77" t="s">
        <v>284</v>
      </c>
      <c r="J377" s="6">
        <v>3</v>
      </c>
      <c r="K377" s="6">
        <v>0</v>
      </c>
      <c r="L377" s="6">
        <v>0</v>
      </c>
      <c r="M377" s="6">
        <v>0</v>
      </c>
      <c r="N377" s="6">
        <v>0</v>
      </c>
      <c r="O377" s="6">
        <v>4</v>
      </c>
      <c r="P377" s="6">
        <v>1</v>
      </c>
      <c r="Q377" s="6">
        <v>0</v>
      </c>
      <c r="R377" s="6"/>
      <c r="S377" s="6"/>
      <c r="T377" s="6"/>
      <c r="U377" s="6"/>
      <c r="V377" s="47">
        <f t="shared" si="114"/>
        <v>8</v>
      </c>
      <c r="W377" s="48">
        <v>12.333333333333334</v>
      </c>
      <c r="X377" s="58">
        <f t="shared" si="110"/>
        <v>64.864864864864856</v>
      </c>
      <c r="Y377" s="6">
        <v>0</v>
      </c>
      <c r="Z377" s="6">
        <v>0</v>
      </c>
      <c r="AA377" s="6">
        <v>0</v>
      </c>
      <c r="AB377" s="6">
        <v>0</v>
      </c>
      <c r="AC377" s="6">
        <v>0</v>
      </c>
      <c r="AD377" s="6">
        <v>0</v>
      </c>
      <c r="AE377" s="6">
        <v>0</v>
      </c>
      <c r="AF377" s="6">
        <v>0</v>
      </c>
      <c r="AG377" s="6"/>
      <c r="AH377" s="6"/>
      <c r="AI377" s="6"/>
      <c r="AJ377" s="6"/>
      <c r="AK377" s="47">
        <f t="shared" si="115"/>
        <v>0</v>
      </c>
      <c r="AL377" s="48">
        <v>0</v>
      </c>
      <c r="AM377" s="58">
        <f t="shared" si="111"/>
        <v>0</v>
      </c>
      <c r="AN377" s="6">
        <v>0</v>
      </c>
      <c r="AO377" s="6">
        <v>0</v>
      </c>
      <c r="AP377" s="6">
        <v>0</v>
      </c>
      <c r="AQ377" s="6">
        <v>0</v>
      </c>
      <c r="AR377" s="6">
        <v>0</v>
      </c>
      <c r="AS377" s="6">
        <v>0</v>
      </c>
      <c r="AT377" s="6">
        <v>0</v>
      </c>
      <c r="AU377" s="6">
        <v>0</v>
      </c>
      <c r="AV377" s="6"/>
      <c r="AW377" s="6"/>
      <c r="AX377" s="6"/>
      <c r="AY377" s="6"/>
      <c r="AZ377" s="47">
        <f t="shared" si="116"/>
        <v>0</v>
      </c>
      <c r="BA377" s="48">
        <v>0</v>
      </c>
      <c r="BB377" s="58">
        <f t="shared" si="112"/>
        <v>0</v>
      </c>
      <c r="BC377" s="14">
        <f t="shared" si="117"/>
        <v>3</v>
      </c>
      <c r="BD377" s="14">
        <f t="shared" si="118"/>
        <v>0</v>
      </c>
      <c r="BE377" s="14">
        <f t="shared" si="119"/>
        <v>0</v>
      </c>
      <c r="BF377" s="14">
        <f t="shared" si="120"/>
        <v>0</v>
      </c>
      <c r="BG377" s="14">
        <f t="shared" si="121"/>
        <v>0</v>
      </c>
      <c r="BH377" s="14">
        <f t="shared" si="122"/>
        <v>4</v>
      </c>
      <c r="BI377" s="14">
        <f t="shared" si="123"/>
        <v>1</v>
      </c>
      <c r="BJ377" s="14">
        <f t="shared" si="124"/>
        <v>0</v>
      </c>
      <c r="BK377" s="14">
        <f t="shared" si="125"/>
        <v>0</v>
      </c>
      <c r="BL377" s="14">
        <f t="shared" si="126"/>
        <v>0</v>
      </c>
      <c r="BM377" s="14">
        <f t="shared" si="127"/>
        <v>0</v>
      </c>
      <c r="BN377" s="14">
        <f t="shared" si="128"/>
        <v>0</v>
      </c>
      <c r="BO377" s="15">
        <f t="shared" si="129"/>
        <v>12.333333333333334</v>
      </c>
      <c r="BP377" s="15">
        <f t="shared" si="130"/>
        <v>8</v>
      </c>
      <c r="BQ377" s="122">
        <f t="shared" si="113"/>
        <v>64.864864864864856</v>
      </c>
    </row>
    <row r="378" spans="1:69" x14ac:dyDescent="0.3">
      <c r="A378" s="72" t="s">
        <v>411</v>
      </c>
      <c r="B378" s="72" t="s">
        <v>283</v>
      </c>
      <c r="C378" s="73">
        <v>401</v>
      </c>
      <c r="D378" s="72" t="s">
        <v>371</v>
      </c>
      <c r="E378" s="72" t="s">
        <v>411</v>
      </c>
      <c r="F378" s="72" t="s">
        <v>283</v>
      </c>
      <c r="G378" s="74" t="s">
        <v>466</v>
      </c>
      <c r="H378" s="75">
        <v>31671</v>
      </c>
      <c r="I378" s="77" t="s">
        <v>588</v>
      </c>
      <c r="J378" s="6">
        <v>3</v>
      </c>
      <c r="K378" s="6">
        <v>2</v>
      </c>
      <c r="L378" s="6">
        <v>1</v>
      </c>
      <c r="M378" s="6">
        <v>0</v>
      </c>
      <c r="N378" s="6">
        <v>2</v>
      </c>
      <c r="O378" s="6">
        <v>1</v>
      </c>
      <c r="P378" s="6">
        <v>3</v>
      </c>
      <c r="Q378" s="6">
        <v>0</v>
      </c>
      <c r="R378" s="6"/>
      <c r="S378" s="6"/>
      <c r="T378" s="6"/>
      <c r="U378" s="6"/>
      <c r="V378" s="47">
        <f t="shared" si="114"/>
        <v>12</v>
      </c>
      <c r="W378" s="48">
        <v>17.666666666666668</v>
      </c>
      <c r="X378" s="58">
        <f t="shared" si="110"/>
        <v>67.924528301886795</v>
      </c>
      <c r="Y378" s="6">
        <v>0</v>
      </c>
      <c r="Z378" s="6">
        <v>0</v>
      </c>
      <c r="AA378" s="6">
        <v>0</v>
      </c>
      <c r="AB378" s="6">
        <v>0</v>
      </c>
      <c r="AC378" s="6">
        <v>0</v>
      </c>
      <c r="AD378" s="6">
        <v>0</v>
      </c>
      <c r="AE378" s="6">
        <v>0</v>
      </c>
      <c r="AF378" s="6">
        <v>0</v>
      </c>
      <c r="AG378" s="6"/>
      <c r="AH378" s="6"/>
      <c r="AI378" s="6"/>
      <c r="AJ378" s="6"/>
      <c r="AK378" s="47">
        <f t="shared" si="115"/>
        <v>0</v>
      </c>
      <c r="AL378" s="48">
        <v>0</v>
      </c>
      <c r="AM378" s="58">
        <f t="shared" si="111"/>
        <v>0</v>
      </c>
      <c r="AN378" s="6">
        <v>0</v>
      </c>
      <c r="AO378" s="6">
        <v>0</v>
      </c>
      <c r="AP378" s="6">
        <v>0</v>
      </c>
      <c r="AQ378" s="6">
        <v>0</v>
      </c>
      <c r="AR378" s="6">
        <v>0</v>
      </c>
      <c r="AS378" s="6">
        <v>0</v>
      </c>
      <c r="AT378" s="6">
        <v>0</v>
      </c>
      <c r="AU378" s="6">
        <v>0</v>
      </c>
      <c r="AV378" s="6"/>
      <c r="AW378" s="6"/>
      <c r="AX378" s="6"/>
      <c r="AY378" s="6"/>
      <c r="AZ378" s="47">
        <f t="shared" si="116"/>
        <v>0</v>
      </c>
      <c r="BA378" s="48">
        <v>0</v>
      </c>
      <c r="BB378" s="58">
        <f t="shared" si="112"/>
        <v>0</v>
      </c>
      <c r="BC378" s="14">
        <f t="shared" si="117"/>
        <v>3</v>
      </c>
      <c r="BD378" s="14">
        <f t="shared" si="118"/>
        <v>2</v>
      </c>
      <c r="BE378" s="14">
        <f t="shared" si="119"/>
        <v>1</v>
      </c>
      <c r="BF378" s="14">
        <f t="shared" si="120"/>
        <v>0</v>
      </c>
      <c r="BG378" s="14">
        <f t="shared" si="121"/>
        <v>2</v>
      </c>
      <c r="BH378" s="14">
        <f t="shared" si="122"/>
        <v>1</v>
      </c>
      <c r="BI378" s="14">
        <f t="shared" si="123"/>
        <v>3</v>
      </c>
      <c r="BJ378" s="14">
        <f t="shared" si="124"/>
        <v>0</v>
      </c>
      <c r="BK378" s="14">
        <f t="shared" si="125"/>
        <v>0</v>
      </c>
      <c r="BL378" s="14">
        <f t="shared" si="126"/>
        <v>0</v>
      </c>
      <c r="BM378" s="14">
        <f t="shared" si="127"/>
        <v>0</v>
      </c>
      <c r="BN378" s="14">
        <f t="shared" si="128"/>
        <v>0</v>
      </c>
      <c r="BO378" s="15">
        <f t="shared" si="129"/>
        <v>17.666666666666668</v>
      </c>
      <c r="BP378" s="15">
        <f t="shared" si="130"/>
        <v>12</v>
      </c>
      <c r="BQ378" s="122">
        <f t="shared" si="113"/>
        <v>67.924528301886795</v>
      </c>
    </row>
    <row r="379" spans="1:69" x14ac:dyDescent="0.3">
      <c r="A379" s="72" t="s">
        <v>411</v>
      </c>
      <c r="B379" s="72" t="s">
        <v>283</v>
      </c>
      <c r="C379" s="73">
        <v>401</v>
      </c>
      <c r="D379" s="72" t="s">
        <v>371</v>
      </c>
      <c r="E379" s="72" t="s">
        <v>411</v>
      </c>
      <c r="F379" s="72" t="s">
        <v>283</v>
      </c>
      <c r="G379" s="74" t="s">
        <v>466</v>
      </c>
      <c r="H379" s="75">
        <v>31239</v>
      </c>
      <c r="I379" s="77" t="s">
        <v>589</v>
      </c>
      <c r="J379" s="6">
        <v>2</v>
      </c>
      <c r="K379" s="6">
        <v>0</v>
      </c>
      <c r="L379" s="6">
        <v>0</v>
      </c>
      <c r="M379" s="6">
        <v>1</v>
      </c>
      <c r="N379" s="6">
        <v>3</v>
      </c>
      <c r="O379" s="6">
        <v>2</v>
      </c>
      <c r="P379" s="6">
        <v>2</v>
      </c>
      <c r="Q379" s="6">
        <v>1</v>
      </c>
      <c r="R379" s="6"/>
      <c r="S379" s="6"/>
      <c r="T379" s="6"/>
      <c r="U379" s="6"/>
      <c r="V379" s="47">
        <f t="shared" si="114"/>
        <v>11</v>
      </c>
      <c r="W379" s="48">
        <v>20.666666666666668</v>
      </c>
      <c r="X379" s="58">
        <f t="shared" si="110"/>
        <v>53.225806451612897</v>
      </c>
      <c r="Y379" s="6">
        <v>0</v>
      </c>
      <c r="Z379" s="6">
        <v>0</v>
      </c>
      <c r="AA379" s="6">
        <v>0</v>
      </c>
      <c r="AB379" s="6">
        <v>0</v>
      </c>
      <c r="AC379" s="6">
        <v>0</v>
      </c>
      <c r="AD379" s="6">
        <v>2</v>
      </c>
      <c r="AE379" s="6">
        <v>1</v>
      </c>
      <c r="AF379" s="6">
        <v>0</v>
      </c>
      <c r="AG379" s="6"/>
      <c r="AH379" s="6"/>
      <c r="AI379" s="6"/>
      <c r="AJ379" s="6"/>
      <c r="AK379" s="47">
        <f t="shared" si="115"/>
        <v>3</v>
      </c>
      <c r="AL379" s="48">
        <v>0</v>
      </c>
      <c r="AM379" s="58">
        <f t="shared" si="111"/>
        <v>0</v>
      </c>
      <c r="AN379" s="6">
        <v>0</v>
      </c>
      <c r="AO379" s="6">
        <v>0</v>
      </c>
      <c r="AP379" s="6">
        <v>0</v>
      </c>
      <c r="AQ379" s="6">
        <v>0</v>
      </c>
      <c r="AR379" s="6">
        <v>0</v>
      </c>
      <c r="AS379" s="6">
        <v>0</v>
      </c>
      <c r="AT379" s="6">
        <v>0</v>
      </c>
      <c r="AU379" s="6">
        <v>0</v>
      </c>
      <c r="AV379" s="6"/>
      <c r="AW379" s="6"/>
      <c r="AX379" s="6"/>
      <c r="AY379" s="6"/>
      <c r="AZ379" s="47">
        <f t="shared" si="116"/>
        <v>0</v>
      </c>
      <c r="BA379" s="48">
        <v>0</v>
      </c>
      <c r="BB379" s="58">
        <f t="shared" si="112"/>
        <v>0</v>
      </c>
      <c r="BC379" s="14">
        <f t="shared" si="117"/>
        <v>2</v>
      </c>
      <c r="BD379" s="14">
        <f t="shared" si="118"/>
        <v>0</v>
      </c>
      <c r="BE379" s="14">
        <f t="shared" si="119"/>
        <v>0</v>
      </c>
      <c r="BF379" s="14">
        <f t="shared" si="120"/>
        <v>1</v>
      </c>
      <c r="BG379" s="14">
        <f t="shared" si="121"/>
        <v>3</v>
      </c>
      <c r="BH379" s="14">
        <f t="shared" si="122"/>
        <v>4</v>
      </c>
      <c r="BI379" s="14">
        <f t="shared" si="123"/>
        <v>3</v>
      </c>
      <c r="BJ379" s="14">
        <f t="shared" si="124"/>
        <v>1</v>
      </c>
      <c r="BK379" s="14">
        <f t="shared" si="125"/>
        <v>0</v>
      </c>
      <c r="BL379" s="14">
        <f t="shared" si="126"/>
        <v>0</v>
      </c>
      <c r="BM379" s="14">
        <f t="shared" si="127"/>
        <v>0</v>
      </c>
      <c r="BN379" s="14">
        <f t="shared" si="128"/>
        <v>0</v>
      </c>
      <c r="BO379" s="15">
        <f t="shared" si="129"/>
        <v>20.666666666666668</v>
      </c>
      <c r="BP379" s="15">
        <f t="shared" si="130"/>
        <v>14</v>
      </c>
      <c r="BQ379" s="122">
        <f t="shared" si="113"/>
        <v>67.741935483870961</v>
      </c>
    </row>
    <row r="380" spans="1:69" x14ac:dyDescent="0.3">
      <c r="A380" s="72" t="s">
        <v>411</v>
      </c>
      <c r="B380" s="72" t="s">
        <v>118</v>
      </c>
      <c r="C380" s="73">
        <v>401</v>
      </c>
      <c r="D380" s="72" t="s">
        <v>371</v>
      </c>
      <c r="E380" s="72" t="s">
        <v>411</v>
      </c>
      <c r="F380" s="72" t="s">
        <v>118</v>
      </c>
      <c r="G380" s="74" t="s">
        <v>474</v>
      </c>
      <c r="H380" s="75">
        <v>193</v>
      </c>
      <c r="I380" s="77" t="s">
        <v>118</v>
      </c>
      <c r="J380" s="6">
        <v>12</v>
      </c>
      <c r="K380" s="6">
        <v>15</v>
      </c>
      <c r="L380" s="6">
        <v>13</v>
      </c>
      <c r="M380" s="6">
        <v>8</v>
      </c>
      <c r="N380" s="6">
        <v>5</v>
      </c>
      <c r="O380" s="6">
        <v>10</v>
      </c>
      <c r="P380" s="6">
        <v>10</v>
      </c>
      <c r="Q380" s="6">
        <v>2</v>
      </c>
      <c r="R380" s="6"/>
      <c r="S380" s="6"/>
      <c r="T380" s="6"/>
      <c r="U380" s="6"/>
      <c r="V380" s="47">
        <f t="shared" si="114"/>
        <v>75</v>
      </c>
      <c r="W380" s="48">
        <v>156.66666666666666</v>
      </c>
      <c r="X380" s="58">
        <f t="shared" si="110"/>
        <v>47.872340425531917</v>
      </c>
      <c r="Y380" s="6">
        <v>1</v>
      </c>
      <c r="Z380" s="6">
        <v>0</v>
      </c>
      <c r="AA380" s="6">
        <v>0</v>
      </c>
      <c r="AB380" s="6">
        <v>0</v>
      </c>
      <c r="AC380" s="6">
        <v>0</v>
      </c>
      <c r="AD380" s="6">
        <v>0</v>
      </c>
      <c r="AE380" s="6">
        <v>0</v>
      </c>
      <c r="AF380" s="6">
        <v>0</v>
      </c>
      <c r="AG380" s="6"/>
      <c r="AH380" s="6"/>
      <c r="AI380" s="6"/>
      <c r="AJ380" s="6"/>
      <c r="AK380" s="47">
        <f t="shared" si="115"/>
        <v>1</v>
      </c>
      <c r="AL380" s="48">
        <v>5</v>
      </c>
      <c r="AM380" s="58">
        <f t="shared" si="111"/>
        <v>20</v>
      </c>
      <c r="AN380" s="6">
        <v>0</v>
      </c>
      <c r="AO380" s="6">
        <v>0</v>
      </c>
      <c r="AP380" s="6">
        <v>1</v>
      </c>
      <c r="AQ380" s="6">
        <v>0</v>
      </c>
      <c r="AR380" s="6">
        <v>0</v>
      </c>
      <c r="AS380" s="6">
        <v>0</v>
      </c>
      <c r="AT380" s="6">
        <v>0</v>
      </c>
      <c r="AU380" s="6">
        <v>0</v>
      </c>
      <c r="AV380" s="6"/>
      <c r="AW380" s="6"/>
      <c r="AX380" s="6"/>
      <c r="AY380" s="6"/>
      <c r="AZ380" s="47">
        <f t="shared" si="116"/>
        <v>1</v>
      </c>
      <c r="BA380" s="48">
        <v>0</v>
      </c>
      <c r="BB380" s="58">
        <f t="shared" si="112"/>
        <v>0</v>
      </c>
      <c r="BC380" s="14">
        <f t="shared" si="117"/>
        <v>13</v>
      </c>
      <c r="BD380" s="14">
        <f t="shared" si="118"/>
        <v>15</v>
      </c>
      <c r="BE380" s="14">
        <f t="shared" si="119"/>
        <v>14</v>
      </c>
      <c r="BF380" s="14">
        <f t="shared" si="120"/>
        <v>8</v>
      </c>
      <c r="BG380" s="14">
        <f t="shared" si="121"/>
        <v>5</v>
      </c>
      <c r="BH380" s="14">
        <f t="shared" si="122"/>
        <v>10</v>
      </c>
      <c r="BI380" s="14">
        <f t="shared" si="123"/>
        <v>10</v>
      </c>
      <c r="BJ380" s="14">
        <f t="shared" si="124"/>
        <v>2</v>
      </c>
      <c r="BK380" s="14">
        <f t="shared" si="125"/>
        <v>0</v>
      </c>
      <c r="BL380" s="14">
        <f t="shared" si="126"/>
        <v>0</v>
      </c>
      <c r="BM380" s="14">
        <f t="shared" si="127"/>
        <v>0</v>
      </c>
      <c r="BN380" s="14">
        <f t="shared" si="128"/>
        <v>0</v>
      </c>
      <c r="BO380" s="15">
        <f t="shared" si="129"/>
        <v>161.66666666666666</v>
      </c>
      <c r="BP380" s="15">
        <f t="shared" si="130"/>
        <v>77</v>
      </c>
      <c r="BQ380" s="122">
        <f t="shared" si="113"/>
        <v>47.628865979381445</v>
      </c>
    </row>
    <row r="381" spans="1:69" x14ac:dyDescent="0.3">
      <c r="A381" s="72" t="s">
        <v>411</v>
      </c>
      <c r="B381" s="72" t="s">
        <v>118</v>
      </c>
      <c r="C381" s="73">
        <v>401</v>
      </c>
      <c r="D381" s="72" t="s">
        <v>371</v>
      </c>
      <c r="E381" s="72" t="s">
        <v>411</v>
      </c>
      <c r="F381" s="72" t="s">
        <v>118</v>
      </c>
      <c r="G381" s="74" t="s">
        <v>466</v>
      </c>
      <c r="H381" s="75">
        <v>194</v>
      </c>
      <c r="I381" s="77" t="s">
        <v>121</v>
      </c>
      <c r="J381" s="6">
        <v>0</v>
      </c>
      <c r="K381" s="6">
        <v>0</v>
      </c>
      <c r="L381" s="6">
        <v>0</v>
      </c>
      <c r="M381" s="6">
        <v>2</v>
      </c>
      <c r="N381" s="6">
        <v>0</v>
      </c>
      <c r="O381" s="6">
        <v>3</v>
      </c>
      <c r="P381" s="6">
        <v>3</v>
      </c>
      <c r="Q381" s="6">
        <v>0</v>
      </c>
      <c r="R381" s="6"/>
      <c r="S381" s="6"/>
      <c r="T381" s="6"/>
      <c r="U381" s="6"/>
      <c r="V381" s="47">
        <f t="shared" si="114"/>
        <v>8</v>
      </c>
      <c r="W381" s="48">
        <v>24.666666666666668</v>
      </c>
      <c r="X381" s="58">
        <f t="shared" si="110"/>
        <v>32.432432432432428</v>
      </c>
      <c r="Y381" s="6">
        <v>0</v>
      </c>
      <c r="Z381" s="6">
        <v>0</v>
      </c>
      <c r="AA381" s="6">
        <v>0</v>
      </c>
      <c r="AB381" s="6">
        <v>0</v>
      </c>
      <c r="AC381" s="6">
        <v>0</v>
      </c>
      <c r="AD381" s="6">
        <v>0</v>
      </c>
      <c r="AE381" s="6">
        <v>0</v>
      </c>
      <c r="AF381" s="6">
        <v>0</v>
      </c>
      <c r="AG381" s="6"/>
      <c r="AH381" s="6"/>
      <c r="AI381" s="6"/>
      <c r="AJ381" s="6"/>
      <c r="AK381" s="47">
        <f t="shared" si="115"/>
        <v>0</v>
      </c>
      <c r="AL381" s="48">
        <v>0.33333333333333331</v>
      </c>
      <c r="AM381" s="58">
        <f t="shared" si="111"/>
        <v>0</v>
      </c>
      <c r="AN381" s="6">
        <v>0</v>
      </c>
      <c r="AO381" s="6">
        <v>0</v>
      </c>
      <c r="AP381" s="6">
        <v>0</v>
      </c>
      <c r="AQ381" s="6">
        <v>0</v>
      </c>
      <c r="AR381" s="6">
        <v>0</v>
      </c>
      <c r="AS381" s="6">
        <v>0</v>
      </c>
      <c r="AT381" s="6">
        <v>0</v>
      </c>
      <c r="AU381" s="6">
        <v>0</v>
      </c>
      <c r="AV381" s="6"/>
      <c r="AW381" s="6"/>
      <c r="AX381" s="6"/>
      <c r="AY381" s="6"/>
      <c r="AZ381" s="47">
        <f t="shared" si="116"/>
        <v>0</v>
      </c>
      <c r="BA381" s="48">
        <v>0</v>
      </c>
      <c r="BB381" s="58">
        <f t="shared" si="112"/>
        <v>0</v>
      </c>
      <c r="BC381" s="14">
        <f t="shared" si="117"/>
        <v>0</v>
      </c>
      <c r="BD381" s="14">
        <f t="shared" si="118"/>
        <v>0</v>
      </c>
      <c r="BE381" s="14">
        <f t="shared" si="119"/>
        <v>0</v>
      </c>
      <c r="BF381" s="14">
        <f t="shared" si="120"/>
        <v>2</v>
      </c>
      <c r="BG381" s="14">
        <f t="shared" si="121"/>
        <v>0</v>
      </c>
      <c r="BH381" s="14">
        <f t="shared" si="122"/>
        <v>3</v>
      </c>
      <c r="BI381" s="14">
        <f t="shared" si="123"/>
        <v>3</v>
      </c>
      <c r="BJ381" s="14">
        <f t="shared" si="124"/>
        <v>0</v>
      </c>
      <c r="BK381" s="14">
        <f t="shared" si="125"/>
        <v>0</v>
      </c>
      <c r="BL381" s="14">
        <f t="shared" si="126"/>
        <v>0</v>
      </c>
      <c r="BM381" s="14">
        <f t="shared" si="127"/>
        <v>0</v>
      </c>
      <c r="BN381" s="14">
        <f t="shared" si="128"/>
        <v>0</v>
      </c>
      <c r="BO381" s="15">
        <f t="shared" si="129"/>
        <v>25</v>
      </c>
      <c r="BP381" s="15">
        <f t="shared" si="130"/>
        <v>8</v>
      </c>
      <c r="BQ381" s="122">
        <f t="shared" si="113"/>
        <v>32</v>
      </c>
    </row>
    <row r="382" spans="1:69" x14ac:dyDescent="0.3">
      <c r="A382" s="72" t="s">
        <v>411</v>
      </c>
      <c r="B382" s="72" t="s">
        <v>118</v>
      </c>
      <c r="C382" s="73">
        <v>401</v>
      </c>
      <c r="D382" s="72" t="s">
        <v>371</v>
      </c>
      <c r="E382" s="72" t="s">
        <v>411</v>
      </c>
      <c r="F382" s="72" t="s">
        <v>118</v>
      </c>
      <c r="G382" s="74" t="s">
        <v>466</v>
      </c>
      <c r="H382" s="75">
        <v>196</v>
      </c>
      <c r="I382" s="77" t="s">
        <v>124</v>
      </c>
      <c r="J382" s="6">
        <v>9</v>
      </c>
      <c r="K382" s="6">
        <v>2</v>
      </c>
      <c r="L382" s="6">
        <v>2</v>
      </c>
      <c r="M382" s="6">
        <v>4</v>
      </c>
      <c r="N382" s="6">
        <v>6</v>
      </c>
      <c r="O382" s="6">
        <v>8</v>
      </c>
      <c r="P382" s="6">
        <v>3</v>
      </c>
      <c r="Q382" s="6">
        <v>6</v>
      </c>
      <c r="R382" s="6"/>
      <c r="S382" s="6"/>
      <c r="T382" s="6"/>
      <c r="U382" s="6"/>
      <c r="V382" s="47">
        <f t="shared" si="114"/>
        <v>40</v>
      </c>
      <c r="W382" s="48">
        <v>49.666666666666664</v>
      </c>
      <c r="X382" s="58">
        <f t="shared" si="110"/>
        <v>80.53691275167786</v>
      </c>
      <c r="Y382" s="6">
        <v>0</v>
      </c>
      <c r="Z382" s="6">
        <v>0</v>
      </c>
      <c r="AA382" s="6">
        <v>0</v>
      </c>
      <c r="AB382" s="6">
        <v>0</v>
      </c>
      <c r="AC382" s="6">
        <v>0</v>
      </c>
      <c r="AD382" s="6">
        <v>0</v>
      </c>
      <c r="AE382" s="6">
        <v>0</v>
      </c>
      <c r="AF382" s="6">
        <v>0</v>
      </c>
      <c r="AG382" s="6"/>
      <c r="AH382" s="6"/>
      <c r="AI382" s="6"/>
      <c r="AJ382" s="6"/>
      <c r="AK382" s="47">
        <f t="shared" si="115"/>
        <v>0</v>
      </c>
      <c r="AL382" s="48">
        <v>0.33333333333333331</v>
      </c>
      <c r="AM382" s="58">
        <f t="shared" si="111"/>
        <v>0</v>
      </c>
      <c r="AN382" s="6">
        <v>0</v>
      </c>
      <c r="AO382" s="6">
        <v>0</v>
      </c>
      <c r="AP382" s="6">
        <v>0</v>
      </c>
      <c r="AQ382" s="6">
        <v>0</v>
      </c>
      <c r="AR382" s="6">
        <v>0</v>
      </c>
      <c r="AS382" s="6">
        <v>0</v>
      </c>
      <c r="AT382" s="6">
        <v>0</v>
      </c>
      <c r="AU382" s="6">
        <v>1</v>
      </c>
      <c r="AV382" s="6"/>
      <c r="AW382" s="6"/>
      <c r="AX382" s="6"/>
      <c r="AY382" s="6"/>
      <c r="AZ382" s="47">
        <f t="shared" si="116"/>
        <v>1</v>
      </c>
      <c r="BA382" s="48">
        <v>0</v>
      </c>
      <c r="BB382" s="58">
        <f t="shared" si="112"/>
        <v>0</v>
      </c>
      <c r="BC382" s="14">
        <f t="shared" si="117"/>
        <v>9</v>
      </c>
      <c r="BD382" s="14">
        <f t="shared" si="118"/>
        <v>2</v>
      </c>
      <c r="BE382" s="14">
        <f t="shared" si="119"/>
        <v>2</v>
      </c>
      <c r="BF382" s="14">
        <f t="shared" si="120"/>
        <v>4</v>
      </c>
      <c r="BG382" s="14">
        <f t="shared" si="121"/>
        <v>6</v>
      </c>
      <c r="BH382" s="14">
        <f t="shared" si="122"/>
        <v>8</v>
      </c>
      <c r="BI382" s="14">
        <f t="shared" si="123"/>
        <v>3</v>
      </c>
      <c r="BJ382" s="14">
        <f t="shared" si="124"/>
        <v>7</v>
      </c>
      <c r="BK382" s="14">
        <f t="shared" si="125"/>
        <v>0</v>
      </c>
      <c r="BL382" s="14">
        <f t="shared" si="126"/>
        <v>0</v>
      </c>
      <c r="BM382" s="14">
        <f t="shared" si="127"/>
        <v>0</v>
      </c>
      <c r="BN382" s="14">
        <f t="shared" si="128"/>
        <v>0</v>
      </c>
      <c r="BO382" s="15">
        <f t="shared" si="129"/>
        <v>50</v>
      </c>
      <c r="BP382" s="15">
        <f t="shared" si="130"/>
        <v>41</v>
      </c>
      <c r="BQ382" s="122">
        <f t="shared" si="113"/>
        <v>82</v>
      </c>
    </row>
    <row r="383" spans="1:69" x14ac:dyDescent="0.3">
      <c r="A383" s="72" t="s">
        <v>411</v>
      </c>
      <c r="B383" s="72" t="s">
        <v>118</v>
      </c>
      <c r="C383" s="73">
        <v>401</v>
      </c>
      <c r="D383" s="72" t="s">
        <v>371</v>
      </c>
      <c r="E383" s="72" t="s">
        <v>411</v>
      </c>
      <c r="F383" s="72" t="s">
        <v>118</v>
      </c>
      <c r="G383" s="74" t="s">
        <v>466</v>
      </c>
      <c r="H383" s="75">
        <v>197</v>
      </c>
      <c r="I383" s="77" t="s">
        <v>119</v>
      </c>
      <c r="J383" s="6">
        <v>0</v>
      </c>
      <c r="K383" s="6">
        <v>1</v>
      </c>
      <c r="L383" s="6">
        <v>0</v>
      </c>
      <c r="M383" s="6">
        <v>1</v>
      </c>
      <c r="N383" s="6">
        <v>2</v>
      </c>
      <c r="O383" s="6">
        <v>2</v>
      </c>
      <c r="P383" s="6">
        <v>1</v>
      </c>
      <c r="Q383" s="6">
        <v>1</v>
      </c>
      <c r="R383" s="6"/>
      <c r="S383" s="6"/>
      <c r="T383" s="6"/>
      <c r="U383" s="6"/>
      <c r="V383" s="47">
        <f t="shared" si="114"/>
        <v>8</v>
      </c>
      <c r="W383" s="48">
        <v>26.666666666666668</v>
      </c>
      <c r="X383" s="58">
        <f t="shared" si="110"/>
        <v>30</v>
      </c>
      <c r="Y383" s="6">
        <v>0</v>
      </c>
      <c r="Z383" s="6">
        <v>0</v>
      </c>
      <c r="AA383" s="6">
        <v>0</v>
      </c>
      <c r="AB383" s="6">
        <v>0</v>
      </c>
      <c r="AC383" s="6">
        <v>0</v>
      </c>
      <c r="AD383" s="6">
        <v>1</v>
      </c>
      <c r="AE383" s="6">
        <v>0</v>
      </c>
      <c r="AF383" s="6">
        <v>0</v>
      </c>
      <c r="AG383" s="6"/>
      <c r="AH383" s="6"/>
      <c r="AI383" s="6"/>
      <c r="AJ383" s="6"/>
      <c r="AK383" s="47">
        <f t="shared" si="115"/>
        <v>1</v>
      </c>
      <c r="AL383" s="48">
        <v>0.66666666666666663</v>
      </c>
      <c r="AM383" s="58">
        <f t="shared" si="111"/>
        <v>150</v>
      </c>
      <c r="AN383" s="6">
        <v>0</v>
      </c>
      <c r="AO383" s="6">
        <v>0</v>
      </c>
      <c r="AP383" s="6">
        <v>0</v>
      </c>
      <c r="AQ383" s="6">
        <v>0</v>
      </c>
      <c r="AR383" s="6">
        <v>0</v>
      </c>
      <c r="AS383" s="6">
        <v>0</v>
      </c>
      <c r="AT383" s="6">
        <v>0</v>
      </c>
      <c r="AU383" s="6">
        <v>0</v>
      </c>
      <c r="AV383" s="6"/>
      <c r="AW383" s="6"/>
      <c r="AX383" s="6"/>
      <c r="AY383" s="6"/>
      <c r="AZ383" s="47">
        <f t="shared" si="116"/>
        <v>0</v>
      </c>
      <c r="BA383" s="48">
        <v>0</v>
      </c>
      <c r="BB383" s="58">
        <f t="shared" si="112"/>
        <v>0</v>
      </c>
      <c r="BC383" s="14">
        <f t="shared" si="117"/>
        <v>0</v>
      </c>
      <c r="BD383" s="14">
        <f t="shared" si="118"/>
        <v>1</v>
      </c>
      <c r="BE383" s="14">
        <f t="shared" si="119"/>
        <v>0</v>
      </c>
      <c r="BF383" s="14">
        <f t="shared" si="120"/>
        <v>1</v>
      </c>
      <c r="BG383" s="14">
        <f t="shared" si="121"/>
        <v>2</v>
      </c>
      <c r="BH383" s="14">
        <f t="shared" si="122"/>
        <v>3</v>
      </c>
      <c r="BI383" s="14">
        <f t="shared" si="123"/>
        <v>1</v>
      </c>
      <c r="BJ383" s="14">
        <f t="shared" si="124"/>
        <v>1</v>
      </c>
      <c r="BK383" s="14">
        <f t="shared" si="125"/>
        <v>0</v>
      </c>
      <c r="BL383" s="14">
        <f t="shared" si="126"/>
        <v>0</v>
      </c>
      <c r="BM383" s="14">
        <f t="shared" si="127"/>
        <v>0</v>
      </c>
      <c r="BN383" s="14">
        <f t="shared" si="128"/>
        <v>0</v>
      </c>
      <c r="BO383" s="15">
        <f t="shared" si="129"/>
        <v>27.333333333333336</v>
      </c>
      <c r="BP383" s="15">
        <f t="shared" si="130"/>
        <v>9</v>
      </c>
      <c r="BQ383" s="122">
        <f t="shared" si="113"/>
        <v>32.926829268292678</v>
      </c>
    </row>
    <row r="384" spans="1:69" x14ac:dyDescent="0.3">
      <c r="A384" s="72" t="s">
        <v>411</v>
      </c>
      <c r="B384" s="72" t="s">
        <v>118</v>
      </c>
      <c r="C384" s="73">
        <v>401</v>
      </c>
      <c r="D384" s="72" t="s">
        <v>371</v>
      </c>
      <c r="E384" s="72" t="s">
        <v>411</v>
      </c>
      <c r="F384" s="72" t="s">
        <v>118</v>
      </c>
      <c r="G384" s="74" t="s">
        <v>466</v>
      </c>
      <c r="H384" s="75">
        <v>199</v>
      </c>
      <c r="I384" s="77" t="s">
        <v>128</v>
      </c>
      <c r="J384" s="6">
        <v>3</v>
      </c>
      <c r="K384" s="6">
        <v>1</v>
      </c>
      <c r="L384" s="6">
        <v>3</v>
      </c>
      <c r="M384" s="6">
        <v>2</v>
      </c>
      <c r="N384" s="6">
        <v>5</v>
      </c>
      <c r="O384" s="6">
        <v>2</v>
      </c>
      <c r="P384" s="6">
        <v>3</v>
      </c>
      <c r="Q384" s="6">
        <v>0</v>
      </c>
      <c r="R384" s="6"/>
      <c r="S384" s="6"/>
      <c r="T384" s="6"/>
      <c r="U384" s="6"/>
      <c r="V384" s="47">
        <f t="shared" si="114"/>
        <v>19</v>
      </c>
      <c r="W384" s="48">
        <v>25.666666666666668</v>
      </c>
      <c r="X384" s="58">
        <f t="shared" si="110"/>
        <v>74.025974025974023</v>
      </c>
      <c r="Y384" s="6">
        <v>0</v>
      </c>
      <c r="Z384" s="6">
        <v>0</v>
      </c>
      <c r="AA384" s="6">
        <v>0</v>
      </c>
      <c r="AB384" s="6">
        <v>0</v>
      </c>
      <c r="AC384" s="6">
        <v>0</v>
      </c>
      <c r="AD384" s="6">
        <v>0</v>
      </c>
      <c r="AE384" s="6">
        <v>0</v>
      </c>
      <c r="AF384" s="6">
        <v>0</v>
      </c>
      <c r="AG384" s="6"/>
      <c r="AH384" s="6"/>
      <c r="AI384" s="6"/>
      <c r="AJ384" s="6"/>
      <c r="AK384" s="47">
        <f t="shared" si="115"/>
        <v>0</v>
      </c>
      <c r="AL384" s="48">
        <v>0</v>
      </c>
      <c r="AM384" s="58">
        <f t="shared" si="111"/>
        <v>0</v>
      </c>
      <c r="AN384" s="6">
        <v>0</v>
      </c>
      <c r="AO384" s="6">
        <v>0</v>
      </c>
      <c r="AP384" s="6">
        <v>0</v>
      </c>
      <c r="AQ384" s="6">
        <v>0</v>
      </c>
      <c r="AR384" s="6">
        <v>0</v>
      </c>
      <c r="AS384" s="6">
        <v>0</v>
      </c>
      <c r="AT384" s="6">
        <v>0</v>
      </c>
      <c r="AU384" s="6">
        <v>0</v>
      </c>
      <c r="AV384" s="6"/>
      <c r="AW384" s="6"/>
      <c r="AX384" s="6"/>
      <c r="AY384" s="6"/>
      <c r="AZ384" s="47">
        <f t="shared" si="116"/>
        <v>0</v>
      </c>
      <c r="BA384" s="48">
        <v>0</v>
      </c>
      <c r="BB384" s="58">
        <f t="shared" si="112"/>
        <v>0</v>
      </c>
      <c r="BC384" s="14">
        <f t="shared" si="117"/>
        <v>3</v>
      </c>
      <c r="BD384" s="14">
        <f t="shared" si="118"/>
        <v>1</v>
      </c>
      <c r="BE384" s="14">
        <f t="shared" si="119"/>
        <v>3</v>
      </c>
      <c r="BF384" s="14">
        <f t="shared" si="120"/>
        <v>2</v>
      </c>
      <c r="BG384" s="14">
        <f t="shared" si="121"/>
        <v>5</v>
      </c>
      <c r="BH384" s="14">
        <f t="shared" si="122"/>
        <v>2</v>
      </c>
      <c r="BI384" s="14">
        <f t="shared" si="123"/>
        <v>3</v>
      </c>
      <c r="BJ384" s="14">
        <f t="shared" si="124"/>
        <v>0</v>
      </c>
      <c r="BK384" s="14">
        <f t="shared" si="125"/>
        <v>0</v>
      </c>
      <c r="BL384" s="14">
        <f t="shared" si="126"/>
        <v>0</v>
      </c>
      <c r="BM384" s="14">
        <f t="shared" si="127"/>
        <v>0</v>
      </c>
      <c r="BN384" s="14">
        <f t="shared" si="128"/>
        <v>0</v>
      </c>
      <c r="BO384" s="15">
        <f t="shared" si="129"/>
        <v>25.666666666666668</v>
      </c>
      <c r="BP384" s="15">
        <f t="shared" si="130"/>
        <v>19</v>
      </c>
      <c r="BQ384" s="122">
        <f t="shared" si="113"/>
        <v>74.025974025974023</v>
      </c>
    </row>
    <row r="385" spans="1:69" x14ac:dyDescent="0.3">
      <c r="A385" s="72" t="s">
        <v>411</v>
      </c>
      <c r="B385" s="72" t="s">
        <v>118</v>
      </c>
      <c r="C385" s="73">
        <v>401</v>
      </c>
      <c r="D385" s="72" t="s">
        <v>371</v>
      </c>
      <c r="E385" s="72" t="s">
        <v>411</v>
      </c>
      <c r="F385" s="72" t="s">
        <v>118</v>
      </c>
      <c r="G385" s="74" t="s">
        <v>466</v>
      </c>
      <c r="H385" s="75">
        <v>200</v>
      </c>
      <c r="I385" s="77" t="s">
        <v>125</v>
      </c>
      <c r="J385" s="6">
        <v>2</v>
      </c>
      <c r="K385" s="6">
        <v>2</v>
      </c>
      <c r="L385" s="6">
        <v>0</v>
      </c>
      <c r="M385" s="6">
        <v>1</v>
      </c>
      <c r="N385" s="6">
        <v>5</v>
      </c>
      <c r="O385" s="6">
        <v>2</v>
      </c>
      <c r="P385" s="6">
        <v>5</v>
      </c>
      <c r="Q385" s="6">
        <v>0</v>
      </c>
      <c r="R385" s="6"/>
      <c r="S385" s="6"/>
      <c r="T385" s="6"/>
      <c r="U385" s="6"/>
      <c r="V385" s="47">
        <f t="shared" si="114"/>
        <v>17</v>
      </c>
      <c r="W385" s="48">
        <v>46.666666666666664</v>
      </c>
      <c r="X385" s="58">
        <f t="shared" si="110"/>
        <v>36.428571428571431</v>
      </c>
      <c r="Y385" s="6">
        <v>0</v>
      </c>
      <c r="Z385" s="6">
        <v>0</v>
      </c>
      <c r="AA385" s="6">
        <v>0</v>
      </c>
      <c r="AB385" s="6">
        <v>0</v>
      </c>
      <c r="AC385" s="6">
        <v>0</v>
      </c>
      <c r="AD385" s="6">
        <v>0</v>
      </c>
      <c r="AE385" s="6">
        <v>0</v>
      </c>
      <c r="AF385" s="6">
        <v>0</v>
      </c>
      <c r="AG385" s="6"/>
      <c r="AH385" s="6"/>
      <c r="AI385" s="6"/>
      <c r="AJ385" s="6"/>
      <c r="AK385" s="47">
        <f t="shared" si="115"/>
        <v>0</v>
      </c>
      <c r="AL385" s="48">
        <v>0</v>
      </c>
      <c r="AM385" s="58">
        <f t="shared" si="111"/>
        <v>0</v>
      </c>
      <c r="AN385" s="6">
        <v>0</v>
      </c>
      <c r="AO385" s="6">
        <v>0</v>
      </c>
      <c r="AP385" s="6">
        <v>0</v>
      </c>
      <c r="AQ385" s="6">
        <v>0</v>
      </c>
      <c r="AR385" s="6">
        <v>0</v>
      </c>
      <c r="AS385" s="6">
        <v>0</v>
      </c>
      <c r="AT385" s="6">
        <v>0</v>
      </c>
      <c r="AU385" s="6">
        <v>0</v>
      </c>
      <c r="AV385" s="6"/>
      <c r="AW385" s="6"/>
      <c r="AX385" s="6"/>
      <c r="AY385" s="6"/>
      <c r="AZ385" s="47">
        <f t="shared" si="116"/>
        <v>0</v>
      </c>
      <c r="BA385" s="48">
        <v>0</v>
      </c>
      <c r="BB385" s="58">
        <f t="shared" si="112"/>
        <v>0</v>
      </c>
      <c r="BC385" s="14">
        <f t="shared" si="117"/>
        <v>2</v>
      </c>
      <c r="BD385" s="14">
        <f t="shared" si="118"/>
        <v>2</v>
      </c>
      <c r="BE385" s="14">
        <f t="shared" si="119"/>
        <v>0</v>
      </c>
      <c r="BF385" s="14">
        <f t="shared" si="120"/>
        <v>1</v>
      </c>
      <c r="BG385" s="14">
        <f t="shared" si="121"/>
        <v>5</v>
      </c>
      <c r="BH385" s="14">
        <f t="shared" si="122"/>
        <v>2</v>
      </c>
      <c r="BI385" s="14">
        <f t="shared" si="123"/>
        <v>5</v>
      </c>
      <c r="BJ385" s="14">
        <f t="shared" si="124"/>
        <v>0</v>
      </c>
      <c r="BK385" s="14">
        <f t="shared" si="125"/>
        <v>0</v>
      </c>
      <c r="BL385" s="14">
        <f t="shared" si="126"/>
        <v>0</v>
      </c>
      <c r="BM385" s="14">
        <f t="shared" si="127"/>
        <v>0</v>
      </c>
      <c r="BN385" s="14">
        <f t="shared" si="128"/>
        <v>0</v>
      </c>
      <c r="BO385" s="15">
        <f t="shared" si="129"/>
        <v>46.666666666666664</v>
      </c>
      <c r="BP385" s="15">
        <f t="shared" si="130"/>
        <v>17</v>
      </c>
      <c r="BQ385" s="122">
        <f t="shared" si="113"/>
        <v>36.428571428571431</v>
      </c>
    </row>
    <row r="386" spans="1:69" x14ac:dyDescent="0.3">
      <c r="A386" s="72" t="s">
        <v>411</v>
      </c>
      <c r="B386" s="72" t="s">
        <v>118</v>
      </c>
      <c r="C386" s="73">
        <v>401</v>
      </c>
      <c r="D386" s="72" t="s">
        <v>371</v>
      </c>
      <c r="E386" s="72" t="s">
        <v>411</v>
      </c>
      <c r="F386" s="72" t="s">
        <v>118</v>
      </c>
      <c r="G386" s="74" t="s">
        <v>466</v>
      </c>
      <c r="H386" s="75">
        <v>201</v>
      </c>
      <c r="I386" s="77" t="s">
        <v>122</v>
      </c>
      <c r="J386" s="6">
        <v>3</v>
      </c>
      <c r="K386" s="6">
        <v>5</v>
      </c>
      <c r="L386" s="6">
        <v>0</v>
      </c>
      <c r="M386" s="6">
        <v>11</v>
      </c>
      <c r="N386" s="6">
        <v>0</v>
      </c>
      <c r="O386" s="6">
        <v>5</v>
      </c>
      <c r="P386" s="6">
        <v>4</v>
      </c>
      <c r="Q386" s="6">
        <v>0</v>
      </c>
      <c r="R386" s="6"/>
      <c r="S386" s="6"/>
      <c r="T386" s="6"/>
      <c r="U386" s="6"/>
      <c r="V386" s="47">
        <f t="shared" si="114"/>
        <v>28</v>
      </c>
      <c r="W386" s="48">
        <v>70</v>
      </c>
      <c r="X386" s="58">
        <f t="shared" si="110"/>
        <v>40</v>
      </c>
      <c r="Y386" s="6">
        <v>0</v>
      </c>
      <c r="Z386" s="6">
        <v>0</v>
      </c>
      <c r="AA386" s="6">
        <v>0</v>
      </c>
      <c r="AB386" s="6">
        <v>0</v>
      </c>
      <c r="AC386" s="6">
        <v>0</v>
      </c>
      <c r="AD386" s="6">
        <v>0</v>
      </c>
      <c r="AE386" s="6">
        <v>0</v>
      </c>
      <c r="AF386" s="6">
        <v>0</v>
      </c>
      <c r="AG386" s="6"/>
      <c r="AH386" s="6"/>
      <c r="AI386" s="6"/>
      <c r="AJ386" s="6"/>
      <c r="AK386" s="47">
        <f t="shared" si="115"/>
        <v>0</v>
      </c>
      <c r="AL386" s="48">
        <v>0</v>
      </c>
      <c r="AM386" s="58">
        <f t="shared" si="111"/>
        <v>0</v>
      </c>
      <c r="AN386" s="6">
        <v>0</v>
      </c>
      <c r="AO386" s="6">
        <v>0</v>
      </c>
      <c r="AP386" s="6">
        <v>0</v>
      </c>
      <c r="AQ386" s="6">
        <v>0</v>
      </c>
      <c r="AR386" s="6">
        <v>0</v>
      </c>
      <c r="AS386" s="6">
        <v>0</v>
      </c>
      <c r="AT386" s="6">
        <v>0</v>
      </c>
      <c r="AU386" s="6">
        <v>0</v>
      </c>
      <c r="AV386" s="6"/>
      <c r="AW386" s="6"/>
      <c r="AX386" s="6"/>
      <c r="AY386" s="6"/>
      <c r="AZ386" s="47">
        <f t="shared" si="116"/>
        <v>0</v>
      </c>
      <c r="BA386" s="48">
        <v>0.33333333333333331</v>
      </c>
      <c r="BB386" s="58">
        <f t="shared" si="112"/>
        <v>0</v>
      </c>
      <c r="BC386" s="14">
        <f t="shared" si="117"/>
        <v>3</v>
      </c>
      <c r="BD386" s="14">
        <f t="shared" si="118"/>
        <v>5</v>
      </c>
      <c r="BE386" s="14">
        <f t="shared" si="119"/>
        <v>0</v>
      </c>
      <c r="BF386" s="14">
        <f t="shared" si="120"/>
        <v>11</v>
      </c>
      <c r="BG386" s="14">
        <f t="shared" si="121"/>
        <v>0</v>
      </c>
      <c r="BH386" s="14">
        <f t="shared" si="122"/>
        <v>5</v>
      </c>
      <c r="BI386" s="14">
        <f t="shared" si="123"/>
        <v>4</v>
      </c>
      <c r="BJ386" s="14">
        <f t="shared" si="124"/>
        <v>0</v>
      </c>
      <c r="BK386" s="14">
        <f t="shared" si="125"/>
        <v>0</v>
      </c>
      <c r="BL386" s="14">
        <f t="shared" si="126"/>
        <v>0</v>
      </c>
      <c r="BM386" s="14">
        <f t="shared" si="127"/>
        <v>0</v>
      </c>
      <c r="BN386" s="14">
        <f t="shared" si="128"/>
        <v>0</v>
      </c>
      <c r="BO386" s="15">
        <f t="shared" si="129"/>
        <v>70.333333333333329</v>
      </c>
      <c r="BP386" s="15">
        <f t="shared" si="130"/>
        <v>28</v>
      </c>
      <c r="BQ386" s="122">
        <f t="shared" si="113"/>
        <v>39.810426540284361</v>
      </c>
    </row>
    <row r="387" spans="1:69" x14ac:dyDescent="0.3">
      <c r="A387" s="72" t="s">
        <v>411</v>
      </c>
      <c r="B387" s="72" t="s">
        <v>118</v>
      </c>
      <c r="C387" s="73">
        <v>401</v>
      </c>
      <c r="D387" s="72" t="s">
        <v>371</v>
      </c>
      <c r="E387" s="72" t="s">
        <v>411</v>
      </c>
      <c r="F387" s="72" t="s">
        <v>118</v>
      </c>
      <c r="G387" s="74" t="s">
        <v>466</v>
      </c>
      <c r="H387" s="75">
        <v>195</v>
      </c>
      <c r="I387" s="77" t="s">
        <v>126</v>
      </c>
      <c r="J387" s="6">
        <v>5</v>
      </c>
      <c r="K387" s="6">
        <v>3</v>
      </c>
      <c r="L387" s="6">
        <v>1</v>
      </c>
      <c r="M387" s="6">
        <v>5</v>
      </c>
      <c r="N387" s="6">
        <v>2</v>
      </c>
      <c r="O387" s="6">
        <v>1</v>
      </c>
      <c r="P387" s="6">
        <v>2</v>
      </c>
      <c r="Q387" s="6">
        <v>0</v>
      </c>
      <c r="R387" s="6"/>
      <c r="S387" s="6"/>
      <c r="T387" s="6"/>
      <c r="U387" s="6"/>
      <c r="V387" s="47">
        <f t="shared" si="114"/>
        <v>19</v>
      </c>
      <c r="W387" s="48">
        <v>24.333333333333332</v>
      </c>
      <c r="X387" s="58">
        <f t="shared" si="110"/>
        <v>78.082191780821915</v>
      </c>
      <c r="Y387" s="6">
        <v>0</v>
      </c>
      <c r="Z387" s="6">
        <v>0</v>
      </c>
      <c r="AA387" s="6">
        <v>0</v>
      </c>
      <c r="AB387" s="6">
        <v>0</v>
      </c>
      <c r="AC387" s="6">
        <v>0</v>
      </c>
      <c r="AD387" s="6">
        <v>0</v>
      </c>
      <c r="AE387" s="6">
        <v>0</v>
      </c>
      <c r="AF387" s="6">
        <v>0</v>
      </c>
      <c r="AG387" s="6"/>
      <c r="AH387" s="6"/>
      <c r="AI387" s="6"/>
      <c r="AJ387" s="6"/>
      <c r="AK387" s="47">
        <f t="shared" si="115"/>
        <v>0</v>
      </c>
      <c r="AL387" s="48">
        <v>0</v>
      </c>
      <c r="AM387" s="58">
        <f t="shared" si="111"/>
        <v>0</v>
      </c>
      <c r="AN387" s="6">
        <v>0</v>
      </c>
      <c r="AO387" s="6">
        <v>0</v>
      </c>
      <c r="AP387" s="6">
        <v>0</v>
      </c>
      <c r="AQ387" s="6">
        <v>0</v>
      </c>
      <c r="AR387" s="6">
        <v>0</v>
      </c>
      <c r="AS387" s="6">
        <v>0</v>
      </c>
      <c r="AT387" s="6">
        <v>0</v>
      </c>
      <c r="AU387" s="6">
        <v>0</v>
      </c>
      <c r="AV387" s="6"/>
      <c r="AW387" s="6"/>
      <c r="AX387" s="6"/>
      <c r="AY387" s="6"/>
      <c r="AZ387" s="47">
        <f t="shared" si="116"/>
        <v>0</v>
      </c>
      <c r="BA387" s="48">
        <v>0</v>
      </c>
      <c r="BB387" s="58">
        <f t="shared" si="112"/>
        <v>0</v>
      </c>
      <c r="BC387" s="14">
        <f t="shared" si="117"/>
        <v>5</v>
      </c>
      <c r="BD387" s="14">
        <f t="shared" si="118"/>
        <v>3</v>
      </c>
      <c r="BE387" s="14">
        <f t="shared" si="119"/>
        <v>1</v>
      </c>
      <c r="BF387" s="14">
        <f t="shared" si="120"/>
        <v>5</v>
      </c>
      <c r="BG387" s="14">
        <f t="shared" si="121"/>
        <v>2</v>
      </c>
      <c r="BH387" s="14">
        <f t="shared" si="122"/>
        <v>1</v>
      </c>
      <c r="BI387" s="14">
        <f t="shared" si="123"/>
        <v>2</v>
      </c>
      <c r="BJ387" s="14">
        <f t="shared" si="124"/>
        <v>0</v>
      </c>
      <c r="BK387" s="14">
        <f t="shared" si="125"/>
        <v>0</v>
      </c>
      <c r="BL387" s="14">
        <f t="shared" si="126"/>
        <v>0</v>
      </c>
      <c r="BM387" s="14">
        <f t="shared" si="127"/>
        <v>0</v>
      </c>
      <c r="BN387" s="14">
        <f t="shared" si="128"/>
        <v>0</v>
      </c>
      <c r="BO387" s="15">
        <f t="shared" si="129"/>
        <v>24.333333333333332</v>
      </c>
      <c r="BP387" s="15">
        <f t="shared" si="130"/>
        <v>19</v>
      </c>
      <c r="BQ387" s="122">
        <f t="shared" si="113"/>
        <v>78.082191780821915</v>
      </c>
    </row>
    <row r="388" spans="1:69" x14ac:dyDescent="0.3">
      <c r="A388" s="72" t="s">
        <v>411</v>
      </c>
      <c r="B388" s="72" t="s">
        <v>118</v>
      </c>
      <c r="C388" s="73">
        <v>401</v>
      </c>
      <c r="D388" s="72" t="s">
        <v>371</v>
      </c>
      <c r="E388" s="72" t="s">
        <v>411</v>
      </c>
      <c r="F388" s="72" t="s">
        <v>118</v>
      </c>
      <c r="G388" s="74" t="s">
        <v>466</v>
      </c>
      <c r="H388" s="75">
        <v>16641</v>
      </c>
      <c r="I388" s="77" t="s">
        <v>123</v>
      </c>
      <c r="J388" s="6">
        <v>4</v>
      </c>
      <c r="K388" s="6">
        <v>3</v>
      </c>
      <c r="L388" s="6">
        <v>8</v>
      </c>
      <c r="M388" s="6">
        <v>5</v>
      </c>
      <c r="N388" s="6">
        <v>2</v>
      </c>
      <c r="O388" s="6">
        <v>4</v>
      </c>
      <c r="P388" s="6">
        <v>1</v>
      </c>
      <c r="Q388" s="6">
        <v>0</v>
      </c>
      <c r="R388" s="6"/>
      <c r="S388" s="6"/>
      <c r="T388" s="6"/>
      <c r="U388" s="6"/>
      <c r="V388" s="47">
        <f t="shared" si="114"/>
        <v>27</v>
      </c>
      <c r="W388" s="48">
        <v>35.666666666666664</v>
      </c>
      <c r="X388" s="58">
        <f t="shared" si="110"/>
        <v>75.700934579439263</v>
      </c>
      <c r="Y388" s="6">
        <v>0</v>
      </c>
      <c r="Z388" s="6">
        <v>0</v>
      </c>
      <c r="AA388" s="6">
        <v>0</v>
      </c>
      <c r="AB388" s="6">
        <v>0</v>
      </c>
      <c r="AC388" s="6">
        <v>0</v>
      </c>
      <c r="AD388" s="6">
        <v>0</v>
      </c>
      <c r="AE388" s="6">
        <v>0</v>
      </c>
      <c r="AF388" s="6">
        <v>0</v>
      </c>
      <c r="AG388" s="6"/>
      <c r="AH388" s="6"/>
      <c r="AI388" s="6"/>
      <c r="AJ388" s="6"/>
      <c r="AK388" s="47">
        <f t="shared" si="115"/>
        <v>0</v>
      </c>
      <c r="AL388" s="48">
        <v>0</v>
      </c>
      <c r="AM388" s="58">
        <f t="shared" si="111"/>
        <v>0</v>
      </c>
      <c r="AN388" s="6">
        <v>0</v>
      </c>
      <c r="AO388" s="6">
        <v>0</v>
      </c>
      <c r="AP388" s="6">
        <v>0</v>
      </c>
      <c r="AQ388" s="6">
        <v>0</v>
      </c>
      <c r="AR388" s="6">
        <v>0</v>
      </c>
      <c r="AS388" s="6">
        <v>0</v>
      </c>
      <c r="AT388" s="6">
        <v>0</v>
      </c>
      <c r="AU388" s="6">
        <v>0</v>
      </c>
      <c r="AV388" s="6"/>
      <c r="AW388" s="6"/>
      <c r="AX388" s="6"/>
      <c r="AY388" s="6"/>
      <c r="AZ388" s="47">
        <f t="shared" si="116"/>
        <v>0</v>
      </c>
      <c r="BA388" s="48">
        <v>0</v>
      </c>
      <c r="BB388" s="58">
        <f t="shared" si="112"/>
        <v>0</v>
      </c>
      <c r="BC388" s="14">
        <f t="shared" si="117"/>
        <v>4</v>
      </c>
      <c r="BD388" s="14">
        <f t="shared" si="118"/>
        <v>3</v>
      </c>
      <c r="BE388" s="14">
        <f t="shared" si="119"/>
        <v>8</v>
      </c>
      <c r="BF388" s="14">
        <f t="shared" si="120"/>
        <v>5</v>
      </c>
      <c r="BG388" s="14">
        <f t="shared" si="121"/>
        <v>2</v>
      </c>
      <c r="BH388" s="14">
        <f t="shared" si="122"/>
        <v>4</v>
      </c>
      <c r="BI388" s="14">
        <f t="shared" si="123"/>
        <v>1</v>
      </c>
      <c r="BJ388" s="14">
        <f t="shared" si="124"/>
        <v>0</v>
      </c>
      <c r="BK388" s="14">
        <f t="shared" si="125"/>
        <v>0</v>
      </c>
      <c r="BL388" s="14">
        <f t="shared" si="126"/>
        <v>0</v>
      </c>
      <c r="BM388" s="14">
        <f t="shared" si="127"/>
        <v>0</v>
      </c>
      <c r="BN388" s="14">
        <f t="shared" si="128"/>
        <v>0</v>
      </c>
      <c r="BO388" s="15">
        <f t="shared" si="129"/>
        <v>35.666666666666664</v>
      </c>
      <c r="BP388" s="15">
        <f t="shared" si="130"/>
        <v>27</v>
      </c>
      <c r="BQ388" s="122">
        <f t="shared" si="113"/>
        <v>75.700934579439263</v>
      </c>
    </row>
    <row r="389" spans="1:69" x14ac:dyDescent="0.3">
      <c r="A389" s="72" t="s">
        <v>411</v>
      </c>
      <c r="B389" s="72" t="s">
        <v>118</v>
      </c>
      <c r="C389" s="73">
        <v>401</v>
      </c>
      <c r="D389" s="72" t="s">
        <v>371</v>
      </c>
      <c r="E389" s="72" t="s">
        <v>411</v>
      </c>
      <c r="F389" s="72" t="s">
        <v>118</v>
      </c>
      <c r="G389" s="74" t="s">
        <v>466</v>
      </c>
      <c r="H389" s="75">
        <v>16651</v>
      </c>
      <c r="I389" s="77" t="s">
        <v>120</v>
      </c>
      <c r="J389" s="6">
        <v>1</v>
      </c>
      <c r="K389" s="6">
        <v>6</v>
      </c>
      <c r="L389" s="6">
        <v>4</v>
      </c>
      <c r="M389" s="6">
        <v>0</v>
      </c>
      <c r="N389" s="6">
        <v>1</v>
      </c>
      <c r="O389" s="6">
        <v>13</v>
      </c>
      <c r="P389" s="6">
        <v>0</v>
      </c>
      <c r="Q389" s="6">
        <v>0</v>
      </c>
      <c r="R389" s="6"/>
      <c r="S389" s="6"/>
      <c r="T389" s="6"/>
      <c r="U389" s="6"/>
      <c r="V389" s="47">
        <f t="shared" si="114"/>
        <v>25</v>
      </c>
      <c r="W389" s="48">
        <v>61.666666666666664</v>
      </c>
      <c r="X389" s="58">
        <f t="shared" si="110"/>
        <v>40.54054054054054</v>
      </c>
      <c r="Y389" s="6">
        <v>0</v>
      </c>
      <c r="Z389" s="6">
        <v>0</v>
      </c>
      <c r="AA389" s="6">
        <v>0</v>
      </c>
      <c r="AB389" s="6">
        <v>0</v>
      </c>
      <c r="AC389" s="6">
        <v>0</v>
      </c>
      <c r="AD389" s="6">
        <v>0</v>
      </c>
      <c r="AE389" s="6">
        <v>0</v>
      </c>
      <c r="AF389" s="6">
        <v>0</v>
      </c>
      <c r="AG389" s="6"/>
      <c r="AH389" s="6"/>
      <c r="AI389" s="6"/>
      <c r="AJ389" s="6"/>
      <c r="AK389" s="47">
        <f t="shared" si="115"/>
        <v>0</v>
      </c>
      <c r="AL389" s="48">
        <v>0.33333333333333331</v>
      </c>
      <c r="AM389" s="58">
        <f t="shared" si="111"/>
        <v>0</v>
      </c>
      <c r="AN389" s="6">
        <v>0</v>
      </c>
      <c r="AO389" s="6">
        <v>0</v>
      </c>
      <c r="AP389" s="6">
        <v>0</v>
      </c>
      <c r="AQ389" s="6">
        <v>0</v>
      </c>
      <c r="AR389" s="6">
        <v>0</v>
      </c>
      <c r="AS389" s="6">
        <v>0</v>
      </c>
      <c r="AT389" s="6">
        <v>0</v>
      </c>
      <c r="AU389" s="6">
        <v>0</v>
      </c>
      <c r="AV389" s="6"/>
      <c r="AW389" s="6"/>
      <c r="AX389" s="6"/>
      <c r="AY389" s="6"/>
      <c r="AZ389" s="47">
        <f t="shared" si="116"/>
        <v>0</v>
      </c>
      <c r="BA389" s="48">
        <v>0</v>
      </c>
      <c r="BB389" s="58">
        <f t="shared" si="112"/>
        <v>0</v>
      </c>
      <c r="BC389" s="14">
        <f t="shared" si="117"/>
        <v>1</v>
      </c>
      <c r="BD389" s="14">
        <f t="shared" si="118"/>
        <v>6</v>
      </c>
      <c r="BE389" s="14">
        <f t="shared" si="119"/>
        <v>4</v>
      </c>
      <c r="BF389" s="14">
        <f t="shared" si="120"/>
        <v>0</v>
      </c>
      <c r="BG389" s="14">
        <f t="shared" si="121"/>
        <v>1</v>
      </c>
      <c r="BH389" s="14">
        <f t="shared" si="122"/>
        <v>13</v>
      </c>
      <c r="BI389" s="14">
        <f t="shared" si="123"/>
        <v>0</v>
      </c>
      <c r="BJ389" s="14">
        <f t="shared" si="124"/>
        <v>0</v>
      </c>
      <c r="BK389" s="14">
        <f t="shared" si="125"/>
        <v>0</v>
      </c>
      <c r="BL389" s="14">
        <f t="shared" si="126"/>
        <v>0</v>
      </c>
      <c r="BM389" s="14">
        <f t="shared" si="127"/>
        <v>0</v>
      </c>
      <c r="BN389" s="14">
        <f t="shared" si="128"/>
        <v>0</v>
      </c>
      <c r="BO389" s="15">
        <f t="shared" si="129"/>
        <v>62</v>
      </c>
      <c r="BP389" s="15">
        <f t="shared" si="130"/>
        <v>25</v>
      </c>
      <c r="BQ389" s="122">
        <f t="shared" si="113"/>
        <v>40.322580645161288</v>
      </c>
    </row>
    <row r="390" spans="1:69" x14ac:dyDescent="0.3">
      <c r="A390" s="72" t="s">
        <v>411</v>
      </c>
      <c r="B390" s="72" t="s">
        <v>118</v>
      </c>
      <c r="C390" s="73">
        <v>401</v>
      </c>
      <c r="D390" s="72" t="s">
        <v>371</v>
      </c>
      <c r="E390" s="72" t="s">
        <v>411</v>
      </c>
      <c r="F390" s="72" t="s">
        <v>118</v>
      </c>
      <c r="G390" s="74" t="s">
        <v>466</v>
      </c>
      <c r="H390" s="75">
        <v>25346</v>
      </c>
      <c r="I390" s="77" t="s">
        <v>590</v>
      </c>
      <c r="J390" s="6">
        <v>1</v>
      </c>
      <c r="K390" s="6">
        <v>0</v>
      </c>
      <c r="L390" s="6">
        <v>1</v>
      </c>
      <c r="M390" s="6">
        <v>0</v>
      </c>
      <c r="N390" s="6">
        <v>0</v>
      </c>
      <c r="O390" s="6">
        <v>0</v>
      </c>
      <c r="P390" s="6">
        <v>0</v>
      </c>
      <c r="Q390" s="6">
        <v>0</v>
      </c>
      <c r="R390" s="6"/>
      <c r="S390" s="6"/>
      <c r="T390" s="6"/>
      <c r="U390" s="6"/>
      <c r="V390" s="47">
        <f t="shared" si="114"/>
        <v>2</v>
      </c>
      <c r="W390" s="48">
        <v>28.333333333333332</v>
      </c>
      <c r="X390" s="58">
        <f t="shared" ref="X390:X453" si="131">IFERROR(V390/W390,0)*100</f>
        <v>7.0588235294117645</v>
      </c>
      <c r="Y390" s="6">
        <v>0</v>
      </c>
      <c r="Z390" s="6">
        <v>0</v>
      </c>
      <c r="AA390" s="6">
        <v>0</v>
      </c>
      <c r="AB390" s="6">
        <v>0</v>
      </c>
      <c r="AC390" s="6">
        <v>0</v>
      </c>
      <c r="AD390" s="6">
        <v>0</v>
      </c>
      <c r="AE390" s="6">
        <v>0</v>
      </c>
      <c r="AF390" s="6">
        <v>0</v>
      </c>
      <c r="AG390" s="6"/>
      <c r="AH390" s="6"/>
      <c r="AI390" s="6"/>
      <c r="AJ390" s="6"/>
      <c r="AK390" s="47">
        <f t="shared" si="115"/>
        <v>0</v>
      </c>
      <c r="AL390" s="48">
        <v>0</v>
      </c>
      <c r="AM390" s="58">
        <f t="shared" ref="AM390:AM453" si="132">IFERROR(AK390/AL390,0)*100</f>
        <v>0</v>
      </c>
      <c r="AN390" s="6">
        <v>0</v>
      </c>
      <c r="AO390" s="6">
        <v>0</v>
      </c>
      <c r="AP390" s="6">
        <v>0</v>
      </c>
      <c r="AQ390" s="6">
        <v>0</v>
      </c>
      <c r="AR390" s="6">
        <v>0</v>
      </c>
      <c r="AS390" s="6">
        <v>0</v>
      </c>
      <c r="AT390" s="6">
        <v>0</v>
      </c>
      <c r="AU390" s="6">
        <v>0</v>
      </c>
      <c r="AV390" s="6"/>
      <c r="AW390" s="6"/>
      <c r="AX390" s="6"/>
      <c r="AY390" s="6"/>
      <c r="AZ390" s="47">
        <f t="shared" si="116"/>
        <v>0</v>
      </c>
      <c r="BA390" s="48">
        <v>0</v>
      </c>
      <c r="BB390" s="58">
        <f t="shared" ref="BB390:BB453" si="133">IFERROR(AZ390/BA390,0)*100</f>
        <v>0</v>
      </c>
      <c r="BC390" s="14">
        <f t="shared" si="117"/>
        <v>1</v>
      </c>
      <c r="BD390" s="14">
        <f t="shared" si="118"/>
        <v>0</v>
      </c>
      <c r="BE390" s="14">
        <f t="shared" si="119"/>
        <v>1</v>
      </c>
      <c r="BF390" s="14">
        <f t="shared" si="120"/>
        <v>0</v>
      </c>
      <c r="BG390" s="14">
        <f t="shared" si="121"/>
        <v>0</v>
      </c>
      <c r="BH390" s="14">
        <f t="shared" si="122"/>
        <v>0</v>
      </c>
      <c r="BI390" s="14">
        <f t="shared" si="123"/>
        <v>0</v>
      </c>
      <c r="BJ390" s="14">
        <f t="shared" si="124"/>
        <v>0</v>
      </c>
      <c r="BK390" s="14">
        <f t="shared" si="125"/>
        <v>0</v>
      </c>
      <c r="BL390" s="14">
        <f t="shared" si="126"/>
        <v>0</v>
      </c>
      <c r="BM390" s="14">
        <f t="shared" si="127"/>
        <v>0</v>
      </c>
      <c r="BN390" s="14">
        <f t="shared" si="128"/>
        <v>0</v>
      </c>
      <c r="BO390" s="15">
        <f t="shared" si="129"/>
        <v>28.333333333333332</v>
      </c>
      <c r="BP390" s="15">
        <f t="shared" si="130"/>
        <v>2</v>
      </c>
      <c r="BQ390" s="122">
        <f t="shared" ref="BQ390:BQ453" si="134">IFERROR(BP390/BO390,0)*100</f>
        <v>7.0588235294117645</v>
      </c>
    </row>
    <row r="391" spans="1:69" x14ac:dyDescent="0.3">
      <c r="A391" s="72" t="s">
        <v>411</v>
      </c>
      <c r="B391" s="72" t="s">
        <v>113</v>
      </c>
      <c r="C391" s="73">
        <v>401</v>
      </c>
      <c r="D391" s="72" t="s">
        <v>371</v>
      </c>
      <c r="E391" s="72" t="s">
        <v>411</v>
      </c>
      <c r="F391" s="72" t="s">
        <v>113</v>
      </c>
      <c r="G391" s="74" t="s">
        <v>467</v>
      </c>
      <c r="H391" s="75">
        <v>191</v>
      </c>
      <c r="I391" s="77" t="s">
        <v>114</v>
      </c>
      <c r="J391" s="6">
        <v>6</v>
      </c>
      <c r="K391" s="6">
        <v>7</v>
      </c>
      <c r="L391" s="6">
        <v>10</v>
      </c>
      <c r="M391" s="6">
        <v>14</v>
      </c>
      <c r="N391" s="6">
        <v>8</v>
      </c>
      <c r="O391" s="6">
        <v>9</v>
      </c>
      <c r="P391" s="6">
        <v>17</v>
      </c>
      <c r="Q391" s="6">
        <v>2</v>
      </c>
      <c r="R391" s="6"/>
      <c r="S391" s="6"/>
      <c r="T391" s="6"/>
      <c r="U391" s="6"/>
      <c r="V391" s="47">
        <f t="shared" ref="V391:V445" si="135">SUM(J391:U391)</f>
        <v>73</v>
      </c>
      <c r="W391" s="48">
        <v>157.33333333333334</v>
      </c>
      <c r="X391" s="58">
        <f t="shared" si="131"/>
        <v>46.398305084745758</v>
      </c>
      <c r="Y391" s="6">
        <v>0</v>
      </c>
      <c r="Z391" s="6">
        <v>0</v>
      </c>
      <c r="AA391" s="6">
        <v>0</v>
      </c>
      <c r="AB391" s="6">
        <v>0</v>
      </c>
      <c r="AC391" s="6">
        <v>0</v>
      </c>
      <c r="AD391" s="6">
        <v>0</v>
      </c>
      <c r="AE391" s="6">
        <v>0</v>
      </c>
      <c r="AF391" s="6">
        <v>0</v>
      </c>
      <c r="AG391" s="6"/>
      <c r="AH391" s="6"/>
      <c r="AI391" s="6"/>
      <c r="AJ391" s="6"/>
      <c r="AK391" s="47">
        <f t="shared" ref="AK391:AK445" si="136">SUM(Y391:AJ391)</f>
        <v>0</v>
      </c>
      <c r="AL391" s="48">
        <v>0.66666666666666663</v>
      </c>
      <c r="AM391" s="58">
        <f t="shared" si="132"/>
        <v>0</v>
      </c>
      <c r="AN391" s="6">
        <v>2</v>
      </c>
      <c r="AO391" s="6">
        <v>0</v>
      </c>
      <c r="AP391" s="6">
        <v>0</v>
      </c>
      <c r="AQ391" s="6">
        <v>0</v>
      </c>
      <c r="AR391" s="6">
        <v>0</v>
      </c>
      <c r="AS391" s="6">
        <v>1</v>
      </c>
      <c r="AT391" s="6">
        <v>0</v>
      </c>
      <c r="AU391" s="6">
        <v>0</v>
      </c>
      <c r="AV391" s="6"/>
      <c r="AW391" s="6"/>
      <c r="AX391" s="6"/>
      <c r="AY391" s="6"/>
      <c r="AZ391" s="47">
        <f t="shared" ref="AZ391:AZ434" si="137">SUM(AN391:AY391)</f>
        <v>3</v>
      </c>
      <c r="BA391" s="48">
        <v>0.33333333333333331</v>
      </c>
      <c r="BB391" s="58">
        <f t="shared" si="133"/>
        <v>900</v>
      </c>
      <c r="BC391" s="14">
        <f t="shared" ref="BC391:BC393" si="138">+J391+Y391+AN391</f>
        <v>8</v>
      </c>
      <c r="BD391" s="14">
        <f t="shared" ref="BD391:BD393" si="139">+K391+Z391+AO391</f>
        <v>7</v>
      </c>
      <c r="BE391" s="14">
        <f t="shared" ref="BE391:BE393" si="140">+L391+AA391+AP391</f>
        <v>10</v>
      </c>
      <c r="BF391" s="14">
        <f t="shared" ref="BF391:BF393" si="141">+M391+AB391+AQ391</f>
        <v>14</v>
      </c>
      <c r="BG391" s="14">
        <f t="shared" ref="BG391:BG393" si="142">+N391+AC391+AR391</f>
        <v>8</v>
      </c>
      <c r="BH391" s="14">
        <f t="shared" ref="BH391:BH393" si="143">+O391+AD391+AS391</f>
        <v>10</v>
      </c>
      <c r="BI391" s="14">
        <f t="shared" ref="BI391:BI393" si="144">+P391+AE391+AT391</f>
        <v>17</v>
      </c>
      <c r="BJ391" s="14">
        <f t="shared" ref="BJ391:BJ393" si="145">+Q391+AF391+AU391</f>
        <v>2</v>
      </c>
      <c r="BK391" s="14">
        <f t="shared" ref="BK391:BK393" si="146">+R391+AG391+AV391</f>
        <v>0</v>
      </c>
      <c r="BL391" s="14">
        <f t="shared" ref="BL391:BL393" si="147">+S391+AH391+AW391</f>
        <v>0</v>
      </c>
      <c r="BM391" s="14">
        <f t="shared" ref="BM391:BM393" si="148">+T391+AI391+AX391</f>
        <v>0</v>
      </c>
      <c r="BN391" s="14">
        <f t="shared" ref="BN391:BN393" si="149">+U391+AJ391+AY391</f>
        <v>0</v>
      </c>
      <c r="BO391" s="15">
        <f t="shared" ref="BO391:BO454" si="150">+W391+AL391+BA391</f>
        <v>158.33333333333334</v>
      </c>
      <c r="BP391" s="15">
        <f t="shared" ref="BP391:BP393" si="151">V391+AK391+AZ391</f>
        <v>76</v>
      </c>
      <c r="BQ391" s="122">
        <f t="shared" si="134"/>
        <v>48</v>
      </c>
    </row>
    <row r="392" spans="1:69" x14ac:dyDescent="0.3">
      <c r="A392" s="72" t="s">
        <v>411</v>
      </c>
      <c r="B392" s="72" t="s">
        <v>113</v>
      </c>
      <c r="C392" s="73">
        <v>401</v>
      </c>
      <c r="D392" s="72" t="s">
        <v>371</v>
      </c>
      <c r="E392" s="72" t="s">
        <v>411</v>
      </c>
      <c r="F392" s="72" t="s">
        <v>113</v>
      </c>
      <c r="G392" s="74" t="s">
        <v>466</v>
      </c>
      <c r="H392" s="75">
        <v>192</v>
      </c>
      <c r="I392" s="77" t="s">
        <v>116</v>
      </c>
      <c r="J392" s="6">
        <v>3</v>
      </c>
      <c r="K392" s="6">
        <v>6</v>
      </c>
      <c r="L392" s="6">
        <v>3</v>
      </c>
      <c r="M392" s="6">
        <v>2</v>
      </c>
      <c r="N392" s="6">
        <v>5</v>
      </c>
      <c r="O392" s="6">
        <v>4</v>
      </c>
      <c r="P392" s="6">
        <v>5</v>
      </c>
      <c r="Q392" s="6">
        <v>1</v>
      </c>
      <c r="R392" s="6"/>
      <c r="S392" s="6"/>
      <c r="T392" s="6"/>
      <c r="U392" s="6"/>
      <c r="V392" s="47">
        <f t="shared" si="135"/>
        <v>29</v>
      </c>
      <c r="W392" s="48">
        <v>98.333333333333329</v>
      </c>
      <c r="X392" s="58">
        <f t="shared" si="131"/>
        <v>29.491525423728817</v>
      </c>
      <c r="Y392" s="6">
        <v>0</v>
      </c>
      <c r="Z392" s="6">
        <v>0</v>
      </c>
      <c r="AA392" s="6">
        <v>0</v>
      </c>
      <c r="AB392" s="6">
        <v>0</v>
      </c>
      <c r="AC392" s="6">
        <v>0</v>
      </c>
      <c r="AD392" s="6">
        <v>0</v>
      </c>
      <c r="AE392" s="6">
        <v>0</v>
      </c>
      <c r="AF392" s="6">
        <v>0</v>
      </c>
      <c r="AG392" s="6"/>
      <c r="AH392" s="6"/>
      <c r="AI392" s="6"/>
      <c r="AJ392" s="6"/>
      <c r="AK392" s="47">
        <f t="shared" si="136"/>
        <v>0</v>
      </c>
      <c r="AL392" s="48">
        <v>0</v>
      </c>
      <c r="AM392" s="58">
        <f t="shared" si="132"/>
        <v>0</v>
      </c>
      <c r="AN392" s="6">
        <v>0</v>
      </c>
      <c r="AO392" s="6">
        <v>0</v>
      </c>
      <c r="AP392" s="6">
        <v>0</v>
      </c>
      <c r="AQ392" s="6">
        <v>0</v>
      </c>
      <c r="AR392" s="6">
        <v>0</v>
      </c>
      <c r="AS392" s="6">
        <v>0</v>
      </c>
      <c r="AT392" s="6">
        <v>0</v>
      </c>
      <c r="AU392" s="6">
        <v>0</v>
      </c>
      <c r="AV392" s="6"/>
      <c r="AW392" s="6"/>
      <c r="AX392" s="6"/>
      <c r="AY392" s="6"/>
      <c r="AZ392" s="47">
        <f t="shared" si="137"/>
        <v>0</v>
      </c>
      <c r="BA392" s="48">
        <v>0</v>
      </c>
      <c r="BB392" s="58">
        <f t="shared" si="133"/>
        <v>0</v>
      </c>
      <c r="BC392" s="14">
        <f t="shared" si="138"/>
        <v>3</v>
      </c>
      <c r="BD392" s="14">
        <f t="shared" si="139"/>
        <v>6</v>
      </c>
      <c r="BE392" s="14">
        <f t="shared" si="140"/>
        <v>3</v>
      </c>
      <c r="BF392" s="14">
        <f t="shared" si="141"/>
        <v>2</v>
      </c>
      <c r="BG392" s="14">
        <f t="shared" si="142"/>
        <v>5</v>
      </c>
      <c r="BH392" s="14">
        <f t="shared" si="143"/>
        <v>4</v>
      </c>
      <c r="BI392" s="14">
        <f t="shared" si="144"/>
        <v>5</v>
      </c>
      <c r="BJ392" s="14">
        <f t="shared" si="145"/>
        <v>1</v>
      </c>
      <c r="BK392" s="14">
        <f t="shared" si="146"/>
        <v>0</v>
      </c>
      <c r="BL392" s="14">
        <f t="shared" si="147"/>
        <v>0</v>
      </c>
      <c r="BM392" s="14">
        <f t="shared" si="148"/>
        <v>0</v>
      </c>
      <c r="BN392" s="14">
        <f t="shared" si="149"/>
        <v>0</v>
      </c>
      <c r="BO392" s="15">
        <f t="shared" si="150"/>
        <v>98.333333333333329</v>
      </c>
      <c r="BP392" s="15">
        <f t="shared" si="151"/>
        <v>29</v>
      </c>
      <c r="BQ392" s="122">
        <f t="shared" si="134"/>
        <v>29.491525423728817</v>
      </c>
    </row>
    <row r="393" spans="1:69" x14ac:dyDescent="0.3">
      <c r="A393" s="72" t="s">
        <v>411</v>
      </c>
      <c r="B393" s="72" t="s">
        <v>113</v>
      </c>
      <c r="C393" s="73">
        <v>401</v>
      </c>
      <c r="D393" s="72" t="s">
        <v>371</v>
      </c>
      <c r="E393" s="72" t="s">
        <v>411</v>
      </c>
      <c r="F393" s="72" t="s">
        <v>113</v>
      </c>
      <c r="G393" s="74" t="s">
        <v>466</v>
      </c>
      <c r="H393" s="75">
        <v>16653</v>
      </c>
      <c r="I393" s="77" t="s">
        <v>115</v>
      </c>
      <c r="J393" s="6">
        <v>0</v>
      </c>
      <c r="K393" s="6">
        <v>0</v>
      </c>
      <c r="L393" s="6">
        <v>3</v>
      </c>
      <c r="M393" s="6">
        <v>2</v>
      </c>
      <c r="N393" s="6">
        <v>2</v>
      </c>
      <c r="O393" s="6">
        <v>1</v>
      </c>
      <c r="P393" s="6">
        <v>0</v>
      </c>
      <c r="Q393" s="6">
        <v>0</v>
      </c>
      <c r="R393" s="6"/>
      <c r="S393" s="6"/>
      <c r="T393" s="6"/>
      <c r="U393" s="6"/>
      <c r="V393" s="47">
        <f t="shared" si="135"/>
        <v>8</v>
      </c>
      <c r="W393" s="48">
        <v>17.666666666666668</v>
      </c>
      <c r="X393" s="58">
        <f t="shared" si="131"/>
        <v>45.283018867924525</v>
      </c>
      <c r="Y393" s="6">
        <v>0</v>
      </c>
      <c r="Z393" s="6">
        <v>0</v>
      </c>
      <c r="AA393" s="6">
        <v>0</v>
      </c>
      <c r="AB393" s="6">
        <v>0</v>
      </c>
      <c r="AC393" s="6">
        <v>0</v>
      </c>
      <c r="AD393" s="6">
        <v>0</v>
      </c>
      <c r="AE393" s="6">
        <v>0</v>
      </c>
      <c r="AF393" s="6">
        <v>0</v>
      </c>
      <c r="AG393" s="6"/>
      <c r="AH393" s="6"/>
      <c r="AI393" s="6"/>
      <c r="AJ393" s="6"/>
      <c r="AK393" s="47">
        <f t="shared" si="136"/>
        <v>0</v>
      </c>
      <c r="AL393" s="48">
        <v>0</v>
      </c>
      <c r="AM393" s="58">
        <f t="shared" si="132"/>
        <v>0</v>
      </c>
      <c r="AN393" s="6">
        <v>0</v>
      </c>
      <c r="AO393" s="6">
        <v>0</v>
      </c>
      <c r="AP393" s="6">
        <v>0</v>
      </c>
      <c r="AQ393" s="6">
        <v>0</v>
      </c>
      <c r="AR393" s="6">
        <v>0</v>
      </c>
      <c r="AS393" s="6">
        <v>0</v>
      </c>
      <c r="AT393" s="6">
        <v>0</v>
      </c>
      <c r="AU393" s="6">
        <v>0</v>
      </c>
      <c r="AV393" s="6"/>
      <c r="AW393" s="6"/>
      <c r="AX393" s="6"/>
      <c r="AY393" s="6"/>
      <c r="AZ393" s="47">
        <f t="shared" si="137"/>
        <v>0</v>
      </c>
      <c r="BA393" s="48">
        <v>0</v>
      </c>
      <c r="BB393" s="58">
        <f t="shared" si="133"/>
        <v>0</v>
      </c>
      <c r="BC393" s="14">
        <f t="shared" si="138"/>
        <v>0</v>
      </c>
      <c r="BD393" s="14">
        <f t="shared" si="139"/>
        <v>0</v>
      </c>
      <c r="BE393" s="14">
        <f t="shared" si="140"/>
        <v>3</v>
      </c>
      <c r="BF393" s="14">
        <f t="shared" si="141"/>
        <v>2</v>
      </c>
      <c r="BG393" s="14">
        <f t="shared" si="142"/>
        <v>2</v>
      </c>
      <c r="BH393" s="14">
        <f t="shared" si="143"/>
        <v>1</v>
      </c>
      <c r="BI393" s="14">
        <f t="shared" si="144"/>
        <v>0</v>
      </c>
      <c r="BJ393" s="14">
        <f t="shared" si="145"/>
        <v>0</v>
      </c>
      <c r="BK393" s="14">
        <f t="shared" si="146"/>
        <v>0</v>
      </c>
      <c r="BL393" s="14">
        <f t="shared" si="147"/>
        <v>0</v>
      </c>
      <c r="BM393" s="14">
        <f t="shared" si="148"/>
        <v>0</v>
      </c>
      <c r="BN393" s="14">
        <f t="shared" si="149"/>
        <v>0</v>
      </c>
      <c r="BO393" s="15">
        <f t="shared" si="150"/>
        <v>17.666666666666668</v>
      </c>
      <c r="BP393" s="15">
        <f t="shared" si="151"/>
        <v>8</v>
      </c>
      <c r="BQ393" s="122">
        <f t="shared" si="134"/>
        <v>45.283018867924525</v>
      </c>
    </row>
    <row r="394" spans="1:69" x14ac:dyDescent="0.3">
      <c r="A394" s="72" t="s">
        <v>411</v>
      </c>
      <c r="B394" s="72" t="s">
        <v>113</v>
      </c>
      <c r="C394" s="73">
        <v>401</v>
      </c>
      <c r="D394" s="72" t="s">
        <v>371</v>
      </c>
      <c r="E394" s="72" t="s">
        <v>411</v>
      </c>
      <c r="F394" s="72" t="s">
        <v>113</v>
      </c>
      <c r="G394" s="74" t="s">
        <v>466</v>
      </c>
      <c r="H394" s="75">
        <v>26774</v>
      </c>
      <c r="I394" s="77" t="s">
        <v>591</v>
      </c>
      <c r="J394" s="6">
        <v>0</v>
      </c>
      <c r="K394" s="6">
        <v>0</v>
      </c>
      <c r="L394" s="6">
        <v>0</v>
      </c>
      <c r="M394" s="6">
        <v>0</v>
      </c>
      <c r="N394" s="6">
        <v>0</v>
      </c>
      <c r="O394" s="6">
        <v>0</v>
      </c>
      <c r="P394" s="6">
        <v>0</v>
      </c>
      <c r="Q394" s="6">
        <v>0</v>
      </c>
      <c r="R394" s="6"/>
      <c r="S394" s="6"/>
      <c r="T394" s="6"/>
      <c r="U394" s="6"/>
      <c r="V394" s="47">
        <f t="shared" si="135"/>
        <v>0</v>
      </c>
      <c r="W394" s="48">
        <v>17</v>
      </c>
      <c r="X394" s="58">
        <f t="shared" si="131"/>
        <v>0</v>
      </c>
      <c r="Y394" s="6">
        <v>0</v>
      </c>
      <c r="Z394" s="6">
        <v>0</v>
      </c>
      <c r="AA394" s="6">
        <v>0</v>
      </c>
      <c r="AB394" s="6">
        <v>0</v>
      </c>
      <c r="AC394" s="6">
        <v>0</v>
      </c>
      <c r="AD394" s="6">
        <v>0</v>
      </c>
      <c r="AE394" s="6">
        <v>0</v>
      </c>
      <c r="AF394" s="6">
        <v>0</v>
      </c>
      <c r="AG394" s="6"/>
      <c r="AH394" s="6"/>
      <c r="AI394" s="6"/>
      <c r="AJ394" s="6"/>
      <c r="AK394" s="47">
        <f t="shared" si="136"/>
        <v>0</v>
      </c>
      <c r="AL394" s="48">
        <v>0</v>
      </c>
      <c r="AM394" s="58">
        <f t="shared" si="132"/>
        <v>0</v>
      </c>
      <c r="AN394" s="6">
        <v>0</v>
      </c>
      <c r="AO394" s="6">
        <v>0</v>
      </c>
      <c r="AP394" s="6">
        <v>0</v>
      </c>
      <c r="AQ394" s="6">
        <v>0</v>
      </c>
      <c r="AR394" s="6">
        <v>0</v>
      </c>
      <c r="AS394" s="6">
        <v>0</v>
      </c>
      <c r="AT394" s="6">
        <v>0</v>
      </c>
      <c r="AU394" s="6">
        <v>0</v>
      </c>
      <c r="AV394" s="6"/>
      <c r="AW394" s="6"/>
      <c r="AX394" s="6"/>
      <c r="AY394" s="6"/>
      <c r="AZ394" s="47">
        <f t="shared" si="137"/>
        <v>0</v>
      </c>
      <c r="BA394" s="48">
        <v>0</v>
      </c>
      <c r="BB394" s="58">
        <f t="shared" si="133"/>
        <v>0</v>
      </c>
      <c r="BC394" s="14">
        <f t="shared" ref="BC394:BC404" si="152">+J394+Y394+AN394</f>
        <v>0</v>
      </c>
      <c r="BD394" s="14">
        <f t="shared" ref="BD394:BD404" si="153">+K394+Z394+AO394</f>
        <v>0</v>
      </c>
      <c r="BE394" s="14">
        <f t="shared" ref="BE394:BE404" si="154">+L394+AA394+AP394</f>
        <v>0</v>
      </c>
      <c r="BF394" s="14">
        <f t="shared" ref="BF394:BF404" si="155">+M394+AB394+AQ394</f>
        <v>0</v>
      </c>
      <c r="BG394" s="14">
        <f t="shared" ref="BG394:BG404" si="156">+N394+AC394+AR394</f>
        <v>0</v>
      </c>
      <c r="BH394" s="14">
        <f t="shared" ref="BH394:BH404" si="157">+O394+AD394+AS394</f>
        <v>0</v>
      </c>
      <c r="BI394" s="14">
        <f t="shared" ref="BI394:BI404" si="158">+P394+AE394+AT394</f>
        <v>0</v>
      </c>
      <c r="BJ394" s="14">
        <f t="shared" ref="BJ394:BJ404" si="159">+Q394+AF394+AU394</f>
        <v>0</v>
      </c>
      <c r="BK394" s="14">
        <f t="shared" ref="BK394:BK404" si="160">+R394+AG394+AV394</f>
        <v>0</v>
      </c>
      <c r="BL394" s="14">
        <f t="shared" ref="BL394:BL404" si="161">+S394+AH394+AW394</f>
        <v>0</v>
      </c>
      <c r="BM394" s="14">
        <f t="shared" ref="BM394:BM404" si="162">+T394+AI394+AX394</f>
        <v>0</v>
      </c>
      <c r="BN394" s="14">
        <f t="shared" ref="BN394:BN404" si="163">+U394+AJ394+AY394</f>
        <v>0</v>
      </c>
      <c r="BO394" s="15">
        <f t="shared" si="150"/>
        <v>17</v>
      </c>
      <c r="BP394" s="15">
        <f t="shared" ref="BP394:BP404" si="164">V394+AK394+AZ394</f>
        <v>0</v>
      </c>
      <c r="BQ394" s="122">
        <f t="shared" si="134"/>
        <v>0</v>
      </c>
    </row>
    <row r="395" spans="1:69" x14ac:dyDescent="0.3">
      <c r="A395" s="72" t="s">
        <v>411</v>
      </c>
      <c r="B395" s="72" t="s">
        <v>113</v>
      </c>
      <c r="C395" s="73">
        <v>401</v>
      </c>
      <c r="D395" s="72" t="s">
        <v>371</v>
      </c>
      <c r="E395" s="72" t="s">
        <v>411</v>
      </c>
      <c r="F395" s="72" t="s">
        <v>113</v>
      </c>
      <c r="G395" s="74" t="s">
        <v>466</v>
      </c>
      <c r="H395" s="75">
        <v>25343</v>
      </c>
      <c r="I395" s="77" t="s">
        <v>592</v>
      </c>
      <c r="J395" s="6">
        <v>0</v>
      </c>
      <c r="K395" s="6">
        <v>3</v>
      </c>
      <c r="L395" s="6">
        <v>2</v>
      </c>
      <c r="M395" s="6">
        <v>1</v>
      </c>
      <c r="N395" s="6">
        <v>1</v>
      </c>
      <c r="O395" s="6">
        <v>3</v>
      </c>
      <c r="P395" s="6">
        <v>5</v>
      </c>
      <c r="Q395" s="6">
        <v>1</v>
      </c>
      <c r="R395" s="6"/>
      <c r="S395" s="6"/>
      <c r="T395" s="6"/>
      <c r="U395" s="6"/>
      <c r="V395" s="47">
        <f t="shared" si="135"/>
        <v>16</v>
      </c>
      <c r="W395" s="48">
        <v>34.333333333333336</v>
      </c>
      <c r="X395" s="58">
        <f t="shared" si="131"/>
        <v>46.601941747572809</v>
      </c>
      <c r="Y395" s="6">
        <v>0</v>
      </c>
      <c r="Z395" s="6">
        <v>0</v>
      </c>
      <c r="AA395" s="6">
        <v>0</v>
      </c>
      <c r="AB395" s="6">
        <v>0</v>
      </c>
      <c r="AC395" s="6">
        <v>0</v>
      </c>
      <c r="AD395" s="6">
        <v>0</v>
      </c>
      <c r="AE395" s="6">
        <v>0</v>
      </c>
      <c r="AF395" s="6">
        <v>0</v>
      </c>
      <c r="AG395" s="6"/>
      <c r="AH395" s="6"/>
      <c r="AI395" s="6"/>
      <c r="AJ395" s="6"/>
      <c r="AK395" s="47">
        <f t="shared" si="136"/>
        <v>0</v>
      </c>
      <c r="AL395" s="48">
        <v>0</v>
      </c>
      <c r="AM395" s="58">
        <f t="shared" si="132"/>
        <v>0</v>
      </c>
      <c r="AN395" s="6">
        <v>0</v>
      </c>
      <c r="AO395" s="6">
        <v>0</v>
      </c>
      <c r="AP395" s="6">
        <v>0</v>
      </c>
      <c r="AQ395" s="6">
        <v>0</v>
      </c>
      <c r="AR395" s="6">
        <v>0</v>
      </c>
      <c r="AS395" s="6">
        <v>0</v>
      </c>
      <c r="AT395" s="6">
        <v>0</v>
      </c>
      <c r="AU395" s="6">
        <v>0</v>
      </c>
      <c r="AV395" s="6"/>
      <c r="AW395" s="6"/>
      <c r="AX395" s="6"/>
      <c r="AY395" s="6"/>
      <c r="AZ395" s="47">
        <f t="shared" si="137"/>
        <v>0</v>
      </c>
      <c r="BA395" s="48">
        <v>0</v>
      </c>
      <c r="BB395" s="58">
        <f t="shared" si="133"/>
        <v>0</v>
      </c>
      <c r="BC395" s="14">
        <f t="shared" si="152"/>
        <v>0</v>
      </c>
      <c r="BD395" s="14">
        <f t="shared" si="153"/>
        <v>3</v>
      </c>
      <c r="BE395" s="14">
        <f t="shared" si="154"/>
        <v>2</v>
      </c>
      <c r="BF395" s="14">
        <f t="shared" si="155"/>
        <v>1</v>
      </c>
      <c r="BG395" s="14">
        <f t="shared" si="156"/>
        <v>1</v>
      </c>
      <c r="BH395" s="14">
        <f t="shared" si="157"/>
        <v>3</v>
      </c>
      <c r="BI395" s="14">
        <f t="shared" si="158"/>
        <v>5</v>
      </c>
      <c r="BJ395" s="14">
        <f t="shared" si="159"/>
        <v>1</v>
      </c>
      <c r="BK395" s="14">
        <f t="shared" si="160"/>
        <v>0</v>
      </c>
      <c r="BL395" s="14">
        <f t="shared" si="161"/>
        <v>0</v>
      </c>
      <c r="BM395" s="14">
        <f t="shared" si="162"/>
        <v>0</v>
      </c>
      <c r="BN395" s="14">
        <f t="shared" si="163"/>
        <v>0</v>
      </c>
      <c r="BO395" s="15">
        <f t="shared" si="150"/>
        <v>34.333333333333336</v>
      </c>
      <c r="BP395" s="15">
        <f t="shared" si="164"/>
        <v>16</v>
      </c>
      <c r="BQ395" s="122">
        <f t="shared" si="134"/>
        <v>46.601941747572809</v>
      </c>
    </row>
    <row r="396" spans="1:69" x14ac:dyDescent="0.3">
      <c r="A396" s="72" t="s">
        <v>461</v>
      </c>
      <c r="B396" s="72" t="s">
        <v>135</v>
      </c>
      <c r="C396" s="73">
        <v>404</v>
      </c>
      <c r="D396" s="72" t="s">
        <v>461</v>
      </c>
      <c r="E396" s="72" t="s">
        <v>461</v>
      </c>
      <c r="F396" s="72" t="s">
        <v>135</v>
      </c>
      <c r="G396" s="74" t="s">
        <v>467</v>
      </c>
      <c r="H396" s="78">
        <v>246</v>
      </c>
      <c r="I396" s="77" t="s">
        <v>137</v>
      </c>
      <c r="J396" s="6">
        <v>20</v>
      </c>
      <c r="K396" s="6">
        <v>19</v>
      </c>
      <c r="L396" s="6">
        <v>11</v>
      </c>
      <c r="M396" s="6">
        <v>9</v>
      </c>
      <c r="N396" s="6">
        <v>19</v>
      </c>
      <c r="O396" s="6">
        <v>6</v>
      </c>
      <c r="P396" s="6">
        <v>8</v>
      </c>
      <c r="Q396" s="6">
        <v>4</v>
      </c>
      <c r="R396" s="6"/>
      <c r="S396" s="6"/>
      <c r="T396" s="6"/>
      <c r="U396" s="6"/>
      <c r="V396" s="47">
        <f t="shared" si="135"/>
        <v>96</v>
      </c>
      <c r="W396" s="48">
        <v>310.33333333333331</v>
      </c>
      <c r="X396" s="58">
        <f t="shared" si="131"/>
        <v>30.934479054779807</v>
      </c>
      <c r="Y396" s="6">
        <v>0</v>
      </c>
      <c r="Z396" s="6">
        <v>0</v>
      </c>
      <c r="AA396" s="6">
        <v>0</v>
      </c>
      <c r="AB396" s="6">
        <v>0</v>
      </c>
      <c r="AC396" s="6">
        <v>0</v>
      </c>
      <c r="AD396" s="6">
        <v>0</v>
      </c>
      <c r="AE396" s="6">
        <v>0</v>
      </c>
      <c r="AF396" s="6">
        <v>0</v>
      </c>
      <c r="AG396" s="6"/>
      <c r="AH396" s="6"/>
      <c r="AI396" s="6"/>
      <c r="AJ396" s="6"/>
      <c r="AK396" s="47">
        <f t="shared" si="136"/>
        <v>0</v>
      </c>
      <c r="AL396" s="48">
        <v>2</v>
      </c>
      <c r="AM396" s="58">
        <f t="shared" si="132"/>
        <v>0</v>
      </c>
      <c r="AN396" s="6">
        <v>0</v>
      </c>
      <c r="AO396" s="6">
        <v>0</v>
      </c>
      <c r="AP396" s="6">
        <v>0</v>
      </c>
      <c r="AQ396" s="6">
        <v>0</v>
      </c>
      <c r="AR396" s="6">
        <v>0</v>
      </c>
      <c r="AS396" s="6">
        <v>0</v>
      </c>
      <c r="AT396" s="6">
        <v>1</v>
      </c>
      <c r="AU396" s="6">
        <v>0</v>
      </c>
      <c r="AV396" s="6"/>
      <c r="AW396" s="6"/>
      <c r="AX396" s="6"/>
      <c r="AY396" s="6"/>
      <c r="AZ396" s="47">
        <f t="shared" si="137"/>
        <v>1</v>
      </c>
      <c r="BA396" s="48">
        <v>3</v>
      </c>
      <c r="BB396" s="58">
        <f t="shared" si="133"/>
        <v>33.333333333333329</v>
      </c>
      <c r="BC396" s="14">
        <f t="shared" si="152"/>
        <v>20</v>
      </c>
      <c r="BD396" s="14">
        <f t="shared" si="153"/>
        <v>19</v>
      </c>
      <c r="BE396" s="14">
        <f t="shared" si="154"/>
        <v>11</v>
      </c>
      <c r="BF396" s="14">
        <f t="shared" si="155"/>
        <v>9</v>
      </c>
      <c r="BG396" s="14">
        <f t="shared" si="156"/>
        <v>19</v>
      </c>
      <c r="BH396" s="14">
        <f t="shared" si="157"/>
        <v>6</v>
      </c>
      <c r="BI396" s="14">
        <f t="shared" si="158"/>
        <v>9</v>
      </c>
      <c r="BJ396" s="14">
        <f t="shared" si="159"/>
        <v>4</v>
      </c>
      <c r="BK396" s="14">
        <f t="shared" si="160"/>
        <v>0</v>
      </c>
      <c r="BL396" s="14">
        <f t="shared" si="161"/>
        <v>0</v>
      </c>
      <c r="BM396" s="14">
        <f t="shared" si="162"/>
        <v>0</v>
      </c>
      <c r="BN396" s="14">
        <f t="shared" si="163"/>
        <v>0</v>
      </c>
      <c r="BO396" s="15">
        <f t="shared" si="150"/>
        <v>315.33333333333331</v>
      </c>
      <c r="BP396" s="15">
        <f t="shared" si="164"/>
        <v>97</v>
      </c>
      <c r="BQ396" s="122">
        <f t="shared" si="134"/>
        <v>30.761099365750532</v>
      </c>
    </row>
    <row r="397" spans="1:69" x14ac:dyDescent="0.3">
      <c r="A397" s="72" t="s">
        <v>461</v>
      </c>
      <c r="B397" s="72" t="s">
        <v>135</v>
      </c>
      <c r="C397" s="73">
        <v>404</v>
      </c>
      <c r="D397" s="72" t="s">
        <v>461</v>
      </c>
      <c r="E397" s="72" t="s">
        <v>461</v>
      </c>
      <c r="F397" s="72" t="s">
        <v>135</v>
      </c>
      <c r="G397" s="74" t="s">
        <v>466</v>
      </c>
      <c r="H397" s="78">
        <v>247</v>
      </c>
      <c r="I397" s="77" t="s">
        <v>139</v>
      </c>
      <c r="J397" s="6">
        <v>0</v>
      </c>
      <c r="K397" s="6">
        <v>3</v>
      </c>
      <c r="L397" s="6">
        <v>1</v>
      </c>
      <c r="M397" s="6">
        <v>3</v>
      </c>
      <c r="N397" s="6">
        <v>7</v>
      </c>
      <c r="O397" s="6">
        <v>8</v>
      </c>
      <c r="P397" s="6">
        <v>2</v>
      </c>
      <c r="Q397" s="6">
        <v>0</v>
      </c>
      <c r="R397" s="6"/>
      <c r="S397" s="6"/>
      <c r="T397" s="6"/>
      <c r="U397" s="6"/>
      <c r="V397" s="47">
        <f t="shared" si="135"/>
        <v>24</v>
      </c>
      <c r="W397" s="48">
        <v>43.333333333333336</v>
      </c>
      <c r="X397" s="58">
        <f t="shared" si="131"/>
        <v>55.38461538461538</v>
      </c>
      <c r="Y397" s="6">
        <v>1</v>
      </c>
      <c r="Z397" s="6">
        <v>0</v>
      </c>
      <c r="AA397" s="6">
        <v>1</v>
      </c>
      <c r="AB397" s="6">
        <v>0</v>
      </c>
      <c r="AC397" s="6">
        <v>0</v>
      </c>
      <c r="AD397" s="6">
        <v>0</v>
      </c>
      <c r="AE397" s="6">
        <v>0</v>
      </c>
      <c r="AF397" s="6">
        <v>0</v>
      </c>
      <c r="AG397" s="6"/>
      <c r="AH397" s="6"/>
      <c r="AI397" s="6"/>
      <c r="AJ397" s="6"/>
      <c r="AK397" s="47">
        <f t="shared" si="136"/>
        <v>2</v>
      </c>
      <c r="AL397" s="48">
        <v>7.333333333333333</v>
      </c>
      <c r="AM397" s="58">
        <f t="shared" si="132"/>
        <v>27.272727272727277</v>
      </c>
      <c r="AN397" s="6">
        <v>0</v>
      </c>
      <c r="AO397" s="6">
        <v>0</v>
      </c>
      <c r="AP397" s="6">
        <v>0</v>
      </c>
      <c r="AQ397" s="6">
        <v>0</v>
      </c>
      <c r="AR397" s="6">
        <v>0</v>
      </c>
      <c r="AS397" s="6">
        <v>4</v>
      </c>
      <c r="AT397" s="6">
        <v>0</v>
      </c>
      <c r="AU397" s="6">
        <v>0</v>
      </c>
      <c r="AV397" s="6"/>
      <c r="AW397" s="6"/>
      <c r="AX397" s="6"/>
      <c r="AY397" s="6"/>
      <c r="AZ397" s="47">
        <f t="shared" si="137"/>
        <v>4</v>
      </c>
      <c r="BA397" s="48">
        <v>0.33333333333333331</v>
      </c>
      <c r="BB397" s="58">
        <f t="shared" si="133"/>
        <v>1200</v>
      </c>
      <c r="BC397" s="14">
        <f t="shared" si="152"/>
        <v>1</v>
      </c>
      <c r="BD397" s="14">
        <f t="shared" si="153"/>
        <v>3</v>
      </c>
      <c r="BE397" s="14">
        <f t="shared" si="154"/>
        <v>2</v>
      </c>
      <c r="BF397" s="14">
        <f t="shared" si="155"/>
        <v>3</v>
      </c>
      <c r="BG397" s="14">
        <f t="shared" si="156"/>
        <v>7</v>
      </c>
      <c r="BH397" s="14">
        <f t="shared" si="157"/>
        <v>12</v>
      </c>
      <c r="BI397" s="14">
        <f t="shared" si="158"/>
        <v>2</v>
      </c>
      <c r="BJ397" s="14">
        <f t="shared" si="159"/>
        <v>0</v>
      </c>
      <c r="BK397" s="14">
        <f t="shared" si="160"/>
        <v>0</v>
      </c>
      <c r="BL397" s="14">
        <f t="shared" si="161"/>
        <v>0</v>
      </c>
      <c r="BM397" s="14">
        <f t="shared" si="162"/>
        <v>0</v>
      </c>
      <c r="BN397" s="14">
        <f t="shared" si="163"/>
        <v>0</v>
      </c>
      <c r="BO397" s="15">
        <f t="shared" si="150"/>
        <v>51.000000000000007</v>
      </c>
      <c r="BP397" s="15">
        <f t="shared" si="164"/>
        <v>30</v>
      </c>
      <c r="BQ397" s="122">
        <f t="shared" si="134"/>
        <v>58.823529411764696</v>
      </c>
    </row>
    <row r="398" spans="1:69" x14ac:dyDescent="0.3">
      <c r="A398" s="72" t="s">
        <v>461</v>
      </c>
      <c r="B398" s="72" t="s">
        <v>135</v>
      </c>
      <c r="C398" s="73">
        <v>404</v>
      </c>
      <c r="D398" s="72" t="s">
        <v>461</v>
      </c>
      <c r="E398" s="72" t="s">
        <v>461</v>
      </c>
      <c r="F398" s="72" t="s">
        <v>135</v>
      </c>
      <c r="G398" s="74" t="s">
        <v>466</v>
      </c>
      <c r="H398" s="78">
        <v>248</v>
      </c>
      <c r="I398" s="77" t="s">
        <v>134</v>
      </c>
      <c r="J398" s="6">
        <v>1</v>
      </c>
      <c r="K398" s="6">
        <v>3</v>
      </c>
      <c r="L398" s="6">
        <v>2</v>
      </c>
      <c r="M398" s="6">
        <v>7</v>
      </c>
      <c r="N398" s="6">
        <v>8</v>
      </c>
      <c r="O398" s="6">
        <v>12</v>
      </c>
      <c r="P398" s="6">
        <v>14</v>
      </c>
      <c r="Q398" s="6">
        <v>5</v>
      </c>
      <c r="R398" s="6"/>
      <c r="S398" s="6"/>
      <c r="T398" s="6"/>
      <c r="U398" s="6"/>
      <c r="V398" s="47">
        <f t="shared" si="135"/>
        <v>52</v>
      </c>
      <c r="W398" s="48">
        <v>69</v>
      </c>
      <c r="X398" s="58">
        <f t="shared" si="131"/>
        <v>75.362318840579718</v>
      </c>
      <c r="Y398" s="6">
        <v>0</v>
      </c>
      <c r="Z398" s="6">
        <v>0</v>
      </c>
      <c r="AA398" s="6">
        <v>0</v>
      </c>
      <c r="AB398" s="6">
        <v>0</v>
      </c>
      <c r="AC398" s="6">
        <v>0</v>
      </c>
      <c r="AD398" s="6">
        <v>0</v>
      </c>
      <c r="AE398" s="6">
        <v>0</v>
      </c>
      <c r="AF398" s="6">
        <v>0</v>
      </c>
      <c r="AG398" s="6"/>
      <c r="AH398" s="6"/>
      <c r="AI398" s="6"/>
      <c r="AJ398" s="6"/>
      <c r="AK398" s="47">
        <f t="shared" si="136"/>
        <v>0</v>
      </c>
      <c r="AL398" s="48">
        <v>0</v>
      </c>
      <c r="AM398" s="58">
        <f t="shared" si="132"/>
        <v>0</v>
      </c>
      <c r="AN398" s="6">
        <v>0</v>
      </c>
      <c r="AO398" s="6">
        <v>1</v>
      </c>
      <c r="AP398" s="6">
        <v>0</v>
      </c>
      <c r="AQ398" s="6">
        <v>1</v>
      </c>
      <c r="AR398" s="6">
        <v>5</v>
      </c>
      <c r="AS398" s="6">
        <v>7</v>
      </c>
      <c r="AT398" s="6">
        <v>3</v>
      </c>
      <c r="AU398" s="6">
        <v>5</v>
      </c>
      <c r="AV398" s="6"/>
      <c r="AW398" s="6"/>
      <c r="AX398" s="6"/>
      <c r="AY398" s="6"/>
      <c r="AZ398" s="47">
        <f t="shared" si="137"/>
        <v>22</v>
      </c>
      <c r="BA398" s="48">
        <v>15.666666666666666</v>
      </c>
      <c r="BB398" s="58">
        <f t="shared" si="133"/>
        <v>140.42553191489361</v>
      </c>
      <c r="BC398" s="14">
        <f t="shared" si="152"/>
        <v>1</v>
      </c>
      <c r="BD398" s="14">
        <f t="shared" si="153"/>
        <v>4</v>
      </c>
      <c r="BE398" s="14">
        <f t="shared" si="154"/>
        <v>2</v>
      </c>
      <c r="BF398" s="14">
        <f t="shared" si="155"/>
        <v>8</v>
      </c>
      <c r="BG398" s="14">
        <f t="shared" si="156"/>
        <v>13</v>
      </c>
      <c r="BH398" s="14">
        <f t="shared" si="157"/>
        <v>19</v>
      </c>
      <c r="BI398" s="14">
        <f t="shared" si="158"/>
        <v>17</v>
      </c>
      <c r="BJ398" s="14">
        <f t="shared" si="159"/>
        <v>10</v>
      </c>
      <c r="BK398" s="14">
        <f t="shared" si="160"/>
        <v>0</v>
      </c>
      <c r="BL398" s="14">
        <f t="shared" si="161"/>
        <v>0</v>
      </c>
      <c r="BM398" s="14">
        <f t="shared" si="162"/>
        <v>0</v>
      </c>
      <c r="BN398" s="14">
        <f t="shared" si="163"/>
        <v>0</v>
      </c>
      <c r="BO398" s="15">
        <f t="shared" si="150"/>
        <v>84.666666666666671</v>
      </c>
      <c r="BP398" s="15">
        <f t="shared" si="164"/>
        <v>74</v>
      </c>
      <c r="BQ398" s="122">
        <f t="shared" si="134"/>
        <v>87.4015748031496</v>
      </c>
    </row>
    <row r="399" spans="1:69" x14ac:dyDescent="0.3">
      <c r="A399" s="72" t="s">
        <v>461</v>
      </c>
      <c r="B399" s="72" t="s">
        <v>135</v>
      </c>
      <c r="C399" s="73">
        <v>404</v>
      </c>
      <c r="D399" s="72" t="s">
        <v>461</v>
      </c>
      <c r="E399" s="72" t="s">
        <v>461</v>
      </c>
      <c r="F399" s="72" t="s">
        <v>135</v>
      </c>
      <c r="G399" s="74" t="s">
        <v>525</v>
      </c>
      <c r="H399" s="78">
        <v>249</v>
      </c>
      <c r="I399" s="77" t="s">
        <v>142</v>
      </c>
      <c r="J399" s="6">
        <v>25</v>
      </c>
      <c r="K399" s="6">
        <v>18</v>
      </c>
      <c r="L399" s="6">
        <v>4</v>
      </c>
      <c r="M399" s="6">
        <v>23</v>
      </c>
      <c r="N399" s="6">
        <v>22</v>
      </c>
      <c r="O399" s="6">
        <v>12</v>
      </c>
      <c r="P399" s="6">
        <v>18</v>
      </c>
      <c r="Q399" s="6">
        <v>0</v>
      </c>
      <c r="R399" s="6"/>
      <c r="S399" s="6"/>
      <c r="T399" s="6"/>
      <c r="U399" s="6"/>
      <c r="V399" s="47">
        <f t="shared" si="135"/>
        <v>122</v>
      </c>
      <c r="W399" s="48">
        <v>225</v>
      </c>
      <c r="X399" s="58">
        <f t="shared" si="131"/>
        <v>54.222222222222229</v>
      </c>
      <c r="Y399" s="6">
        <v>3</v>
      </c>
      <c r="Z399" s="6">
        <v>0</v>
      </c>
      <c r="AA399" s="6">
        <v>3</v>
      </c>
      <c r="AB399" s="6">
        <v>0</v>
      </c>
      <c r="AC399" s="6">
        <v>1</v>
      </c>
      <c r="AD399" s="6">
        <v>2</v>
      </c>
      <c r="AE399" s="6">
        <v>1</v>
      </c>
      <c r="AF399" s="6">
        <v>0</v>
      </c>
      <c r="AG399" s="6"/>
      <c r="AH399" s="6"/>
      <c r="AI399" s="6"/>
      <c r="AJ399" s="6"/>
      <c r="AK399" s="47">
        <f t="shared" si="136"/>
        <v>10</v>
      </c>
      <c r="AL399" s="48">
        <v>42.333333333333336</v>
      </c>
      <c r="AM399" s="58">
        <f t="shared" si="132"/>
        <v>23.622047244094489</v>
      </c>
      <c r="AN399" s="6">
        <v>0</v>
      </c>
      <c r="AO399" s="6">
        <v>4</v>
      </c>
      <c r="AP399" s="6">
        <v>1</v>
      </c>
      <c r="AQ399" s="6">
        <v>0</v>
      </c>
      <c r="AR399" s="6">
        <v>3</v>
      </c>
      <c r="AS399" s="6">
        <v>2</v>
      </c>
      <c r="AT399" s="6">
        <v>9</v>
      </c>
      <c r="AU399" s="6">
        <v>0</v>
      </c>
      <c r="AV399" s="6"/>
      <c r="AW399" s="6"/>
      <c r="AX399" s="6"/>
      <c r="AY399" s="6"/>
      <c r="AZ399" s="47">
        <f t="shared" si="137"/>
        <v>19</v>
      </c>
      <c r="BA399" s="48">
        <v>18.666666666666668</v>
      </c>
      <c r="BB399" s="58">
        <f t="shared" si="133"/>
        <v>101.78571428571428</v>
      </c>
      <c r="BC399" s="14">
        <f t="shared" si="152"/>
        <v>28</v>
      </c>
      <c r="BD399" s="14">
        <f t="shared" si="153"/>
        <v>22</v>
      </c>
      <c r="BE399" s="14">
        <f t="shared" si="154"/>
        <v>8</v>
      </c>
      <c r="BF399" s="14">
        <f t="shared" si="155"/>
        <v>23</v>
      </c>
      <c r="BG399" s="14">
        <f t="shared" si="156"/>
        <v>26</v>
      </c>
      <c r="BH399" s="14">
        <f t="shared" si="157"/>
        <v>16</v>
      </c>
      <c r="BI399" s="14">
        <f t="shared" si="158"/>
        <v>28</v>
      </c>
      <c r="BJ399" s="14">
        <f t="shared" si="159"/>
        <v>0</v>
      </c>
      <c r="BK399" s="14">
        <f t="shared" si="160"/>
        <v>0</v>
      </c>
      <c r="BL399" s="14">
        <f t="shared" si="161"/>
        <v>0</v>
      </c>
      <c r="BM399" s="14">
        <f t="shared" si="162"/>
        <v>0</v>
      </c>
      <c r="BN399" s="14">
        <f t="shared" si="163"/>
        <v>0</v>
      </c>
      <c r="BO399" s="15">
        <f t="shared" si="150"/>
        <v>286</v>
      </c>
      <c r="BP399" s="15">
        <f t="shared" si="164"/>
        <v>151</v>
      </c>
      <c r="BQ399" s="122">
        <f t="shared" si="134"/>
        <v>52.7972027972028</v>
      </c>
    </row>
    <row r="400" spans="1:69" x14ac:dyDescent="0.3">
      <c r="A400" s="72" t="s">
        <v>461</v>
      </c>
      <c r="B400" s="72" t="s">
        <v>135</v>
      </c>
      <c r="C400" s="73">
        <v>404</v>
      </c>
      <c r="D400" s="72" t="s">
        <v>461</v>
      </c>
      <c r="E400" s="72" t="s">
        <v>461</v>
      </c>
      <c r="F400" s="72" t="s">
        <v>135</v>
      </c>
      <c r="G400" s="74" t="s">
        <v>525</v>
      </c>
      <c r="H400" s="78">
        <v>250</v>
      </c>
      <c r="I400" s="77" t="s">
        <v>141</v>
      </c>
      <c r="J400" s="6">
        <v>7</v>
      </c>
      <c r="K400" s="6">
        <v>1</v>
      </c>
      <c r="L400" s="6">
        <v>2</v>
      </c>
      <c r="M400" s="6">
        <v>10</v>
      </c>
      <c r="N400" s="6">
        <v>4</v>
      </c>
      <c r="O400" s="6">
        <v>3</v>
      </c>
      <c r="P400" s="6">
        <v>7</v>
      </c>
      <c r="Q400" s="6">
        <v>0</v>
      </c>
      <c r="R400" s="6"/>
      <c r="S400" s="6"/>
      <c r="T400" s="6"/>
      <c r="U400" s="6"/>
      <c r="V400" s="47">
        <f t="shared" si="135"/>
        <v>34</v>
      </c>
      <c r="W400" s="48">
        <v>98.333333333333329</v>
      </c>
      <c r="X400" s="58">
        <f t="shared" si="131"/>
        <v>34.576271186440678</v>
      </c>
      <c r="Y400" s="6">
        <v>0</v>
      </c>
      <c r="Z400" s="6">
        <v>1</v>
      </c>
      <c r="AA400" s="6">
        <v>0</v>
      </c>
      <c r="AB400" s="6">
        <v>0</v>
      </c>
      <c r="AC400" s="6">
        <v>0</v>
      </c>
      <c r="AD400" s="6">
        <v>0</v>
      </c>
      <c r="AE400" s="6">
        <v>0</v>
      </c>
      <c r="AF400" s="6">
        <v>0</v>
      </c>
      <c r="AG400" s="6"/>
      <c r="AH400" s="6"/>
      <c r="AI400" s="6"/>
      <c r="AJ400" s="6"/>
      <c r="AK400" s="47">
        <f t="shared" si="136"/>
        <v>1</v>
      </c>
      <c r="AL400" s="48">
        <v>4.666666666666667</v>
      </c>
      <c r="AM400" s="58">
        <f t="shared" si="132"/>
        <v>21.428571428571427</v>
      </c>
      <c r="AN400" s="6">
        <v>0</v>
      </c>
      <c r="AO400" s="6">
        <v>0</v>
      </c>
      <c r="AP400" s="6">
        <v>0</v>
      </c>
      <c r="AQ400" s="6">
        <v>0</v>
      </c>
      <c r="AR400" s="6">
        <v>0</v>
      </c>
      <c r="AS400" s="6">
        <v>0</v>
      </c>
      <c r="AT400" s="6">
        <v>0</v>
      </c>
      <c r="AU400" s="6">
        <v>0</v>
      </c>
      <c r="AV400" s="6"/>
      <c r="AW400" s="6"/>
      <c r="AX400" s="6"/>
      <c r="AY400" s="6"/>
      <c r="AZ400" s="47">
        <f t="shared" si="137"/>
        <v>0</v>
      </c>
      <c r="BA400" s="48">
        <v>1</v>
      </c>
      <c r="BB400" s="58">
        <f t="shared" si="133"/>
        <v>0</v>
      </c>
      <c r="BC400" s="14">
        <f t="shared" si="152"/>
        <v>7</v>
      </c>
      <c r="BD400" s="14">
        <f t="shared" si="153"/>
        <v>2</v>
      </c>
      <c r="BE400" s="14">
        <f t="shared" si="154"/>
        <v>2</v>
      </c>
      <c r="BF400" s="14">
        <f t="shared" si="155"/>
        <v>10</v>
      </c>
      <c r="BG400" s="14">
        <f t="shared" si="156"/>
        <v>4</v>
      </c>
      <c r="BH400" s="14">
        <f t="shared" si="157"/>
        <v>3</v>
      </c>
      <c r="BI400" s="14">
        <f t="shared" si="158"/>
        <v>7</v>
      </c>
      <c r="BJ400" s="14">
        <f t="shared" si="159"/>
        <v>0</v>
      </c>
      <c r="BK400" s="14">
        <f t="shared" si="160"/>
        <v>0</v>
      </c>
      <c r="BL400" s="14">
        <f t="shared" si="161"/>
        <v>0</v>
      </c>
      <c r="BM400" s="14">
        <f t="shared" si="162"/>
        <v>0</v>
      </c>
      <c r="BN400" s="14">
        <f t="shared" si="163"/>
        <v>0</v>
      </c>
      <c r="BO400" s="15">
        <f t="shared" si="150"/>
        <v>104</v>
      </c>
      <c r="BP400" s="15">
        <f t="shared" si="164"/>
        <v>35</v>
      </c>
      <c r="BQ400" s="122">
        <f t="shared" si="134"/>
        <v>33.653846153846153</v>
      </c>
    </row>
    <row r="401" spans="1:69" x14ac:dyDescent="0.3">
      <c r="A401" s="72" t="s">
        <v>461</v>
      </c>
      <c r="B401" s="72" t="s">
        <v>135</v>
      </c>
      <c r="C401" s="73">
        <v>404</v>
      </c>
      <c r="D401" s="72" t="s">
        <v>461</v>
      </c>
      <c r="E401" s="72" t="s">
        <v>461</v>
      </c>
      <c r="F401" s="72" t="s">
        <v>135</v>
      </c>
      <c r="G401" s="74" t="s">
        <v>466</v>
      </c>
      <c r="H401" s="78">
        <v>305</v>
      </c>
      <c r="I401" s="77" t="s">
        <v>138</v>
      </c>
      <c r="J401" s="6">
        <v>16</v>
      </c>
      <c r="K401" s="6">
        <v>12</v>
      </c>
      <c r="L401" s="6">
        <v>24</v>
      </c>
      <c r="M401" s="6">
        <v>10</v>
      </c>
      <c r="N401" s="6">
        <v>16</v>
      </c>
      <c r="O401" s="6">
        <v>8</v>
      </c>
      <c r="P401" s="6">
        <v>3</v>
      </c>
      <c r="Q401" s="6">
        <v>0</v>
      </c>
      <c r="R401" s="6"/>
      <c r="S401" s="6"/>
      <c r="T401" s="6"/>
      <c r="U401" s="6"/>
      <c r="V401" s="47">
        <f t="shared" si="135"/>
        <v>89</v>
      </c>
      <c r="W401" s="48">
        <v>132</v>
      </c>
      <c r="X401" s="58">
        <f t="shared" si="131"/>
        <v>67.424242424242422</v>
      </c>
      <c r="Y401" s="6">
        <v>0</v>
      </c>
      <c r="Z401" s="6">
        <v>0</v>
      </c>
      <c r="AA401" s="6">
        <v>0</v>
      </c>
      <c r="AB401" s="6">
        <v>0</v>
      </c>
      <c r="AC401" s="6">
        <v>0</v>
      </c>
      <c r="AD401" s="6">
        <v>0</v>
      </c>
      <c r="AE401" s="6">
        <v>1</v>
      </c>
      <c r="AF401" s="6">
        <v>0</v>
      </c>
      <c r="AG401" s="6"/>
      <c r="AH401" s="6"/>
      <c r="AI401" s="6"/>
      <c r="AJ401" s="6"/>
      <c r="AK401" s="47">
        <f t="shared" si="136"/>
        <v>1</v>
      </c>
      <c r="AL401" s="48">
        <v>1.6666666666666667</v>
      </c>
      <c r="AM401" s="58">
        <f t="shared" si="132"/>
        <v>60</v>
      </c>
      <c r="AN401" s="6">
        <v>0</v>
      </c>
      <c r="AO401" s="6">
        <v>0</v>
      </c>
      <c r="AP401" s="6">
        <v>0</v>
      </c>
      <c r="AQ401" s="6">
        <v>0</v>
      </c>
      <c r="AR401" s="6">
        <v>2</v>
      </c>
      <c r="AS401" s="6">
        <v>0</v>
      </c>
      <c r="AT401" s="6">
        <v>0</v>
      </c>
      <c r="AU401" s="6">
        <v>0</v>
      </c>
      <c r="AV401" s="6"/>
      <c r="AW401" s="6"/>
      <c r="AX401" s="6"/>
      <c r="AY401" s="6"/>
      <c r="AZ401" s="47">
        <f t="shared" si="137"/>
        <v>2</v>
      </c>
      <c r="BA401" s="48">
        <v>0.33333333333333331</v>
      </c>
      <c r="BB401" s="58">
        <f t="shared" si="133"/>
        <v>600</v>
      </c>
      <c r="BC401" s="14">
        <f t="shared" si="152"/>
        <v>16</v>
      </c>
      <c r="BD401" s="14">
        <f t="shared" si="153"/>
        <v>12</v>
      </c>
      <c r="BE401" s="14">
        <f t="shared" si="154"/>
        <v>24</v>
      </c>
      <c r="BF401" s="14">
        <f t="shared" si="155"/>
        <v>10</v>
      </c>
      <c r="BG401" s="14">
        <f t="shared" si="156"/>
        <v>18</v>
      </c>
      <c r="BH401" s="14">
        <f t="shared" si="157"/>
        <v>8</v>
      </c>
      <c r="BI401" s="14">
        <f t="shared" si="158"/>
        <v>4</v>
      </c>
      <c r="BJ401" s="14">
        <f t="shared" si="159"/>
        <v>0</v>
      </c>
      <c r="BK401" s="14">
        <f t="shared" si="160"/>
        <v>0</v>
      </c>
      <c r="BL401" s="14">
        <f t="shared" si="161"/>
        <v>0</v>
      </c>
      <c r="BM401" s="14">
        <f t="shared" si="162"/>
        <v>0</v>
      </c>
      <c r="BN401" s="14">
        <f t="shared" si="163"/>
        <v>0</v>
      </c>
      <c r="BO401" s="15">
        <f t="shared" si="150"/>
        <v>134</v>
      </c>
      <c r="BP401" s="15">
        <f t="shared" si="164"/>
        <v>92</v>
      </c>
      <c r="BQ401" s="122">
        <f t="shared" si="134"/>
        <v>68.656716417910445</v>
      </c>
    </row>
    <row r="402" spans="1:69" x14ac:dyDescent="0.3">
      <c r="A402" s="72" t="s">
        <v>461</v>
      </c>
      <c r="B402" s="72" t="s">
        <v>135</v>
      </c>
      <c r="C402" s="73">
        <v>404</v>
      </c>
      <c r="D402" s="72" t="s">
        <v>461</v>
      </c>
      <c r="E402" s="72" t="s">
        <v>461</v>
      </c>
      <c r="F402" s="72" t="s">
        <v>135</v>
      </c>
      <c r="G402" s="74" t="s">
        <v>466</v>
      </c>
      <c r="H402" s="78">
        <v>6688</v>
      </c>
      <c r="I402" s="77" t="s">
        <v>143</v>
      </c>
      <c r="J402" s="6">
        <v>7</v>
      </c>
      <c r="K402" s="6">
        <v>6</v>
      </c>
      <c r="L402" s="6">
        <v>7</v>
      </c>
      <c r="M402" s="6">
        <v>7</v>
      </c>
      <c r="N402" s="6">
        <v>16</v>
      </c>
      <c r="O402" s="6">
        <v>5</v>
      </c>
      <c r="P402" s="6">
        <v>7</v>
      </c>
      <c r="Q402" s="6">
        <v>0</v>
      </c>
      <c r="R402" s="6"/>
      <c r="S402" s="6"/>
      <c r="T402" s="6"/>
      <c r="U402" s="6"/>
      <c r="V402" s="47">
        <f t="shared" si="135"/>
        <v>55</v>
      </c>
      <c r="W402" s="48">
        <v>92.666666666666671</v>
      </c>
      <c r="X402" s="58">
        <f t="shared" si="131"/>
        <v>59.352517985611506</v>
      </c>
      <c r="Y402" s="6">
        <v>0</v>
      </c>
      <c r="Z402" s="6">
        <v>0</v>
      </c>
      <c r="AA402" s="6">
        <v>0</v>
      </c>
      <c r="AB402" s="6">
        <v>0</v>
      </c>
      <c r="AC402" s="6">
        <v>0</v>
      </c>
      <c r="AD402" s="6">
        <v>0</v>
      </c>
      <c r="AE402" s="6">
        <v>0</v>
      </c>
      <c r="AF402" s="6">
        <v>0</v>
      </c>
      <c r="AG402" s="6"/>
      <c r="AH402" s="6"/>
      <c r="AI402" s="6"/>
      <c r="AJ402" s="6"/>
      <c r="AK402" s="47">
        <f t="shared" si="136"/>
        <v>0</v>
      </c>
      <c r="AL402" s="48">
        <v>4.333333333333333</v>
      </c>
      <c r="AM402" s="58">
        <f t="shared" si="132"/>
        <v>0</v>
      </c>
      <c r="AN402" s="6">
        <v>0</v>
      </c>
      <c r="AO402" s="6">
        <v>0</v>
      </c>
      <c r="AP402" s="6">
        <v>0</v>
      </c>
      <c r="AQ402" s="6">
        <v>0</v>
      </c>
      <c r="AR402" s="6">
        <v>0</v>
      </c>
      <c r="AS402" s="6">
        <v>0</v>
      </c>
      <c r="AT402" s="6">
        <v>0</v>
      </c>
      <c r="AU402" s="6">
        <v>0</v>
      </c>
      <c r="AV402" s="6"/>
      <c r="AW402" s="6"/>
      <c r="AX402" s="6"/>
      <c r="AY402" s="6"/>
      <c r="AZ402" s="47">
        <f t="shared" si="137"/>
        <v>0</v>
      </c>
      <c r="BA402" s="48">
        <v>0</v>
      </c>
      <c r="BB402" s="58">
        <f t="shared" si="133"/>
        <v>0</v>
      </c>
      <c r="BC402" s="14">
        <f t="shared" si="152"/>
        <v>7</v>
      </c>
      <c r="BD402" s="14">
        <f t="shared" si="153"/>
        <v>6</v>
      </c>
      <c r="BE402" s="14">
        <f t="shared" si="154"/>
        <v>7</v>
      </c>
      <c r="BF402" s="14">
        <f t="shared" si="155"/>
        <v>7</v>
      </c>
      <c r="BG402" s="14">
        <f t="shared" si="156"/>
        <v>16</v>
      </c>
      <c r="BH402" s="14">
        <f t="shared" si="157"/>
        <v>5</v>
      </c>
      <c r="BI402" s="14">
        <f t="shared" si="158"/>
        <v>7</v>
      </c>
      <c r="BJ402" s="14">
        <f t="shared" si="159"/>
        <v>0</v>
      </c>
      <c r="BK402" s="14">
        <f t="shared" si="160"/>
        <v>0</v>
      </c>
      <c r="BL402" s="14">
        <f t="shared" si="161"/>
        <v>0</v>
      </c>
      <c r="BM402" s="14">
        <f t="shared" si="162"/>
        <v>0</v>
      </c>
      <c r="BN402" s="14">
        <f t="shared" si="163"/>
        <v>0</v>
      </c>
      <c r="BO402" s="15">
        <f t="shared" si="150"/>
        <v>97</v>
      </c>
      <c r="BP402" s="15">
        <f t="shared" si="164"/>
        <v>55</v>
      </c>
      <c r="BQ402" s="122">
        <f t="shared" si="134"/>
        <v>56.701030927835049</v>
      </c>
    </row>
    <row r="403" spans="1:69" x14ac:dyDescent="0.3">
      <c r="A403" s="72" t="s">
        <v>461</v>
      </c>
      <c r="B403" s="72" t="s">
        <v>135</v>
      </c>
      <c r="C403" s="73">
        <v>404</v>
      </c>
      <c r="D403" s="72" t="s">
        <v>461</v>
      </c>
      <c r="E403" s="72" t="s">
        <v>461</v>
      </c>
      <c r="F403" s="72" t="s">
        <v>135</v>
      </c>
      <c r="G403" s="74" t="s">
        <v>466</v>
      </c>
      <c r="H403" s="78">
        <v>6730</v>
      </c>
      <c r="I403" s="77" t="s">
        <v>140</v>
      </c>
      <c r="J403" s="6">
        <v>16</v>
      </c>
      <c r="K403" s="6">
        <v>20</v>
      </c>
      <c r="L403" s="6">
        <v>5</v>
      </c>
      <c r="M403" s="6">
        <v>7</v>
      </c>
      <c r="N403" s="6">
        <v>1</v>
      </c>
      <c r="O403" s="6">
        <v>0</v>
      </c>
      <c r="P403" s="6">
        <v>15</v>
      </c>
      <c r="Q403" s="6">
        <v>0</v>
      </c>
      <c r="R403" s="6"/>
      <c r="S403" s="6"/>
      <c r="T403" s="6"/>
      <c r="U403" s="6"/>
      <c r="V403" s="47">
        <f t="shared" si="135"/>
        <v>64</v>
      </c>
      <c r="W403" s="48">
        <v>152.66666666666666</v>
      </c>
      <c r="X403" s="58">
        <f t="shared" si="131"/>
        <v>41.921397379912669</v>
      </c>
      <c r="Y403" s="6">
        <v>0</v>
      </c>
      <c r="Z403" s="6">
        <v>0</v>
      </c>
      <c r="AA403" s="6">
        <v>3</v>
      </c>
      <c r="AB403" s="6">
        <v>0</v>
      </c>
      <c r="AC403" s="6">
        <v>0</v>
      </c>
      <c r="AD403" s="6">
        <v>0</v>
      </c>
      <c r="AE403" s="6">
        <v>0</v>
      </c>
      <c r="AF403" s="6">
        <v>0</v>
      </c>
      <c r="AG403" s="6"/>
      <c r="AH403" s="6"/>
      <c r="AI403" s="6"/>
      <c r="AJ403" s="6"/>
      <c r="AK403" s="47">
        <f t="shared" si="136"/>
        <v>3</v>
      </c>
      <c r="AL403" s="48">
        <v>0.66666666666666663</v>
      </c>
      <c r="AM403" s="58">
        <f t="shared" si="132"/>
        <v>450</v>
      </c>
      <c r="AN403" s="6">
        <v>0</v>
      </c>
      <c r="AO403" s="6">
        <v>0</v>
      </c>
      <c r="AP403" s="6">
        <v>0</v>
      </c>
      <c r="AQ403" s="6">
        <v>0</v>
      </c>
      <c r="AR403" s="6">
        <v>0</v>
      </c>
      <c r="AS403" s="6">
        <v>0</v>
      </c>
      <c r="AT403" s="6">
        <v>0</v>
      </c>
      <c r="AU403" s="6">
        <v>0</v>
      </c>
      <c r="AV403" s="6"/>
      <c r="AW403" s="6"/>
      <c r="AX403" s="6"/>
      <c r="AY403" s="6"/>
      <c r="AZ403" s="47">
        <f t="shared" si="137"/>
        <v>0</v>
      </c>
      <c r="BA403" s="48">
        <v>0</v>
      </c>
      <c r="BB403" s="58">
        <f t="shared" si="133"/>
        <v>0</v>
      </c>
      <c r="BC403" s="14">
        <f t="shared" si="152"/>
        <v>16</v>
      </c>
      <c r="BD403" s="14">
        <f t="shared" si="153"/>
        <v>20</v>
      </c>
      <c r="BE403" s="14">
        <f t="shared" si="154"/>
        <v>8</v>
      </c>
      <c r="BF403" s="14">
        <f t="shared" si="155"/>
        <v>7</v>
      </c>
      <c r="BG403" s="14">
        <f t="shared" si="156"/>
        <v>1</v>
      </c>
      <c r="BH403" s="14">
        <f t="shared" si="157"/>
        <v>0</v>
      </c>
      <c r="BI403" s="14">
        <f t="shared" si="158"/>
        <v>15</v>
      </c>
      <c r="BJ403" s="14">
        <f t="shared" si="159"/>
        <v>0</v>
      </c>
      <c r="BK403" s="14">
        <f t="shared" si="160"/>
        <v>0</v>
      </c>
      <c r="BL403" s="14">
        <f t="shared" si="161"/>
        <v>0</v>
      </c>
      <c r="BM403" s="14">
        <f t="shared" si="162"/>
        <v>0</v>
      </c>
      <c r="BN403" s="14">
        <f t="shared" si="163"/>
        <v>0</v>
      </c>
      <c r="BO403" s="15">
        <f t="shared" si="150"/>
        <v>153.33333333333331</v>
      </c>
      <c r="BP403" s="15">
        <f t="shared" si="164"/>
        <v>67</v>
      </c>
      <c r="BQ403" s="122">
        <f t="shared" si="134"/>
        <v>43.695652173913047</v>
      </c>
    </row>
    <row r="404" spans="1:69" x14ac:dyDescent="0.3">
      <c r="A404" s="72" t="s">
        <v>461</v>
      </c>
      <c r="B404" s="72" t="s">
        <v>135</v>
      </c>
      <c r="C404" s="73">
        <v>404</v>
      </c>
      <c r="D404" s="72" t="s">
        <v>461</v>
      </c>
      <c r="E404" s="72" t="s">
        <v>461</v>
      </c>
      <c r="F404" s="72" t="s">
        <v>135</v>
      </c>
      <c r="G404" s="74" t="s">
        <v>467</v>
      </c>
      <c r="H404" s="78">
        <v>6731</v>
      </c>
      <c r="I404" s="77" t="s">
        <v>136</v>
      </c>
      <c r="J404" s="6">
        <v>9</v>
      </c>
      <c r="K404" s="6">
        <v>11</v>
      </c>
      <c r="L404" s="6">
        <v>18</v>
      </c>
      <c r="M404" s="6">
        <v>6</v>
      </c>
      <c r="N404" s="6">
        <v>6</v>
      </c>
      <c r="O404" s="6">
        <v>10</v>
      </c>
      <c r="P404" s="6">
        <v>10</v>
      </c>
      <c r="Q404" s="6">
        <v>1</v>
      </c>
      <c r="R404" s="6"/>
      <c r="S404" s="6"/>
      <c r="T404" s="6"/>
      <c r="U404" s="6"/>
      <c r="V404" s="47">
        <f t="shared" si="135"/>
        <v>71</v>
      </c>
      <c r="W404" s="48">
        <v>125</v>
      </c>
      <c r="X404" s="58">
        <f t="shared" si="131"/>
        <v>56.8</v>
      </c>
      <c r="Y404" s="6">
        <v>0</v>
      </c>
      <c r="Z404" s="6">
        <v>0</v>
      </c>
      <c r="AA404" s="6">
        <v>0</v>
      </c>
      <c r="AB404" s="6">
        <v>0</v>
      </c>
      <c r="AC404" s="6">
        <v>0</v>
      </c>
      <c r="AD404" s="6">
        <v>0</v>
      </c>
      <c r="AE404" s="6">
        <v>0</v>
      </c>
      <c r="AF404" s="6">
        <v>0</v>
      </c>
      <c r="AG404" s="6"/>
      <c r="AH404" s="6"/>
      <c r="AI404" s="6"/>
      <c r="AJ404" s="6"/>
      <c r="AK404" s="47">
        <f t="shared" si="136"/>
        <v>0</v>
      </c>
      <c r="AL404" s="48">
        <v>2.6666666666666665</v>
      </c>
      <c r="AM404" s="58">
        <f t="shared" si="132"/>
        <v>0</v>
      </c>
      <c r="AN404" s="6">
        <v>0</v>
      </c>
      <c r="AO404" s="6">
        <v>0</v>
      </c>
      <c r="AP404" s="6">
        <v>0</v>
      </c>
      <c r="AQ404" s="6">
        <v>0</v>
      </c>
      <c r="AR404" s="6">
        <v>0</v>
      </c>
      <c r="AS404" s="6">
        <v>0</v>
      </c>
      <c r="AT404" s="6">
        <v>0</v>
      </c>
      <c r="AU404" s="6">
        <v>0</v>
      </c>
      <c r="AV404" s="6"/>
      <c r="AW404" s="6"/>
      <c r="AX404" s="6"/>
      <c r="AY404" s="6"/>
      <c r="AZ404" s="47">
        <f t="shared" si="137"/>
        <v>0</v>
      </c>
      <c r="BA404" s="48">
        <v>7.666666666666667</v>
      </c>
      <c r="BB404" s="58">
        <f t="shared" si="133"/>
        <v>0</v>
      </c>
      <c r="BC404" s="14">
        <f t="shared" si="152"/>
        <v>9</v>
      </c>
      <c r="BD404" s="14">
        <f t="shared" si="153"/>
        <v>11</v>
      </c>
      <c r="BE404" s="14">
        <f t="shared" si="154"/>
        <v>18</v>
      </c>
      <c r="BF404" s="14">
        <f t="shared" si="155"/>
        <v>6</v>
      </c>
      <c r="BG404" s="14">
        <f t="shared" si="156"/>
        <v>6</v>
      </c>
      <c r="BH404" s="14">
        <f t="shared" si="157"/>
        <v>10</v>
      </c>
      <c r="BI404" s="14">
        <f t="shared" si="158"/>
        <v>10</v>
      </c>
      <c r="BJ404" s="14">
        <f t="shared" si="159"/>
        <v>1</v>
      </c>
      <c r="BK404" s="14">
        <f t="shared" si="160"/>
        <v>0</v>
      </c>
      <c r="BL404" s="14">
        <f t="shared" si="161"/>
        <v>0</v>
      </c>
      <c r="BM404" s="14">
        <f t="shared" si="162"/>
        <v>0</v>
      </c>
      <c r="BN404" s="14">
        <f t="shared" si="163"/>
        <v>0</v>
      </c>
      <c r="BO404" s="15">
        <f t="shared" si="150"/>
        <v>135.33333333333334</v>
      </c>
      <c r="BP404" s="15">
        <f t="shared" si="164"/>
        <v>71</v>
      </c>
      <c r="BQ404" s="122">
        <f t="shared" si="134"/>
        <v>52.463054187192114</v>
      </c>
    </row>
    <row r="405" spans="1:69" x14ac:dyDescent="0.3">
      <c r="A405" s="72" t="s">
        <v>461</v>
      </c>
      <c r="B405" s="72" t="s">
        <v>135</v>
      </c>
      <c r="C405" s="73">
        <v>404</v>
      </c>
      <c r="D405" s="72" t="s">
        <v>461</v>
      </c>
      <c r="E405" s="72" t="s">
        <v>461</v>
      </c>
      <c r="F405" s="72" t="s">
        <v>135</v>
      </c>
      <c r="G405" s="74" t="s">
        <v>466</v>
      </c>
      <c r="H405" s="78">
        <v>26740</v>
      </c>
      <c r="I405" s="77" t="s">
        <v>593</v>
      </c>
      <c r="J405" s="6">
        <v>15</v>
      </c>
      <c r="K405" s="6">
        <v>15</v>
      </c>
      <c r="L405" s="6">
        <v>15</v>
      </c>
      <c r="M405" s="6">
        <v>10</v>
      </c>
      <c r="N405" s="6">
        <v>13</v>
      </c>
      <c r="O405" s="6">
        <v>2</v>
      </c>
      <c r="P405" s="6">
        <v>18</v>
      </c>
      <c r="Q405" s="6">
        <v>0</v>
      </c>
      <c r="R405" s="6"/>
      <c r="S405" s="6"/>
      <c r="T405" s="6"/>
      <c r="U405" s="6"/>
      <c r="V405" s="47">
        <f t="shared" si="135"/>
        <v>88</v>
      </c>
      <c r="W405" s="48">
        <v>24.666666666666668</v>
      </c>
      <c r="X405" s="58">
        <f t="shared" si="131"/>
        <v>356.75675675675677</v>
      </c>
      <c r="Y405" s="6">
        <v>0</v>
      </c>
      <c r="Z405" s="6">
        <v>0</v>
      </c>
      <c r="AA405" s="6">
        <v>0</v>
      </c>
      <c r="AB405" s="6">
        <v>0</v>
      </c>
      <c r="AC405" s="6">
        <v>0</v>
      </c>
      <c r="AD405" s="6">
        <v>0</v>
      </c>
      <c r="AE405" s="6">
        <v>0</v>
      </c>
      <c r="AF405" s="6">
        <v>0</v>
      </c>
      <c r="AG405" s="6"/>
      <c r="AH405" s="6"/>
      <c r="AI405" s="6"/>
      <c r="AJ405" s="6"/>
      <c r="AK405" s="47">
        <f t="shared" si="136"/>
        <v>0</v>
      </c>
      <c r="AL405" s="48">
        <v>20</v>
      </c>
      <c r="AM405" s="58">
        <f t="shared" si="132"/>
        <v>0</v>
      </c>
      <c r="AN405" s="6">
        <v>0</v>
      </c>
      <c r="AO405" s="6">
        <v>0</v>
      </c>
      <c r="AP405" s="6">
        <v>0</v>
      </c>
      <c r="AQ405" s="6">
        <v>0</v>
      </c>
      <c r="AR405" s="6">
        <v>0</v>
      </c>
      <c r="AS405" s="6">
        <v>0</v>
      </c>
      <c r="AT405" s="6">
        <v>0</v>
      </c>
      <c r="AU405" s="6">
        <v>0</v>
      </c>
      <c r="AV405" s="6"/>
      <c r="AW405" s="6"/>
      <c r="AX405" s="6"/>
      <c r="AY405" s="6"/>
      <c r="AZ405" s="47">
        <f t="shared" si="137"/>
        <v>0</v>
      </c>
      <c r="BA405" s="48">
        <v>0.33333333333333331</v>
      </c>
      <c r="BB405" s="58">
        <f t="shared" si="133"/>
        <v>0</v>
      </c>
      <c r="BC405" s="14">
        <f t="shared" ref="BC405:BC406" si="165">+J405+Y405+AN405</f>
        <v>15</v>
      </c>
      <c r="BD405" s="14">
        <f t="shared" ref="BD405:BD406" si="166">+K405+Z405+AO405</f>
        <v>15</v>
      </c>
      <c r="BE405" s="14">
        <f t="shared" ref="BE405:BE406" si="167">+L405+AA405+AP405</f>
        <v>15</v>
      </c>
      <c r="BF405" s="14">
        <f t="shared" ref="BF405:BF406" si="168">+M405+AB405+AQ405</f>
        <v>10</v>
      </c>
      <c r="BG405" s="14">
        <f t="shared" ref="BG405:BG406" si="169">+N405+AC405+AR405</f>
        <v>13</v>
      </c>
      <c r="BH405" s="14">
        <f t="shared" ref="BH405:BH406" si="170">+O405+AD405+AS405</f>
        <v>2</v>
      </c>
      <c r="BI405" s="14">
        <f t="shared" ref="BI405:BI406" si="171">+P405+AE405+AT405</f>
        <v>18</v>
      </c>
      <c r="BJ405" s="14">
        <f t="shared" ref="BJ405:BJ406" si="172">+Q405+AF405+AU405</f>
        <v>0</v>
      </c>
      <c r="BK405" s="14">
        <f t="shared" ref="BK405:BK406" si="173">+R405+AG405+AV405</f>
        <v>0</v>
      </c>
      <c r="BL405" s="14">
        <f t="shared" ref="BL405:BL406" si="174">+S405+AH405+AW405</f>
        <v>0</v>
      </c>
      <c r="BM405" s="14">
        <f t="shared" ref="BM405:BM406" si="175">+T405+AI405+AX405</f>
        <v>0</v>
      </c>
      <c r="BN405" s="14">
        <f t="shared" ref="BN405:BN406" si="176">+U405+AJ405+AY405</f>
        <v>0</v>
      </c>
      <c r="BO405" s="15">
        <f t="shared" si="150"/>
        <v>45.000000000000007</v>
      </c>
      <c r="BP405" s="15">
        <f t="shared" ref="BP405:BP406" si="177">V405+AK405+AZ405</f>
        <v>88</v>
      </c>
      <c r="BQ405" s="122">
        <f t="shared" si="134"/>
        <v>195.55555555555551</v>
      </c>
    </row>
    <row r="406" spans="1:69" x14ac:dyDescent="0.3">
      <c r="A406" s="72" t="s">
        <v>461</v>
      </c>
      <c r="B406" s="72" t="s">
        <v>135</v>
      </c>
      <c r="C406" s="73">
        <v>404</v>
      </c>
      <c r="D406" s="72" t="s">
        <v>461</v>
      </c>
      <c r="E406" s="72" t="s">
        <v>461</v>
      </c>
      <c r="F406" s="72" t="s">
        <v>135</v>
      </c>
      <c r="G406" s="74" t="s">
        <v>466</v>
      </c>
      <c r="H406" s="78">
        <v>26741</v>
      </c>
      <c r="I406" s="77" t="s">
        <v>594</v>
      </c>
      <c r="J406" s="6">
        <v>0</v>
      </c>
      <c r="K406" s="6">
        <v>5</v>
      </c>
      <c r="L406" s="6">
        <v>10</v>
      </c>
      <c r="M406" s="6">
        <v>2</v>
      </c>
      <c r="N406" s="6">
        <v>13</v>
      </c>
      <c r="O406" s="6">
        <v>0</v>
      </c>
      <c r="P406" s="6">
        <v>2</v>
      </c>
      <c r="Q406" s="6">
        <v>0</v>
      </c>
      <c r="R406" s="6"/>
      <c r="S406" s="6"/>
      <c r="T406" s="6"/>
      <c r="U406" s="6"/>
      <c r="V406" s="47">
        <f t="shared" si="135"/>
        <v>32</v>
      </c>
      <c r="W406" s="48">
        <v>57.666666666666664</v>
      </c>
      <c r="X406" s="58">
        <f t="shared" si="131"/>
        <v>55.491329479768794</v>
      </c>
      <c r="Y406" s="6">
        <v>0</v>
      </c>
      <c r="Z406" s="6">
        <v>0</v>
      </c>
      <c r="AA406" s="6">
        <v>0</v>
      </c>
      <c r="AB406" s="6">
        <v>0</v>
      </c>
      <c r="AC406" s="6">
        <v>0</v>
      </c>
      <c r="AD406" s="6">
        <v>0</v>
      </c>
      <c r="AE406" s="6">
        <v>0</v>
      </c>
      <c r="AF406" s="6">
        <v>0</v>
      </c>
      <c r="AG406" s="6"/>
      <c r="AH406" s="6"/>
      <c r="AI406" s="6"/>
      <c r="AJ406" s="6"/>
      <c r="AK406" s="47">
        <f t="shared" si="136"/>
        <v>0</v>
      </c>
      <c r="AL406" s="48">
        <v>0.33333333333333331</v>
      </c>
      <c r="AM406" s="58">
        <f t="shared" si="132"/>
        <v>0</v>
      </c>
      <c r="AN406" s="6">
        <v>0</v>
      </c>
      <c r="AO406" s="6">
        <v>0</v>
      </c>
      <c r="AP406" s="6">
        <v>0</v>
      </c>
      <c r="AQ406" s="6">
        <v>0</v>
      </c>
      <c r="AR406" s="6">
        <v>0</v>
      </c>
      <c r="AS406" s="6">
        <v>0</v>
      </c>
      <c r="AT406" s="6">
        <v>0</v>
      </c>
      <c r="AU406" s="6">
        <v>0</v>
      </c>
      <c r="AV406" s="6"/>
      <c r="AW406" s="6"/>
      <c r="AX406" s="6"/>
      <c r="AY406" s="6"/>
      <c r="AZ406" s="47">
        <f t="shared" si="137"/>
        <v>0</v>
      </c>
      <c r="BA406" s="48">
        <v>0</v>
      </c>
      <c r="BB406" s="58">
        <f t="shared" si="133"/>
        <v>0</v>
      </c>
      <c r="BC406" s="14">
        <f t="shared" si="165"/>
        <v>0</v>
      </c>
      <c r="BD406" s="14">
        <f t="shared" si="166"/>
        <v>5</v>
      </c>
      <c r="BE406" s="14">
        <f t="shared" si="167"/>
        <v>10</v>
      </c>
      <c r="BF406" s="14">
        <f t="shared" si="168"/>
        <v>2</v>
      </c>
      <c r="BG406" s="14">
        <f t="shared" si="169"/>
        <v>13</v>
      </c>
      <c r="BH406" s="14">
        <f t="shared" si="170"/>
        <v>0</v>
      </c>
      <c r="BI406" s="14">
        <f t="shared" si="171"/>
        <v>2</v>
      </c>
      <c r="BJ406" s="14">
        <f t="shared" si="172"/>
        <v>0</v>
      </c>
      <c r="BK406" s="14">
        <f t="shared" si="173"/>
        <v>0</v>
      </c>
      <c r="BL406" s="14">
        <f t="shared" si="174"/>
        <v>0</v>
      </c>
      <c r="BM406" s="14">
        <f t="shared" si="175"/>
        <v>0</v>
      </c>
      <c r="BN406" s="14">
        <f t="shared" si="176"/>
        <v>0</v>
      </c>
      <c r="BO406" s="15">
        <f t="shared" si="150"/>
        <v>58</v>
      </c>
      <c r="BP406" s="15">
        <f t="shared" si="177"/>
        <v>32</v>
      </c>
      <c r="BQ406" s="122">
        <f t="shared" si="134"/>
        <v>55.172413793103445</v>
      </c>
    </row>
    <row r="407" spans="1:69" x14ac:dyDescent="0.3">
      <c r="A407" s="72" t="s">
        <v>461</v>
      </c>
      <c r="B407" s="72" t="s">
        <v>135</v>
      </c>
      <c r="C407" s="73">
        <v>404</v>
      </c>
      <c r="D407" s="72" t="s">
        <v>461</v>
      </c>
      <c r="E407" s="72" t="s">
        <v>461</v>
      </c>
      <c r="F407" s="72" t="s">
        <v>135</v>
      </c>
      <c r="G407" s="74" t="s">
        <v>525</v>
      </c>
      <c r="H407" s="78">
        <v>25127</v>
      </c>
      <c r="I407" s="77" t="s">
        <v>595</v>
      </c>
      <c r="J407" s="6">
        <v>6</v>
      </c>
      <c r="K407" s="6">
        <v>7</v>
      </c>
      <c r="L407" s="6">
        <v>6</v>
      </c>
      <c r="M407" s="6">
        <v>21</v>
      </c>
      <c r="N407" s="6">
        <v>2</v>
      </c>
      <c r="O407" s="6">
        <v>14</v>
      </c>
      <c r="P407" s="6">
        <v>6</v>
      </c>
      <c r="Q407" s="6">
        <v>0</v>
      </c>
      <c r="R407" s="6"/>
      <c r="S407" s="6"/>
      <c r="T407" s="6"/>
      <c r="U407" s="6"/>
      <c r="V407" s="47">
        <f t="shared" si="135"/>
        <v>62</v>
      </c>
      <c r="W407" s="48">
        <v>126.33333333333333</v>
      </c>
      <c r="X407" s="58">
        <f t="shared" si="131"/>
        <v>49.07651715039578</v>
      </c>
      <c r="Y407" s="6">
        <v>0</v>
      </c>
      <c r="Z407" s="6">
        <v>1</v>
      </c>
      <c r="AA407" s="6">
        <v>0</v>
      </c>
      <c r="AB407" s="6">
        <v>0</v>
      </c>
      <c r="AC407" s="6">
        <v>0</v>
      </c>
      <c r="AD407" s="6">
        <v>0</v>
      </c>
      <c r="AE407" s="6">
        <v>0</v>
      </c>
      <c r="AF407" s="6">
        <v>0</v>
      </c>
      <c r="AG407" s="6"/>
      <c r="AH407" s="6"/>
      <c r="AI407" s="6"/>
      <c r="AJ407" s="6"/>
      <c r="AK407" s="47">
        <f t="shared" si="136"/>
        <v>1</v>
      </c>
      <c r="AL407" s="48">
        <v>3</v>
      </c>
      <c r="AM407" s="58">
        <f t="shared" si="132"/>
        <v>33.333333333333329</v>
      </c>
      <c r="AN407" s="6">
        <v>0</v>
      </c>
      <c r="AO407" s="6">
        <v>0</v>
      </c>
      <c r="AP407" s="6">
        <v>0</v>
      </c>
      <c r="AQ407" s="6">
        <v>0</v>
      </c>
      <c r="AR407" s="6">
        <v>0</v>
      </c>
      <c r="AS407" s="6">
        <v>0</v>
      </c>
      <c r="AT407" s="6">
        <v>0</v>
      </c>
      <c r="AU407" s="6">
        <v>0</v>
      </c>
      <c r="AV407" s="6"/>
      <c r="AW407" s="6"/>
      <c r="AX407" s="6"/>
      <c r="AY407" s="6"/>
      <c r="AZ407" s="47">
        <f t="shared" si="137"/>
        <v>0</v>
      </c>
      <c r="BA407" s="48">
        <v>1</v>
      </c>
      <c r="BB407" s="58">
        <f t="shared" si="133"/>
        <v>0</v>
      </c>
      <c r="BC407" s="14">
        <f t="shared" ref="BC407:BC412" si="178">+J407+Y407+AN407</f>
        <v>6</v>
      </c>
      <c r="BD407" s="14">
        <f t="shared" ref="BD407:BD412" si="179">+K407+Z407+AO407</f>
        <v>8</v>
      </c>
      <c r="BE407" s="14">
        <f t="shared" ref="BE407:BE412" si="180">+L407+AA407+AP407</f>
        <v>6</v>
      </c>
      <c r="BF407" s="14">
        <f t="shared" ref="BF407:BF412" si="181">+M407+AB407+AQ407</f>
        <v>21</v>
      </c>
      <c r="BG407" s="14">
        <f t="shared" ref="BG407:BG412" si="182">+N407+AC407+AR407</f>
        <v>2</v>
      </c>
      <c r="BH407" s="14">
        <f t="shared" ref="BH407:BH412" si="183">+O407+AD407+AS407</f>
        <v>14</v>
      </c>
      <c r="BI407" s="14">
        <f t="shared" ref="BI407:BI412" si="184">+P407+AE407+AT407</f>
        <v>6</v>
      </c>
      <c r="BJ407" s="14">
        <f t="shared" ref="BJ407:BJ412" si="185">+Q407+AF407+AU407</f>
        <v>0</v>
      </c>
      <c r="BK407" s="14">
        <f t="shared" ref="BK407:BK412" si="186">+R407+AG407+AV407</f>
        <v>0</v>
      </c>
      <c r="BL407" s="14">
        <f t="shared" ref="BL407:BL412" si="187">+S407+AH407+AW407</f>
        <v>0</v>
      </c>
      <c r="BM407" s="14">
        <f t="shared" ref="BM407:BM412" si="188">+T407+AI407+AX407</f>
        <v>0</v>
      </c>
      <c r="BN407" s="14">
        <f t="shared" ref="BN407:BN412" si="189">+U407+AJ407+AY407</f>
        <v>0</v>
      </c>
      <c r="BO407" s="15">
        <f t="shared" si="150"/>
        <v>130.33333333333331</v>
      </c>
      <c r="BP407" s="15">
        <f t="shared" ref="BP407:BP412" si="190">V407+AK407+AZ407</f>
        <v>63</v>
      </c>
      <c r="BQ407" s="122">
        <f t="shared" si="134"/>
        <v>48.337595907928396</v>
      </c>
    </row>
    <row r="408" spans="1:69" x14ac:dyDescent="0.3">
      <c r="A408" s="72" t="s">
        <v>461</v>
      </c>
      <c r="B408" s="72" t="s">
        <v>135</v>
      </c>
      <c r="C408" s="73">
        <v>404</v>
      </c>
      <c r="D408" s="72" t="s">
        <v>461</v>
      </c>
      <c r="E408" s="72" t="s">
        <v>461</v>
      </c>
      <c r="F408" s="72" t="s">
        <v>135</v>
      </c>
      <c r="G408" s="74" t="s">
        <v>466</v>
      </c>
      <c r="H408" s="78">
        <v>26287</v>
      </c>
      <c r="I408" s="77" t="s">
        <v>596</v>
      </c>
      <c r="J408" s="6">
        <v>4</v>
      </c>
      <c r="K408" s="6">
        <v>2</v>
      </c>
      <c r="L408" s="6">
        <v>2</v>
      </c>
      <c r="M408" s="6">
        <v>6</v>
      </c>
      <c r="N408" s="6">
        <v>2</v>
      </c>
      <c r="O408" s="6">
        <v>5</v>
      </c>
      <c r="P408" s="6">
        <v>6</v>
      </c>
      <c r="Q408" s="6">
        <v>0</v>
      </c>
      <c r="R408" s="6"/>
      <c r="S408" s="6"/>
      <c r="T408" s="6"/>
      <c r="U408" s="6"/>
      <c r="V408" s="47">
        <f t="shared" si="135"/>
        <v>27</v>
      </c>
      <c r="W408" s="48">
        <v>36</v>
      </c>
      <c r="X408" s="58">
        <f t="shared" si="131"/>
        <v>75</v>
      </c>
      <c r="Y408" s="6">
        <v>1</v>
      </c>
      <c r="Z408" s="6">
        <v>1</v>
      </c>
      <c r="AA408" s="6">
        <v>0</v>
      </c>
      <c r="AB408" s="6">
        <v>0</v>
      </c>
      <c r="AC408" s="6">
        <v>2</v>
      </c>
      <c r="AD408" s="6">
        <v>3</v>
      </c>
      <c r="AE408" s="6">
        <v>0</v>
      </c>
      <c r="AF408" s="6">
        <v>0</v>
      </c>
      <c r="AG408" s="6"/>
      <c r="AH408" s="6"/>
      <c r="AI408" s="6"/>
      <c r="AJ408" s="6"/>
      <c r="AK408" s="47">
        <f t="shared" si="136"/>
        <v>7</v>
      </c>
      <c r="AL408" s="48">
        <v>12</v>
      </c>
      <c r="AM408" s="58">
        <f t="shared" si="132"/>
        <v>58.333333333333336</v>
      </c>
      <c r="AN408" s="6">
        <v>0</v>
      </c>
      <c r="AO408" s="6">
        <v>0</v>
      </c>
      <c r="AP408" s="6">
        <v>0</v>
      </c>
      <c r="AQ408" s="6">
        <v>0</v>
      </c>
      <c r="AR408" s="6">
        <v>0</v>
      </c>
      <c r="AS408" s="6">
        <v>0</v>
      </c>
      <c r="AT408" s="6">
        <v>0</v>
      </c>
      <c r="AU408" s="6">
        <v>0</v>
      </c>
      <c r="AV408" s="6"/>
      <c r="AW408" s="6"/>
      <c r="AX408" s="6"/>
      <c r="AY408" s="6"/>
      <c r="AZ408" s="47">
        <f t="shared" si="137"/>
        <v>0</v>
      </c>
      <c r="BA408" s="48">
        <v>1</v>
      </c>
      <c r="BB408" s="58">
        <f t="shared" si="133"/>
        <v>0</v>
      </c>
      <c r="BC408" s="14">
        <f t="shared" si="178"/>
        <v>5</v>
      </c>
      <c r="BD408" s="14">
        <f t="shared" si="179"/>
        <v>3</v>
      </c>
      <c r="BE408" s="14">
        <f t="shared" si="180"/>
        <v>2</v>
      </c>
      <c r="BF408" s="14">
        <f t="shared" si="181"/>
        <v>6</v>
      </c>
      <c r="BG408" s="14">
        <f t="shared" si="182"/>
        <v>4</v>
      </c>
      <c r="BH408" s="14">
        <f t="shared" si="183"/>
        <v>8</v>
      </c>
      <c r="BI408" s="14">
        <f t="shared" si="184"/>
        <v>6</v>
      </c>
      <c r="BJ408" s="14">
        <f t="shared" si="185"/>
        <v>0</v>
      </c>
      <c r="BK408" s="14">
        <f t="shared" si="186"/>
        <v>0</v>
      </c>
      <c r="BL408" s="14">
        <f t="shared" si="187"/>
        <v>0</v>
      </c>
      <c r="BM408" s="14">
        <f t="shared" si="188"/>
        <v>0</v>
      </c>
      <c r="BN408" s="14">
        <f t="shared" si="189"/>
        <v>0</v>
      </c>
      <c r="BO408" s="15">
        <f t="shared" si="150"/>
        <v>49</v>
      </c>
      <c r="BP408" s="15">
        <f t="shared" si="190"/>
        <v>34</v>
      </c>
      <c r="BQ408" s="122">
        <f t="shared" si="134"/>
        <v>69.387755102040813</v>
      </c>
    </row>
    <row r="409" spans="1:69" x14ac:dyDescent="0.3">
      <c r="A409" s="72" t="s">
        <v>461</v>
      </c>
      <c r="B409" s="72" t="s">
        <v>38</v>
      </c>
      <c r="C409" s="73">
        <v>404</v>
      </c>
      <c r="D409" s="72" t="s">
        <v>461</v>
      </c>
      <c r="E409" s="72" t="s">
        <v>461</v>
      </c>
      <c r="F409" s="72" t="s">
        <v>38</v>
      </c>
      <c r="G409" s="74" t="s">
        <v>474</v>
      </c>
      <c r="H409" s="78">
        <v>235</v>
      </c>
      <c r="I409" s="77" t="s">
        <v>37</v>
      </c>
      <c r="J409" s="6">
        <v>42</v>
      </c>
      <c r="K409" s="6">
        <v>56</v>
      </c>
      <c r="L409" s="6">
        <v>60</v>
      </c>
      <c r="M409" s="6">
        <v>35</v>
      </c>
      <c r="N409" s="6">
        <v>36</v>
      </c>
      <c r="O409" s="6">
        <v>50</v>
      </c>
      <c r="P409" s="6">
        <v>46</v>
      </c>
      <c r="Q409" s="6">
        <v>11</v>
      </c>
      <c r="R409" s="6"/>
      <c r="S409" s="6"/>
      <c r="T409" s="6"/>
      <c r="U409" s="6"/>
      <c r="V409" s="47">
        <f t="shared" si="135"/>
        <v>336</v>
      </c>
      <c r="W409" s="48">
        <v>566.33333333333337</v>
      </c>
      <c r="X409" s="58">
        <f t="shared" si="131"/>
        <v>59.329017068864033</v>
      </c>
      <c r="Y409" s="6">
        <v>0</v>
      </c>
      <c r="Z409" s="6">
        <v>2</v>
      </c>
      <c r="AA409" s="6">
        <v>0</v>
      </c>
      <c r="AB409" s="6">
        <v>0</v>
      </c>
      <c r="AC409" s="6">
        <v>1</v>
      </c>
      <c r="AD409" s="6">
        <v>1</v>
      </c>
      <c r="AE409" s="6">
        <v>0</v>
      </c>
      <c r="AF409" s="6">
        <v>0</v>
      </c>
      <c r="AG409" s="6"/>
      <c r="AH409" s="6"/>
      <c r="AI409" s="6"/>
      <c r="AJ409" s="6"/>
      <c r="AK409" s="47">
        <f t="shared" si="136"/>
        <v>4</v>
      </c>
      <c r="AL409" s="48">
        <v>6.333333333333333</v>
      </c>
      <c r="AM409" s="58">
        <f t="shared" si="132"/>
        <v>63.15789473684211</v>
      </c>
      <c r="AN409" s="6">
        <v>0</v>
      </c>
      <c r="AO409" s="6">
        <v>0</v>
      </c>
      <c r="AP409" s="6">
        <v>0</v>
      </c>
      <c r="AQ409" s="6">
        <v>0</v>
      </c>
      <c r="AR409" s="6">
        <v>2</v>
      </c>
      <c r="AS409" s="6">
        <v>3</v>
      </c>
      <c r="AT409" s="6">
        <v>1</v>
      </c>
      <c r="AU409" s="6">
        <v>1</v>
      </c>
      <c r="AV409" s="6"/>
      <c r="AW409" s="6"/>
      <c r="AX409" s="6"/>
      <c r="AY409" s="6"/>
      <c r="AZ409" s="47">
        <f t="shared" si="137"/>
        <v>7</v>
      </c>
      <c r="BA409" s="48">
        <v>3.6666666666666665</v>
      </c>
      <c r="BB409" s="58">
        <f t="shared" si="133"/>
        <v>190.90909090909091</v>
      </c>
      <c r="BC409" s="14">
        <f t="shared" si="178"/>
        <v>42</v>
      </c>
      <c r="BD409" s="14">
        <f t="shared" si="179"/>
        <v>58</v>
      </c>
      <c r="BE409" s="14">
        <f t="shared" si="180"/>
        <v>60</v>
      </c>
      <c r="BF409" s="14">
        <f t="shared" si="181"/>
        <v>35</v>
      </c>
      <c r="BG409" s="14">
        <f t="shared" si="182"/>
        <v>39</v>
      </c>
      <c r="BH409" s="14">
        <f t="shared" si="183"/>
        <v>54</v>
      </c>
      <c r="BI409" s="14">
        <f t="shared" si="184"/>
        <v>47</v>
      </c>
      <c r="BJ409" s="14">
        <f t="shared" si="185"/>
        <v>12</v>
      </c>
      <c r="BK409" s="14">
        <f t="shared" si="186"/>
        <v>0</v>
      </c>
      <c r="BL409" s="14">
        <f t="shared" si="187"/>
        <v>0</v>
      </c>
      <c r="BM409" s="14">
        <f t="shared" si="188"/>
        <v>0</v>
      </c>
      <c r="BN409" s="14">
        <f t="shared" si="189"/>
        <v>0</v>
      </c>
      <c r="BO409" s="15">
        <f t="shared" si="150"/>
        <v>576.33333333333337</v>
      </c>
      <c r="BP409" s="15">
        <f t="shared" si="190"/>
        <v>347</v>
      </c>
      <c r="BQ409" s="122">
        <f t="shared" si="134"/>
        <v>60.208212839791784</v>
      </c>
    </row>
    <row r="410" spans="1:69" ht="30.6" x14ac:dyDescent="0.3">
      <c r="A410" s="72" t="s">
        <v>461</v>
      </c>
      <c r="B410" s="72" t="s">
        <v>38</v>
      </c>
      <c r="C410" s="73">
        <v>404</v>
      </c>
      <c r="D410" s="72" t="s">
        <v>461</v>
      </c>
      <c r="E410" s="72" t="s">
        <v>461</v>
      </c>
      <c r="F410" s="72" t="s">
        <v>38</v>
      </c>
      <c r="G410" s="74" t="s">
        <v>467</v>
      </c>
      <c r="H410" s="78">
        <v>27082</v>
      </c>
      <c r="I410" s="79" t="s">
        <v>597</v>
      </c>
      <c r="J410" s="6">
        <v>0</v>
      </c>
      <c r="K410" s="6">
        <v>0</v>
      </c>
      <c r="L410" s="6">
        <v>0</v>
      </c>
      <c r="M410" s="6">
        <v>0</v>
      </c>
      <c r="N410" s="6">
        <v>0</v>
      </c>
      <c r="O410" s="6">
        <v>0</v>
      </c>
      <c r="P410" s="6">
        <v>0</v>
      </c>
      <c r="Q410" s="6">
        <v>0</v>
      </c>
      <c r="R410" s="6"/>
      <c r="S410" s="6"/>
      <c r="T410" s="6"/>
      <c r="U410" s="6"/>
      <c r="V410" s="47">
        <f t="shared" si="135"/>
        <v>0</v>
      </c>
      <c r="W410" s="48">
        <v>1.6666666666666667</v>
      </c>
      <c r="X410" s="58">
        <f t="shared" si="131"/>
        <v>0</v>
      </c>
      <c r="Y410" s="6">
        <v>0</v>
      </c>
      <c r="Z410" s="6">
        <v>0</v>
      </c>
      <c r="AA410" s="6">
        <v>0</v>
      </c>
      <c r="AB410" s="6">
        <v>0</v>
      </c>
      <c r="AC410" s="6">
        <v>0</v>
      </c>
      <c r="AD410" s="6">
        <v>0</v>
      </c>
      <c r="AE410" s="6">
        <v>0</v>
      </c>
      <c r="AF410" s="6">
        <v>0</v>
      </c>
      <c r="AG410" s="6"/>
      <c r="AH410" s="6"/>
      <c r="AI410" s="6"/>
      <c r="AJ410" s="6"/>
      <c r="AK410" s="47">
        <f t="shared" si="136"/>
        <v>0</v>
      </c>
      <c r="AL410" s="48">
        <v>0</v>
      </c>
      <c r="AM410" s="58">
        <f t="shared" si="132"/>
        <v>0</v>
      </c>
      <c r="AN410" s="6">
        <v>0</v>
      </c>
      <c r="AO410" s="6">
        <v>0</v>
      </c>
      <c r="AP410" s="6">
        <v>0</v>
      </c>
      <c r="AQ410" s="6">
        <v>0</v>
      </c>
      <c r="AR410" s="6">
        <v>0</v>
      </c>
      <c r="AS410" s="6">
        <v>0</v>
      </c>
      <c r="AT410" s="6">
        <v>0</v>
      </c>
      <c r="AU410" s="6">
        <v>0</v>
      </c>
      <c r="AV410" s="6"/>
      <c r="AW410" s="6"/>
      <c r="AX410" s="6"/>
      <c r="AY410" s="6"/>
      <c r="AZ410" s="47">
        <f t="shared" si="137"/>
        <v>0</v>
      </c>
      <c r="BA410" s="48">
        <v>0</v>
      </c>
      <c r="BB410" s="58">
        <f t="shared" si="133"/>
        <v>0</v>
      </c>
      <c r="BC410" s="14">
        <f t="shared" si="178"/>
        <v>0</v>
      </c>
      <c r="BD410" s="14">
        <f t="shared" si="179"/>
        <v>0</v>
      </c>
      <c r="BE410" s="14">
        <f t="shared" si="180"/>
        <v>0</v>
      </c>
      <c r="BF410" s="14">
        <f t="shared" si="181"/>
        <v>0</v>
      </c>
      <c r="BG410" s="14">
        <f t="shared" si="182"/>
        <v>0</v>
      </c>
      <c r="BH410" s="14">
        <f t="shared" si="183"/>
        <v>0</v>
      </c>
      <c r="BI410" s="14">
        <f t="shared" si="184"/>
        <v>0</v>
      </c>
      <c r="BJ410" s="14">
        <f t="shared" si="185"/>
        <v>0</v>
      </c>
      <c r="BK410" s="14">
        <f t="shared" si="186"/>
        <v>0</v>
      </c>
      <c r="BL410" s="14">
        <f t="shared" si="187"/>
        <v>0</v>
      </c>
      <c r="BM410" s="14">
        <f t="shared" si="188"/>
        <v>0</v>
      </c>
      <c r="BN410" s="14">
        <f t="shared" si="189"/>
        <v>0</v>
      </c>
      <c r="BO410" s="15">
        <f t="shared" si="150"/>
        <v>1.6666666666666667</v>
      </c>
      <c r="BP410" s="15">
        <f t="shared" si="190"/>
        <v>0</v>
      </c>
      <c r="BQ410" s="122">
        <f t="shared" si="134"/>
        <v>0</v>
      </c>
    </row>
    <row r="411" spans="1:69" x14ac:dyDescent="0.3">
      <c r="A411" s="72" t="s">
        <v>461</v>
      </c>
      <c r="B411" s="72" t="s">
        <v>38</v>
      </c>
      <c r="C411" s="73">
        <v>404</v>
      </c>
      <c r="D411" s="72" t="s">
        <v>461</v>
      </c>
      <c r="E411" s="72" t="s">
        <v>461</v>
      </c>
      <c r="F411" s="72" t="s">
        <v>38</v>
      </c>
      <c r="G411" s="74" t="s">
        <v>466</v>
      </c>
      <c r="H411" s="78">
        <v>236</v>
      </c>
      <c r="I411" s="77" t="s">
        <v>40</v>
      </c>
      <c r="J411" s="6">
        <v>7</v>
      </c>
      <c r="K411" s="6">
        <v>9</v>
      </c>
      <c r="L411" s="6">
        <v>10</v>
      </c>
      <c r="M411" s="6">
        <v>10</v>
      </c>
      <c r="N411" s="6">
        <v>9</v>
      </c>
      <c r="O411" s="6">
        <v>10</v>
      </c>
      <c r="P411" s="6">
        <v>12</v>
      </c>
      <c r="Q411" s="6">
        <v>0</v>
      </c>
      <c r="R411" s="6"/>
      <c r="S411" s="6"/>
      <c r="T411" s="6"/>
      <c r="U411" s="6"/>
      <c r="V411" s="47">
        <f t="shared" si="135"/>
        <v>67</v>
      </c>
      <c r="W411" s="48">
        <v>150.33333333333334</v>
      </c>
      <c r="X411" s="58">
        <f t="shared" si="131"/>
        <v>44.567627494456758</v>
      </c>
      <c r="Y411" s="6">
        <v>0</v>
      </c>
      <c r="Z411" s="6">
        <v>0</v>
      </c>
      <c r="AA411" s="6">
        <v>0</v>
      </c>
      <c r="AB411" s="6">
        <v>0</v>
      </c>
      <c r="AC411" s="6">
        <v>0</v>
      </c>
      <c r="AD411" s="6">
        <v>0</v>
      </c>
      <c r="AE411" s="6">
        <v>0</v>
      </c>
      <c r="AF411" s="6">
        <v>0</v>
      </c>
      <c r="AG411" s="6"/>
      <c r="AH411" s="6"/>
      <c r="AI411" s="6"/>
      <c r="AJ411" s="6"/>
      <c r="AK411" s="47">
        <f t="shared" si="136"/>
        <v>0</v>
      </c>
      <c r="AL411" s="48">
        <v>2</v>
      </c>
      <c r="AM411" s="58">
        <f t="shared" si="132"/>
        <v>0</v>
      </c>
      <c r="AN411" s="6">
        <v>0</v>
      </c>
      <c r="AO411" s="6">
        <v>0</v>
      </c>
      <c r="AP411" s="6">
        <v>0</v>
      </c>
      <c r="AQ411" s="6">
        <v>0</v>
      </c>
      <c r="AR411" s="6">
        <v>0</v>
      </c>
      <c r="AS411" s="6">
        <v>0</v>
      </c>
      <c r="AT411" s="6">
        <v>0</v>
      </c>
      <c r="AU411" s="6">
        <v>0</v>
      </c>
      <c r="AV411" s="6"/>
      <c r="AW411" s="6"/>
      <c r="AX411" s="6"/>
      <c r="AY411" s="6"/>
      <c r="AZ411" s="47">
        <f t="shared" si="137"/>
        <v>0</v>
      </c>
      <c r="BA411" s="48">
        <v>0.33333333333333331</v>
      </c>
      <c r="BB411" s="58">
        <f t="shared" si="133"/>
        <v>0</v>
      </c>
      <c r="BC411" s="14">
        <f t="shared" si="178"/>
        <v>7</v>
      </c>
      <c r="BD411" s="14">
        <f t="shared" si="179"/>
        <v>9</v>
      </c>
      <c r="BE411" s="14">
        <f t="shared" si="180"/>
        <v>10</v>
      </c>
      <c r="BF411" s="14">
        <f t="shared" si="181"/>
        <v>10</v>
      </c>
      <c r="BG411" s="14">
        <f t="shared" si="182"/>
        <v>9</v>
      </c>
      <c r="BH411" s="14">
        <f t="shared" si="183"/>
        <v>10</v>
      </c>
      <c r="BI411" s="14">
        <f t="shared" si="184"/>
        <v>12</v>
      </c>
      <c r="BJ411" s="14">
        <f t="shared" si="185"/>
        <v>0</v>
      </c>
      <c r="BK411" s="14">
        <f t="shared" si="186"/>
        <v>0</v>
      </c>
      <c r="BL411" s="14">
        <f t="shared" si="187"/>
        <v>0</v>
      </c>
      <c r="BM411" s="14">
        <f t="shared" si="188"/>
        <v>0</v>
      </c>
      <c r="BN411" s="14">
        <f t="shared" si="189"/>
        <v>0</v>
      </c>
      <c r="BO411" s="15">
        <f t="shared" si="150"/>
        <v>152.66666666666669</v>
      </c>
      <c r="BP411" s="15">
        <f t="shared" si="190"/>
        <v>67</v>
      </c>
      <c r="BQ411" s="122">
        <f t="shared" si="134"/>
        <v>43.886462882096069</v>
      </c>
    </row>
    <row r="412" spans="1:69" x14ac:dyDescent="0.3">
      <c r="A412" s="72" t="s">
        <v>461</v>
      </c>
      <c r="B412" s="72" t="s">
        <v>38</v>
      </c>
      <c r="C412" s="73">
        <v>404</v>
      </c>
      <c r="D412" s="72" t="s">
        <v>461</v>
      </c>
      <c r="E412" s="72" t="s">
        <v>461</v>
      </c>
      <c r="F412" s="72" t="s">
        <v>38</v>
      </c>
      <c r="G412" s="74" t="s">
        <v>466</v>
      </c>
      <c r="H412" s="78">
        <v>237</v>
      </c>
      <c r="I412" s="77" t="s">
        <v>42</v>
      </c>
      <c r="J412" s="6">
        <v>9</v>
      </c>
      <c r="K412" s="6">
        <v>10</v>
      </c>
      <c r="L412" s="6">
        <v>8</v>
      </c>
      <c r="M412" s="6">
        <v>15</v>
      </c>
      <c r="N412" s="6">
        <v>10</v>
      </c>
      <c r="O412" s="6">
        <v>18</v>
      </c>
      <c r="P412" s="6">
        <v>3</v>
      </c>
      <c r="Q412" s="6">
        <v>0</v>
      </c>
      <c r="R412" s="6"/>
      <c r="S412" s="6"/>
      <c r="T412" s="6"/>
      <c r="U412" s="6"/>
      <c r="V412" s="47">
        <f t="shared" si="135"/>
        <v>73</v>
      </c>
      <c r="W412" s="48">
        <v>105.66666666666667</v>
      </c>
      <c r="X412" s="58">
        <f t="shared" si="131"/>
        <v>69.085173501577273</v>
      </c>
      <c r="Y412" s="6">
        <v>2</v>
      </c>
      <c r="Z412" s="6">
        <v>0</v>
      </c>
      <c r="AA412" s="6">
        <v>0</v>
      </c>
      <c r="AB412" s="6">
        <v>0</v>
      </c>
      <c r="AC412" s="6">
        <v>0</v>
      </c>
      <c r="AD412" s="6">
        <v>0</v>
      </c>
      <c r="AE412" s="6">
        <v>0</v>
      </c>
      <c r="AF412" s="6">
        <v>0</v>
      </c>
      <c r="AG412" s="6"/>
      <c r="AH412" s="6"/>
      <c r="AI412" s="6"/>
      <c r="AJ412" s="6"/>
      <c r="AK412" s="47">
        <f t="shared" si="136"/>
        <v>2</v>
      </c>
      <c r="AL412" s="48">
        <v>0.33333333333333331</v>
      </c>
      <c r="AM412" s="58">
        <f t="shared" si="132"/>
        <v>600</v>
      </c>
      <c r="AN412" s="6">
        <v>0</v>
      </c>
      <c r="AO412" s="6">
        <v>0</v>
      </c>
      <c r="AP412" s="6">
        <v>0</v>
      </c>
      <c r="AQ412" s="6">
        <v>0</v>
      </c>
      <c r="AR412" s="6">
        <v>0</v>
      </c>
      <c r="AS412" s="6">
        <v>0</v>
      </c>
      <c r="AT412" s="6">
        <v>0</v>
      </c>
      <c r="AU412" s="6">
        <v>0</v>
      </c>
      <c r="AV412" s="6"/>
      <c r="AW412" s="6"/>
      <c r="AX412" s="6"/>
      <c r="AY412" s="6"/>
      <c r="AZ412" s="47">
        <f t="shared" si="137"/>
        <v>0</v>
      </c>
      <c r="BA412" s="48">
        <v>3</v>
      </c>
      <c r="BB412" s="58">
        <f t="shared" si="133"/>
        <v>0</v>
      </c>
      <c r="BC412" s="14">
        <f t="shared" si="178"/>
        <v>11</v>
      </c>
      <c r="BD412" s="14">
        <f t="shared" si="179"/>
        <v>10</v>
      </c>
      <c r="BE412" s="14">
        <f t="shared" si="180"/>
        <v>8</v>
      </c>
      <c r="BF412" s="14">
        <f t="shared" si="181"/>
        <v>15</v>
      </c>
      <c r="BG412" s="14">
        <f t="shared" si="182"/>
        <v>10</v>
      </c>
      <c r="BH412" s="14">
        <f t="shared" si="183"/>
        <v>18</v>
      </c>
      <c r="BI412" s="14">
        <f t="shared" si="184"/>
        <v>3</v>
      </c>
      <c r="BJ412" s="14">
        <f t="shared" si="185"/>
        <v>0</v>
      </c>
      <c r="BK412" s="14">
        <f t="shared" si="186"/>
        <v>0</v>
      </c>
      <c r="BL412" s="14">
        <f t="shared" si="187"/>
        <v>0</v>
      </c>
      <c r="BM412" s="14">
        <f t="shared" si="188"/>
        <v>0</v>
      </c>
      <c r="BN412" s="14">
        <f t="shared" si="189"/>
        <v>0</v>
      </c>
      <c r="BO412" s="15">
        <f t="shared" si="150"/>
        <v>109</v>
      </c>
      <c r="BP412" s="15">
        <f t="shared" si="190"/>
        <v>75</v>
      </c>
      <c r="BQ412" s="122">
        <f t="shared" si="134"/>
        <v>68.807339449541288</v>
      </c>
    </row>
    <row r="413" spans="1:69" x14ac:dyDescent="0.3">
      <c r="A413" s="72" t="s">
        <v>461</v>
      </c>
      <c r="B413" s="72" t="s">
        <v>38</v>
      </c>
      <c r="C413" s="73">
        <v>404</v>
      </c>
      <c r="D413" s="72" t="s">
        <v>461</v>
      </c>
      <c r="E413" s="72" t="s">
        <v>461</v>
      </c>
      <c r="F413" s="72" t="s">
        <v>38</v>
      </c>
      <c r="G413" s="74" t="s">
        <v>466</v>
      </c>
      <c r="H413" s="78">
        <v>238</v>
      </c>
      <c r="I413" s="77" t="s">
        <v>41</v>
      </c>
      <c r="J413" s="6">
        <v>10</v>
      </c>
      <c r="K413" s="6">
        <v>35</v>
      </c>
      <c r="L413" s="6">
        <v>11</v>
      </c>
      <c r="M413" s="6">
        <v>12</v>
      </c>
      <c r="N413" s="6">
        <v>13</v>
      </c>
      <c r="O413" s="6">
        <v>9</v>
      </c>
      <c r="P413" s="6">
        <v>12</v>
      </c>
      <c r="Q413" s="6">
        <v>0</v>
      </c>
      <c r="R413" s="6"/>
      <c r="S413" s="6"/>
      <c r="T413" s="6"/>
      <c r="U413" s="6"/>
      <c r="V413" s="47">
        <f t="shared" si="135"/>
        <v>102</v>
      </c>
      <c r="W413" s="48">
        <v>136</v>
      </c>
      <c r="X413" s="58">
        <f t="shared" si="131"/>
        <v>75</v>
      </c>
      <c r="Y413" s="6">
        <v>0</v>
      </c>
      <c r="Z413" s="6">
        <v>1</v>
      </c>
      <c r="AA413" s="6">
        <v>0</v>
      </c>
      <c r="AB413" s="6">
        <v>0</v>
      </c>
      <c r="AC413" s="6">
        <v>0</v>
      </c>
      <c r="AD413" s="6">
        <v>0</v>
      </c>
      <c r="AE413" s="6">
        <v>1</v>
      </c>
      <c r="AF413" s="6">
        <v>0</v>
      </c>
      <c r="AG413" s="6"/>
      <c r="AH413" s="6"/>
      <c r="AI413" s="6"/>
      <c r="AJ413" s="6"/>
      <c r="AK413" s="47">
        <f t="shared" si="136"/>
        <v>2</v>
      </c>
      <c r="AL413" s="48">
        <v>1.6666666666666667</v>
      </c>
      <c r="AM413" s="58">
        <f t="shared" si="132"/>
        <v>120</v>
      </c>
      <c r="AN413" s="6">
        <v>0</v>
      </c>
      <c r="AO413" s="6">
        <v>0</v>
      </c>
      <c r="AP413" s="6">
        <v>0</v>
      </c>
      <c r="AQ413" s="6">
        <v>0</v>
      </c>
      <c r="AR413" s="6">
        <v>0</v>
      </c>
      <c r="AS413" s="6">
        <v>0</v>
      </c>
      <c r="AT413" s="6">
        <v>0</v>
      </c>
      <c r="AU413" s="6">
        <v>0</v>
      </c>
      <c r="AV413" s="6"/>
      <c r="AW413" s="6"/>
      <c r="AX413" s="6"/>
      <c r="AY413" s="6"/>
      <c r="AZ413" s="47">
        <f t="shared" si="137"/>
        <v>0</v>
      </c>
      <c r="BA413" s="48">
        <v>0</v>
      </c>
      <c r="BB413" s="58">
        <f t="shared" si="133"/>
        <v>0</v>
      </c>
      <c r="BC413" s="14">
        <f t="shared" ref="BC413" si="191">+J413+Y413+AN413</f>
        <v>10</v>
      </c>
      <c r="BD413" s="14">
        <f t="shared" ref="BD413" si="192">+K413+Z413+AO413</f>
        <v>36</v>
      </c>
      <c r="BE413" s="14">
        <f t="shared" ref="BE413" si="193">+L413+AA413+AP413</f>
        <v>11</v>
      </c>
      <c r="BF413" s="14">
        <f t="shared" ref="BF413" si="194">+M413+AB413+AQ413</f>
        <v>12</v>
      </c>
      <c r="BG413" s="14">
        <f t="shared" ref="BG413" si="195">+N413+AC413+AR413</f>
        <v>13</v>
      </c>
      <c r="BH413" s="14">
        <f t="shared" ref="BH413" si="196">+O413+AD413+AS413</f>
        <v>9</v>
      </c>
      <c r="BI413" s="14">
        <f t="shared" ref="BI413" si="197">+P413+AE413+AT413</f>
        <v>13</v>
      </c>
      <c r="BJ413" s="14">
        <f t="shared" ref="BJ413" si="198">+Q413+AF413+AU413</f>
        <v>0</v>
      </c>
      <c r="BK413" s="14">
        <f t="shared" ref="BK413" si="199">+R413+AG413+AV413</f>
        <v>0</v>
      </c>
      <c r="BL413" s="14">
        <f t="shared" ref="BL413" si="200">+S413+AH413+AW413</f>
        <v>0</v>
      </c>
      <c r="BM413" s="14">
        <f t="shared" ref="BM413" si="201">+T413+AI413+AX413</f>
        <v>0</v>
      </c>
      <c r="BN413" s="14">
        <f t="shared" ref="BN413" si="202">+U413+AJ413+AY413</f>
        <v>0</v>
      </c>
      <c r="BO413" s="15">
        <f t="shared" si="150"/>
        <v>137.66666666666666</v>
      </c>
      <c r="BP413" s="15">
        <f t="shared" ref="BP413:BP415" si="203">V413+AK413+AZ413</f>
        <v>104</v>
      </c>
      <c r="BQ413" s="122">
        <f t="shared" si="134"/>
        <v>75.544794188861985</v>
      </c>
    </row>
    <row r="414" spans="1:69" x14ac:dyDescent="0.3">
      <c r="A414" s="72" t="s">
        <v>461</v>
      </c>
      <c r="B414" s="72" t="s">
        <v>38</v>
      </c>
      <c r="C414" s="73">
        <v>404</v>
      </c>
      <c r="D414" s="72" t="s">
        <v>461</v>
      </c>
      <c r="E414" s="72" t="s">
        <v>461</v>
      </c>
      <c r="F414" s="72" t="s">
        <v>38</v>
      </c>
      <c r="G414" s="74" t="s">
        <v>466</v>
      </c>
      <c r="H414" s="78">
        <v>239</v>
      </c>
      <c r="I414" s="77" t="s">
        <v>43</v>
      </c>
      <c r="J414" s="6">
        <v>3</v>
      </c>
      <c r="K414" s="6">
        <v>5</v>
      </c>
      <c r="L414" s="6">
        <v>4</v>
      </c>
      <c r="M414" s="6">
        <v>5</v>
      </c>
      <c r="N414" s="6">
        <v>5</v>
      </c>
      <c r="O414" s="6">
        <v>9</v>
      </c>
      <c r="P414" s="6">
        <v>9</v>
      </c>
      <c r="Q414" s="6">
        <v>0</v>
      </c>
      <c r="R414" s="6"/>
      <c r="S414" s="6"/>
      <c r="T414" s="6"/>
      <c r="U414" s="6"/>
      <c r="V414" s="47">
        <f t="shared" si="135"/>
        <v>40</v>
      </c>
      <c r="W414" s="48">
        <v>71</v>
      </c>
      <c r="X414" s="58">
        <f t="shared" si="131"/>
        <v>56.338028169014088</v>
      </c>
      <c r="Y414" s="6">
        <v>0</v>
      </c>
      <c r="Z414" s="6">
        <v>0</v>
      </c>
      <c r="AA414" s="6">
        <v>0</v>
      </c>
      <c r="AB414" s="6">
        <v>0</v>
      </c>
      <c r="AC414" s="6">
        <v>0</v>
      </c>
      <c r="AD414" s="6">
        <v>0</v>
      </c>
      <c r="AE414" s="6">
        <v>0</v>
      </c>
      <c r="AF414" s="6">
        <v>0</v>
      </c>
      <c r="AG414" s="6"/>
      <c r="AH414" s="6"/>
      <c r="AI414" s="6"/>
      <c r="AJ414" s="6"/>
      <c r="AK414" s="47">
        <f t="shared" si="136"/>
        <v>0</v>
      </c>
      <c r="AL414" s="48">
        <v>1.3333333333333333</v>
      </c>
      <c r="AM414" s="58">
        <f t="shared" si="132"/>
        <v>0</v>
      </c>
      <c r="AN414" s="6">
        <v>0</v>
      </c>
      <c r="AO414" s="6">
        <v>0</v>
      </c>
      <c r="AP414" s="6">
        <v>0</v>
      </c>
      <c r="AQ414" s="6">
        <v>0</v>
      </c>
      <c r="AR414" s="6">
        <v>0</v>
      </c>
      <c r="AS414" s="6">
        <v>0</v>
      </c>
      <c r="AT414" s="6">
        <v>0</v>
      </c>
      <c r="AU414" s="6">
        <v>0</v>
      </c>
      <c r="AV414" s="6"/>
      <c r="AW414" s="6"/>
      <c r="AX414" s="6"/>
      <c r="AY414" s="6"/>
      <c r="AZ414" s="47">
        <f t="shared" si="137"/>
        <v>0</v>
      </c>
      <c r="BA414" s="48">
        <v>0</v>
      </c>
      <c r="BB414" s="58">
        <f t="shared" si="133"/>
        <v>0</v>
      </c>
      <c r="BC414" s="14">
        <f t="shared" ref="BC414:BC415" si="204">+J414+Y414+AN414</f>
        <v>3</v>
      </c>
      <c r="BD414" s="14">
        <f t="shared" ref="BD414:BD415" si="205">+K414+Z414+AO414</f>
        <v>5</v>
      </c>
      <c r="BE414" s="14">
        <f t="shared" ref="BE414:BE415" si="206">+L414+AA414+AP414</f>
        <v>4</v>
      </c>
      <c r="BF414" s="14">
        <f t="shared" ref="BF414:BF415" si="207">+M414+AB414+AQ414</f>
        <v>5</v>
      </c>
      <c r="BG414" s="14">
        <f t="shared" ref="BG414:BG415" si="208">+N414+AC414+AR414</f>
        <v>5</v>
      </c>
      <c r="BH414" s="14">
        <f t="shared" ref="BH414:BH415" si="209">+O414+AD414+AS414</f>
        <v>9</v>
      </c>
      <c r="BI414" s="14">
        <f t="shared" ref="BI414:BI415" si="210">+P414+AE414+AT414</f>
        <v>9</v>
      </c>
      <c r="BJ414" s="14">
        <f t="shared" ref="BJ414:BJ415" si="211">+Q414+AF414+AU414</f>
        <v>0</v>
      </c>
      <c r="BK414" s="14">
        <f t="shared" ref="BK414:BK415" si="212">+R414+AG414+AV414</f>
        <v>0</v>
      </c>
      <c r="BL414" s="14">
        <f t="shared" ref="BL414:BL415" si="213">+S414+AH414+AW414</f>
        <v>0</v>
      </c>
      <c r="BM414" s="14">
        <f t="shared" ref="BM414:BM415" si="214">+T414+AI414+AX414</f>
        <v>0</v>
      </c>
      <c r="BN414" s="14">
        <f t="shared" ref="BN414:BN415" si="215">+U414+AJ414+AY414</f>
        <v>0</v>
      </c>
      <c r="BO414" s="15">
        <f t="shared" si="150"/>
        <v>72.333333333333329</v>
      </c>
      <c r="BP414" s="15">
        <f t="shared" si="203"/>
        <v>40</v>
      </c>
      <c r="BQ414" s="122">
        <f t="shared" si="134"/>
        <v>55.299539170506918</v>
      </c>
    </row>
    <row r="415" spans="1:69" x14ac:dyDescent="0.3">
      <c r="A415" s="72" t="s">
        <v>461</v>
      </c>
      <c r="B415" s="72" t="s">
        <v>38</v>
      </c>
      <c r="C415" s="73">
        <v>404</v>
      </c>
      <c r="D415" s="72" t="s">
        <v>461</v>
      </c>
      <c r="E415" s="72" t="s">
        <v>461</v>
      </c>
      <c r="F415" s="72" t="s">
        <v>38</v>
      </c>
      <c r="G415" s="74" t="s">
        <v>466</v>
      </c>
      <c r="H415" s="78">
        <v>6687</v>
      </c>
      <c r="I415" s="77" t="s">
        <v>38</v>
      </c>
      <c r="J415" s="6">
        <v>14</v>
      </c>
      <c r="K415" s="6">
        <v>20</v>
      </c>
      <c r="L415" s="6">
        <v>25</v>
      </c>
      <c r="M415" s="6">
        <v>28</v>
      </c>
      <c r="N415" s="6">
        <v>23</v>
      </c>
      <c r="O415" s="6">
        <v>20</v>
      </c>
      <c r="P415" s="6">
        <v>10</v>
      </c>
      <c r="Q415" s="6">
        <v>0</v>
      </c>
      <c r="R415" s="6"/>
      <c r="S415" s="6"/>
      <c r="T415" s="6"/>
      <c r="U415" s="6"/>
      <c r="V415" s="47">
        <f t="shared" si="135"/>
        <v>140</v>
      </c>
      <c r="W415" s="48">
        <v>108</v>
      </c>
      <c r="X415" s="58">
        <f t="shared" si="131"/>
        <v>129.62962962962962</v>
      </c>
      <c r="Y415" s="6">
        <v>0</v>
      </c>
      <c r="Z415" s="6">
        <v>0</v>
      </c>
      <c r="AA415" s="6">
        <v>0</v>
      </c>
      <c r="AB415" s="6">
        <v>0</v>
      </c>
      <c r="AC415" s="6">
        <v>0</v>
      </c>
      <c r="AD415" s="6">
        <v>0</v>
      </c>
      <c r="AE415" s="6">
        <v>0</v>
      </c>
      <c r="AF415" s="6">
        <v>0</v>
      </c>
      <c r="AG415" s="6"/>
      <c r="AH415" s="6"/>
      <c r="AI415" s="6"/>
      <c r="AJ415" s="6"/>
      <c r="AK415" s="47">
        <f t="shared" si="136"/>
        <v>0</v>
      </c>
      <c r="AL415" s="48">
        <v>0</v>
      </c>
      <c r="AM415" s="58">
        <f t="shared" si="132"/>
        <v>0</v>
      </c>
      <c r="AN415" s="6">
        <v>0</v>
      </c>
      <c r="AO415" s="6">
        <v>0</v>
      </c>
      <c r="AP415" s="6">
        <v>0</v>
      </c>
      <c r="AQ415" s="6">
        <v>0</v>
      </c>
      <c r="AR415" s="6">
        <v>0</v>
      </c>
      <c r="AS415" s="6">
        <v>0</v>
      </c>
      <c r="AT415" s="6">
        <v>0</v>
      </c>
      <c r="AU415" s="6">
        <v>0</v>
      </c>
      <c r="AV415" s="6"/>
      <c r="AW415" s="6"/>
      <c r="AX415" s="6"/>
      <c r="AY415" s="6"/>
      <c r="AZ415" s="47">
        <f t="shared" si="137"/>
        <v>0</v>
      </c>
      <c r="BA415" s="48">
        <v>0</v>
      </c>
      <c r="BB415" s="58">
        <f t="shared" si="133"/>
        <v>0</v>
      </c>
      <c r="BC415" s="14">
        <f t="shared" si="204"/>
        <v>14</v>
      </c>
      <c r="BD415" s="14">
        <f t="shared" si="205"/>
        <v>20</v>
      </c>
      <c r="BE415" s="14">
        <f t="shared" si="206"/>
        <v>25</v>
      </c>
      <c r="BF415" s="14">
        <f t="shared" si="207"/>
        <v>28</v>
      </c>
      <c r="BG415" s="14">
        <f t="shared" si="208"/>
        <v>23</v>
      </c>
      <c r="BH415" s="14">
        <f t="shared" si="209"/>
        <v>20</v>
      </c>
      <c r="BI415" s="14">
        <f t="shared" si="210"/>
        <v>10</v>
      </c>
      <c r="BJ415" s="14">
        <f t="shared" si="211"/>
        <v>0</v>
      </c>
      <c r="BK415" s="14">
        <f t="shared" si="212"/>
        <v>0</v>
      </c>
      <c r="BL415" s="14">
        <f t="shared" si="213"/>
        <v>0</v>
      </c>
      <c r="BM415" s="14">
        <f t="shared" si="214"/>
        <v>0</v>
      </c>
      <c r="BN415" s="14">
        <f t="shared" si="215"/>
        <v>0</v>
      </c>
      <c r="BO415" s="15">
        <f t="shared" si="150"/>
        <v>108</v>
      </c>
      <c r="BP415" s="15">
        <f t="shared" si="203"/>
        <v>140</v>
      </c>
      <c r="BQ415" s="122">
        <f t="shared" si="134"/>
        <v>129.62962962962962</v>
      </c>
    </row>
    <row r="416" spans="1:69" x14ac:dyDescent="0.3">
      <c r="A416" s="72" t="s">
        <v>461</v>
      </c>
      <c r="B416" s="72" t="s">
        <v>38</v>
      </c>
      <c r="C416" s="73">
        <v>404</v>
      </c>
      <c r="D416" s="72" t="s">
        <v>461</v>
      </c>
      <c r="E416" s="72" t="s">
        <v>461</v>
      </c>
      <c r="F416" s="72" t="s">
        <v>38</v>
      </c>
      <c r="G416" s="74" t="s">
        <v>466</v>
      </c>
      <c r="H416" s="78">
        <v>6765</v>
      </c>
      <c r="I416" s="77" t="s">
        <v>39</v>
      </c>
      <c r="J416" s="6">
        <v>12</v>
      </c>
      <c r="K416" s="6">
        <v>3</v>
      </c>
      <c r="L416" s="6">
        <v>2</v>
      </c>
      <c r="M416" s="6">
        <v>1</v>
      </c>
      <c r="N416" s="6">
        <v>0</v>
      </c>
      <c r="O416" s="6">
        <v>1</v>
      </c>
      <c r="P416" s="6">
        <v>2</v>
      </c>
      <c r="Q416" s="6">
        <v>0</v>
      </c>
      <c r="R416" s="6"/>
      <c r="S416" s="6"/>
      <c r="T416" s="6"/>
      <c r="U416" s="6"/>
      <c r="V416" s="47">
        <f t="shared" si="135"/>
        <v>21</v>
      </c>
      <c r="W416" s="48">
        <v>78.333333333333329</v>
      </c>
      <c r="X416" s="58">
        <f t="shared" si="131"/>
        <v>26.808510638297872</v>
      </c>
      <c r="Y416" s="6">
        <v>0</v>
      </c>
      <c r="Z416" s="6">
        <v>0</v>
      </c>
      <c r="AA416" s="6">
        <v>0</v>
      </c>
      <c r="AB416" s="6">
        <v>0</v>
      </c>
      <c r="AC416" s="6">
        <v>0</v>
      </c>
      <c r="AD416" s="6">
        <v>0</v>
      </c>
      <c r="AE416" s="6">
        <v>0</v>
      </c>
      <c r="AF416" s="6">
        <v>0</v>
      </c>
      <c r="AG416" s="6"/>
      <c r="AH416" s="6"/>
      <c r="AI416" s="6"/>
      <c r="AJ416" s="6"/>
      <c r="AK416" s="47">
        <f t="shared" si="136"/>
        <v>0</v>
      </c>
      <c r="AL416" s="48">
        <v>3.3333333333333335</v>
      </c>
      <c r="AM416" s="58">
        <f t="shared" si="132"/>
        <v>0</v>
      </c>
      <c r="AN416" s="6">
        <v>0</v>
      </c>
      <c r="AO416" s="6">
        <v>0</v>
      </c>
      <c r="AP416" s="6">
        <v>0</v>
      </c>
      <c r="AQ416" s="6">
        <v>0</v>
      </c>
      <c r="AR416" s="6">
        <v>0</v>
      </c>
      <c r="AS416" s="6">
        <v>0</v>
      </c>
      <c r="AT416" s="6">
        <v>0</v>
      </c>
      <c r="AU416" s="6">
        <v>0</v>
      </c>
      <c r="AV416" s="6"/>
      <c r="AW416" s="6"/>
      <c r="AX416" s="6"/>
      <c r="AY416" s="6"/>
      <c r="AZ416" s="47">
        <f t="shared" si="137"/>
        <v>0</v>
      </c>
      <c r="BA416" s="48">
        <v>1.3333333333333333</v>
      </c>
      <c r="BB416" s="58">
        <f t="shared" si="133"/>
        <v>0</v>
      </c>
      <c r="BC416" s="14">
        <f t="shared" ref="BC416" si="216">+J416+Y416+AN416</f>
        <v>12</v>
      </c>
      <c r="BD416" s="14">
        <f t="shared" ref="BD416" si="217">+K416+Z416+AO416</f>
        <v>3</v>
      </c>
      <c r="BE416" s="14">
        <f t="shared" ref="BE416" si="218">+L416+AA416+AP416</f>
        <v>2</v>
      </c>
      <c r="BF416" s="14">
        <f t="shared" ref="BF416" si="219">+M416+AB416+AQ416</f>
        <v>1</v>
      </c>
      <c r="BG416" s="14">
        <f t="shared" ref="BG416" si="220">+N416+AC416+AR416</f>
        <v>0</v>
      </c>
      <c r="BH416" s="14">
        <f t="shared" ref="BH416" si="221">+O416+AD416+AS416</f>
        <v>1</v>
      </c>
      <c r="BI416" s="14">
        <f t="shared" ref="BI416" si="222">+P416+AE416+AT416</f>
        <v>2</v>
      </c>
      <c r="BJ416" s="14">
        <f t="shared" ref="BJ416" si="223">+Q416+AF416+AU416</f>
        <v>0</v>
      </c>
      <c r="BK416" s="14">
        <f t="shared" ref="BK416" si="224">+R416+AG416+AV416</f>
        <v>0</v>
      </c>
      <c r="BL416" s="14">
        <f t="shared" ref="BL416" si="225">+S416+AH416+AW416</f>
        <v>0</v>
      </c>
      <c r="BM416" s="14">
        <f t="shared" ref="BM416" si="226">+T416+AI416+AX416</f>
        <v>0</v>
      </c>
      <c r="BN416" s="14">
        <f t="shared" ref="BN416" si="227">+U416+AJ416+AY416</f>
        <v>0</v>
      </c>
      <c r="BO416" s="15">
        <f t="shared" si="150"/>
        <v>82.999999999999986</v>
      </c>
      <c r="BP416" s="15">
        <f t="shared" ref="BP416" si="228">V416+AK416+AZ416</f>
        <v>21</v>
      </c>
      <c r="BQ416" s="122">
        <f t="shared" si="134"/>
        <v>25.30120481927711</v>
      </c>
    </row>
    <row r="417" spans="1:69" x14ac:dyDescent="0.3">
      <c r="A417" s="72" t="s">
        <v>461</v>
      </c>
      <c r="B417" s="72" t="s">
        <v>55</v>
      </c>
      <c r="C417" s="73">
        <v>404</v>
      </c>
      <c r="D417" s="72" t="s">
        <v>461</v>
      </c>
      <c r="E417" s="72" t="s">
        <v>461</v>
      </c>
      <c r="F417" s="72" t="s">
        <v>38</v>
      </c>
      <c r="G417" s="74" t="s">
        <v>466</v>
      </c>
      <c r="H417" s="78">
        <v>245</v>
      </c>
      <c r="I417" s="77" t="s">
        <v>60</v>
      </c>
      <c r="J417" s="6">
        <v>2</v>
      </c>
      <c r="K417" s="6">
        <v>2</v>
      </c>
      <c r="L417" s="6">
        <v>6</v>
      </c>
      <c r="M417" s="6">
        <v>8</v>
      </c>
      <c r="N417" s="6">
        <v>11</v>
      </c>
      <c r="O417" s="6">
        <v>7</v>
      </c>
      <c r="P417" s="6">
        <v>4</v>
      </c>
      <c r="Q417" s="6">
        <v>0</v>
      </c>
      <c r="R417" s="6"/>
      <c r="S417" s="6"/>
      <c r="T417" s="6"/>
      <c r="U417" s="6"/>
      <c r="V417" s="47">
        <f t="shared" si="135"/>
        <v>40</v>
      </c>
      <c r="W417" s="48">
        <v>31.333333333333332</v>
      </c>
      <c r="X417" s="58">
        <f t="shared" si="131"/>
        <v>127.65957446808511</v>
      </c>
      <c r="Y417" s="6">
        <v>0</v>
      </c>
      <c r="Z417" s="6">
        <v>0</v>
      </c>
      <c r="AA417" s="6">
        <v>0</v>
      </c>
      <c r="AB417" s="6">
        <v>0</v>
      </c>
      <c r="AC417" s="6">
        <v>0</v>
      </c>
      <c r="AD417" s="6">
        <v>0</v>
      </c>
      <c r="AE417" s="6">
        <v>0</v>
      </c>
      <c r="AF417" s="6">
        <v>0</v>
      </c>
      <c r="AG417" s="6"/>
      <c r="AH417" s="6"/>
      <c r="AI417" s="6"/>
      <c r="AJ417" s="6"/>
      <c r="AK417" s="47">
        <f t="shared" si="136"/>
        <v>0</v>
      </c>
      <c r="AL417" s="48">
        <v>0</v>
      </c>
      <c r="AM417" s="58">
        <f t="shared" si="132"/>
        <v>0</v>
      </c>
      <c r="AN417" s="6">
        <v>0</v>
      </c>
      <c r="AO417" s="6">
        <v>0</v>
      </c>
      <c r="AP417" s="6">
        <v>0</v>
      </c>
      <c r="AQ417" s="6">
        <v>0</v>
      </c>
      <c r="AR417" s="6">
        <v>0</v>
      </c>
      <c r="AS417" s="6">
        <v>0</v>
      </c>
      <c r="AT417" s="6">
        <v>0</v>
      </c>
      <c r="AU417" s="6">
        <v>0</v>
      </c>
      <c r="AV417" s="6"/>
      <c r="AW417" s="6"/>
      <c r="AX417" s="6"/>
      <c r="AY417" s="6"/>
      <c r="AZ417" s="47">
        <f t="shared" si="137"/>
        <v>0</v>
      </c>
      <c r="BA417" s="48">
        <v>0</v>
      </c>
      <c r="BB417" s="58">
        <f t="shared" si="133"/>
        <v>0</v>
      </c>
      <c r="BC417" s="14">
        <f t="shared" ref="BC417:BC429" si="229">+J417+Y417+AN417</f>
        <v>2</v>
      </c>
      <c r="BD417" s="14">
        <f t="shared" ref="BD417:BD429" si="230">+K417+Z417+AO417</f>
        <v>2</v>
      </c>
      <c r="BE417" s="14">
        <f t="shared" ref="BE417:BE429" si="231">+L417+AA417+AP417</f>
        <v>6</v>
      </c>
      <c r="BF417" s="14">
        <f t="shared" ref="BF417:BF429" si="232">+M417+AB417+AQ417</f>
        <v>8</v>
      </c>
      <c r="BG417" s="14">
        <f t="shared" ref="BG417:BG429" si="233">+N417+AC417+AR417</f>
        <v>11</v>
      </c>
      <c r="BH417" s="14">
        <f t="shared" ref="BH417:BH429" si="234">+O417+AD417+AS417</f>
        <v>7</v>
      </c>
      <c r="BI417" s="14">
        <f t="shared" ref="BI417:BI429" si="235">+P417+AE417+AT417</f>
        <v>4</v>
      </c>
      <c r="BJ417" s="14">
        <f t="shared" ref="BJ417:BJ429" si="236">+Q417+AF417+AU417</f>
        <v>0</v>
      </c>
      <c r="BK417" s="14">
        <f t="shared" ref="BK417:BK429" si="237">+R417+AG417+AV417</f>
        <v>0</v>
      </c>
      <c r="BL417" s="14">
        <f t="shared" ref="BL417:BL429" si="238">+S417+AH417+AW417</f>
        <v>0</v>
      </c>
      <c r="BM417" s="14">
        <f t="shared" ref="BM417:BM429" si="239">+T417+AI417+AX417</f>
        <v>0</v>
      </c>
      <c r="BN417" s="14">
        <f t="shared" ref="BN417:BN429" si="240">+U417+AJ417+AY417</f>
        <v>0</v>
      </c>
      <c r="BO417" s="15">
        <f t="shared" si="150"/>
        <v>31.333333333333332</v>
      </c>
      <c r="BP417" s="15">
        <f t="shared" ref="BP417:BP430" si="241">V417+AK417+AZ417</f>
        <v>40</v>
      </c>
      <c r="BQ417" s="122">
        <f t="shared" si="134"/>
        <v>127.65957446808511</v>
      </c>
    </row>
    <row r="418" spans="1:69" x14ac:dyDescent="0.3">
      <c r="A418" s="72" t="s">
        <v>411</v>
      </c>
      <c r="B418" s="72" t="s">
        <v>118</v>
      </c>
      <c r="C418" s="73">
        <v>404</v>
      </c>
      <c r="D418" s="72" t="s">
        <v>461</v>
      </c>
      <c r="E418" s="72" t="s">
        <v>461</v>
      </c>
      <c r="F418" s="72" t="s">
        <v>38</v>
      </c>
      <c r="G418" s="74" t="s">
        <v>466</v>
      </c>
      <c r="H418" s="75">
        <v>198</v>
      </c>
      <c r="I418" s="77" t="s">
        <v>127</v>
      </c>
      <c r="J418" s="6">
        <v>10</v>
      </c>
      <c r="K418" s="6">
        <v>8</v>
      </c>
      <c r="L418" s="6">
        <v>14</v>
      </c>
      <c r="M418" s="6">
        <v>18</v>
      </c>
      <c r="N418" s="6">
        <v>12</v>
      </c>
      <c r="O418" s="6">
        <v>23</v>
      </c>
      <c r="P418" s="6">
        <v>9</v>
      </c>
      <c r="Q418" s="6">
        <v>0</v>
      </c>
      <c r="R418" s="6"/>
      <c r="S418" s="6"/>
      <c r="T418" s="6"/>
      <c r="U418" s="6"/>
      <c r="V418" s="47">
        <f t="shared" si="135"/>
        <v>94</v>
      </c>
      <c r="W418" s="48">
        <v>105.66666666666667</v>
      </c>
      <c r="X418" s="58">
        <f t="shared" si="131"/>
        <v>88.958990536277597</v>
      </c>
      <c r="Y418" s="6">
        <v>0</v>
      </c>
      <c r="Z418" s="6">
        <v>0</v>
      </c>
      <c r="AA418" s="6">
        <v>0</v>
      </c>
      <c r="AB418" s="6">
        <v>0</v>
      </c>
      <c r="AC418" s="6">
        <v>0</v>
      </c>
      <c r="AD418" s="6">
        <v>0</v>
      </c>
      <c r="AE418" s="6">
        <v>0</v>
      </c>
      <c r="AF418" s="6">
        <v>0</v>
      </c>
      <c r="AG418" s="6"/>
      <c r="AH418" s="6"/>
      <c r="AI418" s="6"/>
      <c r="AJ418" s="6"/>
      <c r="AK418" s="47">
        <f t="shared" si="136"/>
        <v>0</v>
      </c>
      <c r="AL418" s="48">
        <v>0.33333333333333331</v>
      </c>
      <c r="AM418" s="58">
        <f t="shared" si="132"/>
        <v>0</v>
      </c>
      <c r="AN418" s="6">
        <v>0</v>
      </c>
      <c r="AO418" s="6">
        <v>0</v>
      </c>
      <c r="AP418" s="6">
        <v>0</v>
      </c>
      <c r="AQ418" s="6">
        <v>0</v>
      </c>
      <c r="AR418" s="6">
        <v>0</v>
      </c>
      <c r="AS418" s="6">
        <v>2</v>
      </c>
      <c r="AT418" s="6">
        <v>0</v>
      </c>
      <c r="AU418" s="6">
        <v>0</v>
      </c>
      <c r="AV418" s="6"/>
      <c r="AW418" s="6"/>
      <c r="AX418" s="6"/>
      <c r="AY418" s="6"/>
      <c r="AZ418" s="47">
        <f t="shared" si="137"/>
        <v>2</v>
      </c>
      <c r="BA418" s="48">
        <v>0</v>
      </c>
      <c r="BB418" s="58">
        <f t="shared" si="133"/>
        <v>0</v>
      </c>
      <c r="BC418" s="14">
        <f t="shared" si="229"/>
        <v>10</v>
      </c>
      <c r="BD418" s="14">
        <f t="shared" si="230"/>
        <v>8</v>
      </c>
      <c r="BE418" s="14">
        <f t="shared" si="231"/>
        <v>14</v>
      </c>
      <c r="BF418" s="14">
        <f t="shared" si="232"/>
        <v>18</v>
      </c>
      <c r="BG418" s="14">
        <f t="shared" si="233"/>
        <v>12</v>
      </c>
      <c r="BH418" s="14">
        <f t="shared" si="234"/>
        <v>25</v>
      </c>
      <c r="BI418" s="14">
        <f t="shared" si="235"/>
        <v>9</v>
      </c>
      <c r="BJ418" s="14">
        <f t="shared" si="236"/>
        <v>0</v>
      </c>
      <c r="BK418" s="14">
        <f t="shared" si="237"/>
        <v>0</v>
      </c>
      <c r="BL418" s="14">
        <f t="shared" si="238"/>
        <v>0</v>
      </c>
      <c r="BM418" s="14">
        <f t="shared" si="239"/>
        <v>0</v>
      </c>
      <c r="BN418" s="14">
        <f t="shared" si="240"/>
        <v>0</v>
      </c>
      <c r="BO418" s="15">
        <f t="shared" si="150"/>
        <v>106</v>
      </c>
      <c r="BP418" s="15">
        <f t="shared" si="241"/>
        <v>96</v>
      </c>
      <c r="BQ418" s="122">
        <f t="shared" si="134"/>
        <v>90.566037735849065</v>
      </c>
    </row>
    <row r="419" spans="1:69" x14ac:dyDescent="0.3">
      <c r="A419" s="72" t="s">
        <v>411</v>
      </c>
      <c r="B419" s="72" t="s">
        <v>113</v>
      </c>
      <c r="C419" s="73">
        <v>404</v>
      </c>
      <c r="D419" s="72" t="s">
        <v>461</v>
      </c>
      <c r="E419" s="72" t="s">
        <v>461</v>
      </c>
      <c r="F419" s="72" t="s">
        <v>38</v>
      </c>
      <c r="G419" s="74" t="s">
        <v>466</v>
      </c>
      <c r="H419" s="75">
        <v>6729</v>
      </c>
      <c r="I419" s="77" t="s">
        <v>598</v>
      </c>
      <c r="J419" s="6">
        <v>10</v>
      </c>
      <c r="K419" s="6">
        <v>10</v>
      </c>
      <c r="L419" s="6">
        <v>15</v>
      </c>
      <c r="M419" s="6">
        <v>13</v>
      </c>
      <c r="N419" s="6">
        <v>14</v>
      </c>
      <c r="O419" s="6">
        <v>14</v>
      </c>
      <c r="P419" s="6">
        <v>8</v>
      </c>
      <c r="Q419" s="6">
        <v>0</v>
      </c>
      <c r="R419" s="6"/>
      <c r="S419" s="6"/>
      <c r="T419" s="6"/>
      <c r="U419" s="6"/>
      <c r="V419" s="47">
        <f t="shared" si="135"/>
        <v>84</v>
      </c>
      <c r="W419" s="48">
        <v>135.66666666666666</v>
      </c>
      <c r="X419" s="58">
        <f t="shared" si="131"/>
        <v>61.91646191646192</v>
      </c>
      <c r="Y419" s="6">
        <v>0</v>
      </c>
      <c r="Z419" s="6">
        <v>0</v>
      </c>
      <c r="AA419" s="6">
        <v>0</v>
      </c>
      <c r="AB419" s="6">
        <v>0</v>
      </c>
      <c r="AC419" s="6">
        <v>0</v>
      </c>
      <c r="AD419" s="6">
        <v>0</v>
      </c>
      <c r="AE419" s="6">
        <v>0</v>
      </c>
      <c r="AF419" s="6">
        <v>0</v>
      </c>
      <c r="AG419" s="6"/>
      <c r="AH419" s="6"/>
      <c r="AI419" s="6"/>
      <c r="AJ419" s="6"/>
      <c r="AK419" s="47">
        <f t="shared" si="136"/>
        <v>0</v>
      </c>
      <c r="AL419" s="48">
        <v>0</v>
      </c>
      <c r="AM419" s="58">
        <f t="shared" si="132"/>
        <v>0</v>
      </c>
      <c r="AN419" s="6">
        <v>0</v>
      </c>
      <c r="AO419" s="6">
        <v>3</v>
      </c>
      <c r="AP419" s="6">
        <v>0</v>
      </c>
      <c r="AQ419" s="6">
        <v>0</v>
      </c>
      <c r="AR419" s="6">
        <v>0</v>
      </c>
      <c r="AS419" s="6">
        <v>0</v>
      </c>
      <c r="AT419" s="6">
        <v>0</v>
      </c>
      <c r="AU419" s="6">
        <v>0</v>
      </c>
      <c r="AV419" s="6"/>
      <c r="AW419" s="6"/>
      <c r="AX419" s="6"/>
      <c r="AY419" s="6"/>
      <c r="AZ419" s="47">
        <f t="shared" si="137"/>
        <v>3</v>
      </c>
      <c r="BA419" s="48">
        <v>0</v>
      </c>
      <c r="BB419" s="58">
        <f t="shared" si="133"/>
        <v>0</v>
      </c>
      <c r="BC419" s="14">
        <f t="shared" si="229"/>
        <v>10</v>
      </c>
      <c r="BD419" s="14">
        <f t="shared" si="230"/>
        <v>13</v>
      </c>
      <c r="BE419" s="14">
        <f t="shared" si="231"/>
        <v>15</v>
      </c>
      <c r="BF419" s="14">
        <f t="shared" si="232"/>
        <v>13</v>
      </c>
      <c r="BG419" s="14">
        <f t="shared" si="233"/>
        <v>14</v>
      </c>
      <c r="BH419" s="14">
        <f t="shared" si="234"/>
        <v>14</v>
      </c>
      <c r="BI419" s="14">
        <f t="shared" si="235"/>
        <v>8</v>
      </c>
      <c r="BJ419" s="14">
        <f t="shared" si="236"/>
        <v>0</v>
      </c>
      <c r="BK419" s="14">
        <f t="shared" si="237"/>
        <v>0</v>
      </c>
      <c r="BL419" s="14">
        <f t="shared" si="238"/>
        <v>0</v>
      </c>
      <c r="BM419" s="14">
        <f t="shared" si="239"/>
        <v>0</v>
      </c>
      <c r="BN419" s="14">
        <f t="shared" si="240"/>
        <v>0</v>
      </c>
      <c r="BO419" s="15">
        <f t="shared" si="150"/>
        <v>135.66666666666666</v>
      </c>
      <c r="BP419" s="15">
        <f t="shared" si="241"/>
        <v>87</v>
      </c>
      <c r="BQ419" s="122">
        <f t="shared" si="134"/>
        <v>64.127764127764124</v>
      </c>
    </row>
    <row r="420" spans="1:69" x14ac:dyDescent="0.3">
      <c r="A420" s="72" t="s">
        <v>461</v>
      </c>
      <c r="B420" s="72" t="s">
        <v>55</v>
      </c>
      <c r="C420" s="73">
        <v>404</v>
      </c>
      <c r="D420" s="72" t="s">
        <v>461</v>
      </c>
      <c r="E420" s="72" t="s">
        <v>461</v>
      </c>
      <c r="F420" s="72" t="s">
        <v>55</v>
      </c>
      <c r="G420" s="74" t="s">
        <v>525</v>
      </c>
      <c r="H420" s="78">
        <v>240</v>
      </c>
      <c r="I420" s="77" t="s">
        <v>56</v>
      </c>
      <c r="J420" s="6">
        <v>15</v>
      </c>
      <c r="K420" s="6">
        <v>9</v>
      </c>
      <c r="L420" s="6">
        <v>19</v>
      </c>
      <c r="M420" s="6">
        <v>11</v>
      </c>
      <c r="N420" s="6">
        <v>44</v>
      </c>
      <c r="O420" s="6">
        <v>10</v>
      </c>
      <c r="P420" s="6">
        <v>18</v>
      </c>
      <c r="Q420" s="6">
        <v>0</v>
      </c>
      <c r="R420" s="6"/>
      <c r="S420" s="6"/>
      <c r="T420" s="6"/>
      <c r="U420" s="6"/>
      <c r="V420" s="47">
        <f t="shared" si="135"/>
        <v>126</v>
      </c>
      <c r="W420" s="48">
        <v>287</v>
      </c>
      <c r="X420" s="58">
        <f t="shared" si="131"/>
        <v>43.902439024390247</v>
      </c>
      <c r="Y420" s="6">
        <v>1</v>
      </c>
      <c r="Z420" s="6">
        <v>0</v>
      </c>
      <c r="AA420" s="6">
        <v>1</v>
      </c>
      <c r="AB420" s="6">
        <v>1</v>
      </c>
      <c r="AC420" s="6">
        <v>0</v>
      </c>
      <c r="AD420" s="6">
        <v>0</v>
      </c>
      <c r="AE420" s="6">
        <v>0</v>
      </c>
      <c r="AF420" s="6">
        <v>0</v>
      </c>
      <c r="AG420" s="6"/>
      <c r="AH420" s="6"/>
      <c r="AI420" s="6"/>
      <c r="AJ420" s="6"/>
      <c r="AK420" s="47">
        <f t="shared" si="136"/>
        <v>3</v>
      </c>
      <c r="AL420" s="48">
        <v>2.3333333333333335</v>
      </c>
      <c r="AM420" s="58">
        <f t="shared" si="132"/>
        <v>128.57142857142856</v>
      </c>
      <c r="AN420" s="6">
        <v>0</v>
      </c>
      <c r="AO420" s="6">
        <v>0</v>
      </c>
      <c r="AP420" s="6">
        <v>0</v>
      </c>
      <c r="AQ420" s="6">
        <v>0</v>
      </c>
      <c r="AR420" s="6">
        <v>0</v>
      </c>
      <c r="AS420" s="6">
        <v>4</v>
      </c>
      <c r="AT420" s="6">
        <v>8</v>
      </c>
      <c r="AU420" s="6">
        <v>0</v>
      </c>
      <c r="AV420" s="6"/>
      <c r="AW420" s="6"/>
      <c r="AX420" s="6"/>
      <c r="AY420" s="6"/>
      <c r="AZ420" s="47">
        <f t="shared" si="137"/>
        <v>12</v>
      </c>
      <c r="BA420" s="48">
        <v>0</v>
      </c>
      <c r="BB420" s="58">
        <f t="shared" si="133"/>
        <v>0</v>
      </c>
      <c r="BC420" s="14">
        <f t="shared" si="229"/>
        <v>16</v>
      </c>
      <c r="BD420" s="14">
        <f t="shared" si="230"/>
        <v>9</v>
      </c>
      <c r="BE420" s="14">
        <f t="shared" si="231"/>
        <v>20</v>
      </c>
      <c r="BF420" s="14">
        <f t="shared" si="232"/>
        <v>12</v>
      </c>
      <c r="BG420" s="14">
        <f t="shared" si="233"/>
        <v>44</v>
      </c>
      <c r="BH420" s="14">
        <f t="shared" si="234"/>
        <v>14</v>
      </c>
      <c r="BI420" s="14">
        <f t="shared" si="235"/>
        <v>26</v>
      </c>
      <c r="BJ420" s="14">
        <f t="shared" si="236"/>
        <v>0</v>
      </c>
      <c r="BK420" s="14">
        <f t="shared" si="237"/>
        <v>0</v>
      </c>
      <c r="BL420" s="14">
        <f t="shared" si="238"/>
        <v>0</v>
      </c>
      <c r="BM420" s="14">
        <f t="shared" si="239"/>
        <v>0</v>
      </c>
      <c r="BN420" s="14">
        <f t="shared" si="240"/>
        <v>0</v>
      </c>
      <c r="BO420" s="15">
        <f t="shared" si="150"/>
        <v>289.33333333333331</v>
      </c>
      <c r="BP420" s="15">
        <f t="shared" si="241"/>
        <v>141</v>
      </c>
      <c r="BQ420" s="122">
        <f t="shared" si="134"/>
        <v>48.732718894009217</v>
      </c>
    </row>
    <row r="421" spans="1:69" x14ac:dyDescent="0.3">
      <c r="A421" s="72" t="s">
        <v>461</v>
      </c>
      <c r="B421" s="72" t="s">
        <v>55</v>
      </c>
      <c r="C421" s="73">
        <v>404</v>
      </c>
      <c r="D421" s="72" t="s">
        <v>461</v>
      </c>
      <c r="E421" s="72" t="s">
        <v>461</v>
      </c>
      <c r="F421" s="72" t="s">
        <v>55</v>
      </c>
      <c r="G421" s="74" t="s">
        <v>466</v>
      </c>
      <c r="H421" s="78">
        <v>244</v>
      </c>
      <c r="I421" s="77" t="s">
        <v>58</v>
      </c>
      <c r="J421" s="6">
        <v>5</v>
      </c>
      <c r="K421" s="6">
        <v>7</v>
      </c>
      <c r="L421" s="6">
        <v>14</v>
      </c>
      <c r="M421" s="6">
        <v>22</v>
      </c>
      <c r="N421" s="6">
        <v>24</v>
      </c>
      <c r="O421" s="6">
        <v>10</v>
      </c>
      <c r="P421" s="6">
        <v>15</v>
      </c>
      <c r="Q421" s="6">
        <v>0</v>
      </c>
      <c r="R421" s="6"/>
      <c r="S421" s="6"/>
      <c r="T421" s="6"/>
      <c r="U421" s="6"/>
      <c r="V421" s="47">
        <f t="shared" si="135"/>
        <v>97</v>
      </c>
      <c r="W421" s="48">
        <v>166</v>
      </c>
      <c r="X421" s="58">
        <f t="shared" si="131"/>
        <v>58.433734939759042</v>
      </c>
      <c r="Y421" s="6">
        <v>0</v>
      </c>
      <c r="Z421" s="6">
        <v>0</v>
      </c>
      <c r="AA421" s="6">
        <v>0</v>
      </c>
      <c r="AB421" s="6">
        <v>0</v>
      </c>
      <c r="AC421" s="6">
        <v>0</v>
      </c>
      <c r="AD421" s="6">
        <v>0</v>
      </c>
      <c r="AE421" s="6">
        <v>0</v>
      </c>
      <c r="AF421" s="6">
        <v>0</v>
      </c>
      <c r="AG421" s="6"/>
      <c r="AH421" s="6"/>
      <c r="AI421" s="6"/>
      <c r="AJ421" s="6"/>
      <c r="AK421" s="47">
        <f t="shared" si="136"/>
        <v>0</v>
      </c>
      <c r="AL421" s="48">
        <v>0.33333333333333331</v>
      </c>
      <c r="AM421" s="58">
        <f t="shared" si="132"/>
        <v>0</v>
      </c>
      <c r="AN421" s="6">
        <v>0</v>
      </c>
      <c r="AO421" s="6">
        <v>0</v>
      </c>
      <c r="AP421" s="6">
        <v>0</v>
      </c>
      <c r="AQ421" s="6">
        <v>0</v>
      </c>
      <c r="AR421" s="6">
        <v>0</v>
      </c>
      <c r="AS421" s="6">
        <v>0</v>
      </c>
      <c r="AT421" s="6">
        <v>0</v>
      </c>
      <c r="AU421" s="6">
        <v>0</v>
      </c>
      <c r="AV421" s="6"/>
      <c r="AW421" s="6"/>
      <c r="AX421" s="6"/>
      <c r="AY421" s="6"/>
      <c r="AZ421" s="47">
        <f t="shared" si="137"/>
        <v>0</v>
      </c>
      <c r="BA421" s="48">
        <v>0.33333333333333331</v>
      </c>
      <c r="BB421" s="58">
        <f t="shared" si="133"/>
        <v>0</v>
      </c>
      <c r="BC421" s="14">
        <f t="shared" si="229"/>
        <v>5</v>
      </c>
      <c r="BD421" s="14">
        <f t="shared" si="230"/>
        <v>7</v>
      </c>
      <c r="BE421" s="14">
        <f t="shared" si="231"/>
        <v>14</v>
      </c>
      <c r="BF421" s="14">
        <f t="shared" si="232"/>
        <v>22</v>
      </c>
      <c r="BG421" s="14">
        <f t="shared" si="233"/>
        <v>24</v>
      </c>
      <c r="BH421" s="14">
        <f t="shared" si="234"/>
        <v>10</v>
      </c>
      <c r="BI421" s="14">
        <f t="shared" si="235"/>
        <v>15</v>
      </c>
      <c r="BJ421" s="14">
        <f t="shared" si="236"/>
        <v>0</v>
      </c>
      <c r="BK421" s="14">
        <f t="shared" si="237"/>
        <v>0</v>
      </c>
      <c r="BL421" s="14">
        <f t="shared" si="238"/>
        <v>0</v>
      </c>
      <c r="BM421" s="14">
        <f t="shared" si="239"/>
        <v>0</v>
      </c>
      <c r="BN421" s="14">
        <f t="shared" si="240"/>
        <v>0</v>
      </c>
      <c r="BO421" s="15">
        <f t="shared" si="150"/>
        <v>166.66666666666669</v>
      </c>
      <c r="BP421" s="15">
        <f t="shared" si="241"/>
        <v>97</v>
      </c>
      <c r="BQ421" s="122">
        <f t="shared" si="134"/>
        <v>58.199999999999996</v>
      </c>
    </row>
    <row r="422" spans="1:69" x14ac:dyDescent="0.3">
      <c r="A422" s="72" t="s">
        <v>461</v>
      </c>
      <c r="B422" s="72" t="s">
        <v>55</v>
      </c>
      <c r="C422" s="73">
        <v>404</v>
      </c>
      <c r="D422" s="72" t="s">
        <v>461</v>
      </c>
      <c r="E422" s="72" t="s">
        <v>461</v>
      </c>
      <c r="F422" s="72" t="s">
        <v>55</v>
      </c>
      <c r="G422" s="74" t="s">
        <v>466</v>
      </c>
      <c r="H422" s="78">
        <v>241</v>
      </c>
      <c r="I422" s="77" t="s">
        <v>54</v>
      </c>
      <c r="J422" s="6">
        <v>20</v>
      </c>
      <c r="K422" s="6">
        <v>26</v>
      </c>
      <c r="L422" s="6">
        <v>9</v>
      </c>
      <c r="M422" s="6">
        <v>15</v>
      </c>
      <c r="N422" s="6">
        <v>18</v>
      </c>
      <c r="O422" s="6">
        <v>18</v>
      </c>
      <c r="P422" s="6">
        <v>9</v>
      </c>
      <c r="Q422" s="6">
        <v>0</v>
      </c>
      <c r="R422" s="6"/>
      <c r="S422" s="6"/>
      <c r="T422" s="6"/>
      <c r="U422" s="6"/>
      <c r="V422" s="47">
        <f t="shared" si="135"/>
        <v>115</v>
      </c>
      <c r="W422" s="48">
        <v>91</v>
      </c>
      <c r="X422" s="58">
        <f t="shared" si="131"/>
        <v>126.37362637362637</v>
      </c>
      <c r="Y422" s="6">
        <v>0</v>
      </c>
      <c r="Z422" s="6">
        <v>0</v>
      </c>
      <c r="AA422" s="6">
        <v>0</v>
      </c>
      <c r="AB422" s="6">
        <v>0</v>
      </c>
      <c r="AC422" s="6">
        <v>0</v>
      </c>
      <c r="AD422" s="6">
        <v>0</v>
      </c>
      <c r="AE422" s="6">
        <v>0</v>
      </c>
      <c r="AF422" s="6">
        <v>0</v>
      </c>
      <c r="AG422" s="6"/>
      <c r="AH422" s="6"/>
      <c r="AI422" s="6"/>
      <c r="AJ422" s="6"/>
      <c r="AK422" s="47">
        <f t="shared" si="136"/>
        <v>0</v>
      </c>
      <c r="AL422" s="48">
        <v>0</v>
      </c>
      <c r="AM422" s="58">
        <f t="shared" si="132"/>
        <v>0</v>
      </c>
      <c r="AN422" s="6">
        <v>0</v>
      </c>
      <c r="AO422" s="6">
        <v>0</v>
      </c>
      <c r="AP422" s="6">
        <v>0</v>
      </c>
      <c r="AQ422" s="6">
        <v>0</v>
      </c>
      <c r="AR422" s="6">
        <v>0</v>
      </c>
      <c r="AS422" s="6">
        <v>0</v>
      </c>
      <c r="AT422" s="6">
        <v>0</v>
      </c>
      <c r="AU422" s="6">
        <v>0</v>
      </c>
      <c r="AV422" s="6"/>
      <c r="AW422" s="6"/>
      <c r="AX422" s="6"/>
      <c r="AY422" s="6"/>
      <c r="AZ422" s="47">
        <f t="shared" si="137"/>
        <v>0</v>
      </c>
      <c r="BA422" s="48">
        <v>0</v>
      </c>
      <c r="BB422" s="58">
        <f t="shared" si="133"/>
        <v>0</v>
      </c>
      <c r="BC422" s="14">
        <f t="shared" si="229"/>
        <v>20</v>
      </c>
      <c r="BD422" s="14">
        <f t="shared" si="230"/>
        <v>26</v>
      </c>
      <c r="BE422" s="14">
        <f t="shared" si="231"/>
        <v>9</v>
      </c>
      <c r="BF422" s="14">
        <f t="shared" si="232"/>
        <v>15</v>
      </c>
      <c r="BG422" s="14">
        <f t="shared" si="233"/>
        <v>18</v>
      </c>
      <c r="BH422" s="14">
        <f t="shared" si="234"/>
        <v>18</v>
      </c>
      <c r="BI422" s="14">
        <f t="shared" si="235"/>
        <v>9</v>
      </c>
      <c r="BJ422" s="14">
        <f t="shared" si="236"/>
        <v>0</v>
      </c>
      <c r="BK422" s="14">
        <f t="shared" si="237"/>
        <v>0</v>
      </c>
      <c r="BL422" s="14">
        <f t="shared" si="238"/>
        <v>0</v>
      </c>
      <c r="BM422" s="14">
        <f t="shared" si="239"/>
        <v>0</v>
      </c>
      <c r="BN422" s="14">
        <f t="shared" si="240"/>
        <v>0</v>
      </c>
      <c r="BO422" s="15">
        <f t="shared" si="150"/>
        <v>91</v>
      </c>
      <c r="BP422" s="15">
        <f t="shared" si="241"/>
        <v>115</v>
      </c>
      <c r="BQ422" s="122">
        <f t="shared" si="134"/>
        <v>126.37362637362637</v>
      </c>
    </row>
    <row r="423" spans="1:69" x14ac:dyDescent="0.3">
      <c r="A423" s="72" t="s">
        <v>461</v>
      </c>
      <c r="B423" s="72" t="s">
        <v>55</v>
      </c>
      <c r="C423" s="73">
        <v>404</v>
      </c>
      <c r="D423" s="72" t="s">
        <v>461</v>
      </c>
      <c r="E423" s="72" t="s">
        <v>461</v>
      </c>
      <c r="F423" s="72" t="s">
        <v>55</v>
      </c>
      <c r="G423" s="74" t="s">
        <v>466</v>
      </c>
      <c r="H423" s="78">
        <v>242</v>
      </c>
      <c r="I423" s="77" t="s">
        <v>61</v>
      </c>
      <c r="J423" s="6">
        <v>13</v>
      </c>
      <c r="K423" s="6">
        <v>8</v>
      </c>
      <c r="L423" s="6">
        <v>13</v>
      </c>
      <c r="M423" s="6">
        <v>10</v>
      </c>
      <c r="N423" s="6">
        <v>4</v>
      </c>
      <c r="O423" s="6">
        <v>26</v>
      </c>
      <c r="P423" s="6">
        <v>3</v>
      </c>
      <c r="Q423" s="6">
        <v>0</v>
      </c>
      <c r="R423" s="6"/>
      <c r="S423" s="6"/>
      <c r="T423" s="6"/>
      <c r="U423" s="6"/>
      <c r="V423" s="47">
        <f t="shared" si="135"/>
        <v>77</v>
      </c>
      <c r="W423" s="48">
        <v>135</v>
      </c>
      <c r="X423" s="58">
        <f t="shared" si="131"/>
        <v>57.037037037037038</v>
      </c>
      <c r="Y423" s="6">
        <v>0</v>
      </c>
      <c r="Z423" s="6">
        <v>0</v>
      </c>
      <c r="AA423" s="6">
        <v>0</v>
      </c>
      <c r="AB423" s="6">
        <v>0</v>
      </c>
      <c r="AC423" s="6">
        <v>0</v>
      </c>
      <c r="AD423" s="6">
        <v>0</v>
      </c>
      <c r="AE423" s="6">
        <v>0</v>
      </c>
      <c r="AF423" s="6">
        <v>0</v>
      </c>
      <c r="AG423" s="6"/>
      <c r="AH423" s="6"/>
      <c r="AI423" s="6"/>
      <c r="AJ423" s="6"/>
      <c r="AK423" s="47">
        <f t="shared" si="136"/>
        <v>0</v>
      </c>
      <c r="AL423" s="48">
        <v>0.33333333333333331</v>
      </c>
      <c r="AM423" s="58">
        <f t="shared" si="132"/>
        <v>0</v>
      </c>
      <c r="AN423" s="6">
        <v>0</v>
      </c>
      <c r="AO423" s="6">
        <v>0</v>
      </c>
      <c r="AP423" s="6">
        <v>0</v>
      </c>
      <c r="AQ423" s="6">
        <v>0</v>
      </c>
      <c r="AR423" s="6">
        <v>0</v>
      </c>
      <c r="AS423" s="6">
        <v>0</v>
      </c>
      <c r="AT423" s="6">
        <v>1</v>
      </c>
      <c r="AU423" s="6">
        <v>0</v>
      </c>
      <c r="AV423" s="6"/>
      <c r="AW423" s="6"/>
      <c r="AX423" s="6"/>
      <c r="AY423" s="6"/>
      <c r="AZ423" s="47">
        <f t="shared" si="137"/>
        <v>1</v>
      </c>
      <c r="BA423" s="48">
        <v>0</v>
      </c>
      <c r="BB423" s="58">
        <f t="shared" si="133"/>
        <v>0</v>
      </c>
      <c r="BC423" s="14">
        <f t="shared" ref="BC423" si="242">+J423+Y423+AN423</f>
        <v>13</v>
      </c>
      <c r="BD423" s="14">
        <f t="shared" ref="BD423" si="243">+K423+Z423+AO423</f>
        <v>8</v>
      </c>
      <c r="BE423" s="14">
        <f t="shared" ref="BE423" si="244">+L423+AA423+AP423</f>
        <v>13</v>
      </c>
      <c r="BF423" s="14">
        <f t="shared" ref="BF423" si="245">+M423+AB423+AQ423</f>
        <v>10</v>
      </c>
      <c r="BG423" s="14">
        <f t="shared" ref="BG423" si="246">+N423+AC423+AR423</f>
        <v>4</v>
      </c>
      <c r="BH423" s="14">
        <f t="shared" ref="BH423" si="247">+O423+AD423+AS423</f>
        <v>26</v>
      </c>
      <c r="BI423" s="14">
        <f t="shared" ref="BI423" si="248">+P423+AE423+AT423</f>
        <v>4</v>
      </c>
      <c r="BJ423" s="14">
        <f t="shared" ref="BJ423" si="249">+Q423+AF423+AU423</f>
        <v>0</v>
      </c>
      <c r="BK423" s="14">
        <f t="shared" ref="BK423" si="250">+R423+AG423+AV423</f>
        <v>0</v>
      </c>
      <c r="BL423" s="14">
        <f t="shared" ref="BL423" si="251">+S423+AH423+AW423</f>
        <v>0</v>
      </c>
      <c r="BM423" s="14">
        <f t="shared" ref="BM423" si="252">+T423+AI423+AX423</f>
        <v>0</v>
      </c>
      <c r="BN423" s="14">
        <f t="shared" ref="BN423" si="253">+U423+AJ423+AY423</f>
        <v>0</v>
      </c>
      <c r="BO423" s="15">
        <f t="shared" si="150"/>
        <v>135.33333333333334</v>
      </c>
      <c r="BP423" s="15">
        <f t="shared" si="241"/>
        <v>78</v>
      </c>
      <c r="BQ423" s="122">
        <f t="shared" si="134"/>
        <v>57.635467980295566</v>
      </c>
    </row>
    <row r="424" spans="1:69" x14ac:dyDescent="0.3">
      <c r="A424" s="72" t="s">
        <v>461</v>
      </c>
      <c r="B424" s="72" t="s">
        <v>55</v>
      </c>
      <c r="C424" s="73">
        <v>404</v>
      </c>
      <c r="D424" s="72" t="s">
        <v>461</v>
      </c>
      <c r="E424" s="72" t="s">
        <v>461</v>
      </c>
      <c r="F424" s="72" t="s">
        <v>55</v>
      </c>
      <c r="G424" s="74" t="s">
        <v>466</v>
      </c>
      <c r="H424" s="78">
        <v>243</v>
      </c>
      <c r="I424" s="77" t="s">
        <v>59</v>
      </c>
      <c r="J424" s="6">
        <v>11</v>
      </c>
      <c r="K424" s="6">
        <v>19</v>
      </c>
      <c r="L424" s="6">
        <v>9</v>
      </c>
      <c r="M424" s="6">
        <v>8</v>
      </c>
      <c r="N424" s="6">
        <v>5</v>
      </c>
      <c r="O424" s="6">
        <v>14</v>
      </c>
      <c r="P424" s="6">
        <v>18</v>
      </c>
      <c r="Q424" s="6">
        <v>1</v>
      </c>
      <c r="R424" s="6"/>
      <c r="S424" s="6"/>
      <c r="T424" s="6"/>
      <c r="U424" s="6"/>
      <c r="V424" s="47">
        <f t="shared" si="135"/>
        <v>85</v>
      </c>
      <c r="W424" s="48">
        <v>130</v>
      </c>
      <c r="X424" s="58">
        <f t="shared" si="131"/>
        <v>65.384615384615387</v>
      </c>
      <c r="Y424" s="6">
        <v>0</v>
      </c>
      <c r="Z424" s="6">
        <v>0</v>
      </c>
      <c r="AA424" s="6">
        <v>1</v>
      </c>
      <c r="AB424" s="6">
        <v>1</v>
      </c>
      <c r="AC424" s="6">
        <v>0</v>
      </c>
      <c r="AD424" s="6">
        <v>0</v>
      </c>
      <c r="AE424" s="6">
        <v>0</v>
      </c>
      <c r="AF424" s="6">
        <v>0</v>
      </c>
      <c r="AG424" s="6"/>
      <c r="AH424" s="6"/>
      <c r="AI424" s="6"/>
      <c r="AJ424" s="6"/>
      <c r="AK424" s="47">
        <f t="shared" si="136"/>
        <v>2</v>
      </c>
      <c r="AL424" s="48">
        <v>0</v>
      </c>
      <c r="AM424" s="58">
        <f t="shared" si="132"/>
        <v>0</v>
      </c>
      <c r="AN424" s="6">
        <v>0</v>
      </c>
      <c r="AO424" s="6">
        <v>0</v>
      </c>
      <c r="AP424" s="6">
        <v>0</v>
      </c>
      <c r="AQ424" s="6">
        <v>0</v>
      </c>
      <c r="AR424" s="6">
        <v>0</v>
      </c>
      <c r="AS424" s="6">
        <v>0</v>
      </c>
      <c r="AT424" s="6">
        <v>0</v>
      </c>
      <c r="AU424" s="6">
        <v>0</v>
      </c>
      <c r="AV424" s="6"/>
      <c r="AW424" s="6"/>
      <c r="AX424" s="6"/>
      <c r="AY424" s="6"/>
      <c r="AZ424" s="47">
        <f t="shared" si="137"/>
        <v>0</v>
      </c>
      <c r="BA424" s="48">
        <v>0</v>
      </c>
      <c r="BB424" s="58">
        <f t="shared" si="133"/>
        <v>0</v>
      </c>
      <c r="BC424" s="14">
        <f t="shared" si="229"/>
        <v>11</v>
      </c>
      <c r="BD424" s="14">
        <f t="shared" si="230"/>
        <v>19</v>
      </c>
      <c r="BE424" s="14">
        <f t="shared" si="231"/>
        <v>10</v>
      </c>
      <c r="BF424" s="14">
        <f t="shared" si="232"/>
        <v>9</v>
      </c>
      <c r="BG424" s="14">
        <f t="shared" si="233"/>
        <v>5</v>
      </c>
      <c r="BH424" s="14">
        <f t="shared" si="234"/>
        <v>14</v>
      </c>
      <c r="BI424" s="14">
        <f t="shared" si="235"/>
        <v>18</v>
      </c>
      <c r="BJ424" s="14">
        <f t="shared" si="236"/>
        <v>1</v>
      </c>
      <c r="BK424" s="14">
        <f t="shared" si="237"/>
        <v>0</v>
      </c>
      <c r="BL424" s="14">
        <f t="shared" si="238"/>
        <v>0</v>
      </c>
      <c r="BM424" s="14">
        <f t="shared" si="239"/>
        <v>0</v>
      </c>
      <c r="BN424" s="14">
        <f t="shared" si="240"/>
        <v>0</v>
      </c>
      <c r="BO424" s="15">
        <f t="shared" si="150"/>
        <v>130</v>
      </c>
      <c r="BP424" s="15">
        <f t="shared" si="241"/>
        <v>87</v>
      </c>
      <c r="BQ424" s="122">
        <f t="shared" si="134"/>
        <v>66.92307692307692</v>
      </c>
    </row>
    <row r="425" spans="1:69" x14ac:dyDescent="0.3">
      <c r="A425" s="72" t="s">
        <v>461</v>
      </c>
      <c r="B425" s="72" t="s">
        <v>55</v>
      </c>
      <c r="C425" s="73">
        <v>404</v>
      </c>
      <c r="D425" s="72" t="s">
        <v>461</v>
      </c>
      <c r="E425" s="72" t="s">
        <v>461</v>
      </c>
      <c r="F425" s="72" t="s">
        <v>55</v>
      </c>
      <c r="G425" s="74" t="s">
        <v>466</v>
      </c>
      <c r="H425" s="78">
        <v>6847</v>
      </c>
      <c r="I425" s="77" t="s">
        <v>57</v>
      </c>
      <c r="J425" s="6">
        <v>7</v>
      </c>
      <c r="K425" s="6">
        <v>19</v>
      </c>
      <c r="L425" s="6">
        <v>12</v>
      </c>
      <c r="M425" s="6">
        <v>7</v>
      </c>
      <c r="N425" s="6">
        <v>15</v>
      </c>
      <c r="O425" s="6">
        <v>11</v>
      </c>
      <c r="P425" s="6">
        <v>0</v>
      </c>
      <c r="Q425" s="6">
        <v>0</v>
      </c>
      <c r="R425" s="6"/>
      <c r="S425" s="6"/>
      <c r="T425" s="6"/>
      <c r="U425" s="6"/>
      <c r="V425" s="47">
        <f t="shared" si="135"/>
        <v>71</v>
      </c>
      <c r="W425" s="48">
        <v>102.66666666666667</v>
      </c>
      <c r="X425" s="58">
        <f t="shared" si="131"/>
        <v>69.15584415584415</v>
      </c>
      <c r="Y425" s="6">
        <v>0</v>
      </c>
      <c r="Z425" s="6">
        <v>0</v>
      </c>
      <c r="AA425" s="6">
        <v>0</v>
      </c>
      <c r="AB425" s="6">
        <v>0</v>
      </c>
      <c r="AC425" s="6">
        <v>0</v>
      </c>
      <c r="AD425" s="6">
        <v>0</v>
      </c>
      <c r="AE425" s="6">
        <v>0</v>
      </c>
      <c r="AF425" s="6">
        <v>0</v>
      </c>
      <c r="AG425" s="6"/>
      <c r="AH425" s="6"/>
      <c r="AI425" s="6"/>
      <c r="AJ425" s="6"/>
      <c r="AK425" s="47">
        <f t="shared" si="136"/>
        <v>0</v>
      </c>
      <c r="AL425" s="48">
        <v>0.66666666666666663</v>
      </c>
      <c r="AM425" s="58">
        <f t="shared" si="132"/>
        <v>0</v>
      </c>
      <c r="AN425" s="6">
        <v>0</v>
      </c>
      <c r="AO425" s="6">
        <v>0</v>
      </c>
      <c r="AP425" s="6">
        <v>0</v>
      </c>
      <c r="AQ425" s="6">
        <v>0</v>
      </c>
      <c r="AR425" s="6">
        <v>0</v>
      </c>
      <c r="AS425" s="6">
        <v>0</v>
      </c>
      <c r="AT425" s="6">
        <v>0</v>
      </c>
      <c r="AU425" s="6">
        <v>0</v>
      </c>
      <c r="AV425" s="6"/>
      <c r="AW425" s="6"/>
      <c r="AX425" s="6"/>
      <c r="AY425" s="6"/>
      <c r="AZ425" s="47">
        <f t="shared" si="137"/>
        <v>0</v>
      </c>
      <c r="BA425" s="48">
        <v>0</v>
      </c>
      <c r="BB425" s="58">
        <f t="shared" si="133"/>
        <v>0</v>
      </c>
      <c r="BC425" s="14">
        <f t="shared" si="229"/>
        <v>7</v>
      </c>
      <c r="BD425" s="14">
        <f t="shared" si="230"/>
        <v>19</v>
      </c>
      <c r="BE425" s="14">
        <f t="shared" si="231"/>
        <v>12</v>
      </c>
      <c r="BF425" s="14">
        <f t="shared" si="232"/>
        <v>7</v>
      </c>
      <c r="BG425" s="14">
        <f t="shared" si="233"/>
        <v>15</v>
      </c>
      <c r="BH425" s="14">
        <f t="shared" si="234"/>
        <v>11</v>
      </c>
      <c r="BI425" s="14">
        <f t="shared" si="235"/>
        <v>0</v>
      </c>
      <c r="BJ425" s="14">
        <f t="shared" si="236"/>
        <v>0</v>
      </c>
      <c r="BK425" s="14">
        <f t="shared" si="237"/>
        <v>0</v>
      </c>
      <c r="BL425" s="14">
        <f t="shared" si="238"/>
        <v>0</v>
      </c>
      <c r="BM425" s="14">
        <f t="shared" si="239"/>
        <v>0</v>
      </c>
      <c r="BN425" s="14">
        <f t="shared" si="240"/>
        <v>0</v>
      </c>
      <c r="BO425" s="15">
        <f t="shared" si="150"/>
        <v>103.33333333333334</v>
      </c>
      <c r="BP425" s="15">
        <f t="shared" si="241"/>
        <v>71</v>
      </c>
      <c r="BQ425" s="122">
        <f t="shared" si="134"/>
        <v>68.709677419354833</v>
      </c>
    </row>
    <row r="426" spans="1:69" x14ac:dyDescent="0.3">
      <c r="A426" s="72" t="s">
        <v>461</v>
      </c>
      <c r="B426" s="72" t="s">
        <v>208</v>
      </c>
      <c r="C426" s="73">
        <v>404</v>
      </c>
      <c r="D426" s="72" t="s">
        <v>461</v>
      </c>
      <c r="E426" s="72" t="s">
        <v>461</v>
      </c>
      <c r="F426" s="72" t="s">
        <v>208</v>
      </c>
      <c r="G426" s="74" t="s">
        <v>467</v>
      </c>
      <c r="H426" s="78">
        <v>268</v>
      </c>
      <c r="I426" s="77" t="s">
        <v>215</v>
      </c>
      <c r="J426" s="6">
        <v>3</v>
      </c>
      <c r="K426" s="6">
        <v>7</v>
      </c>
      <c r="L426" s="6">
        <v>3</v>
      </c>
      <c r="M426" s="6">
        <v>3</v>
      </c>
      <c r="N426" s="6">
        <v>4</v>
      </c>
      <c r="O426" s="6">
        <v>3</v>
      </c>
      <c r="P426" s="6">
        <v>3</v>
      </c>
      <c r="Q426" s="6">
        <v>0</v>
      </c>
      <c r="R426" s="6"/>
      <c r="S426" s="6"/>
      <c r="T426" s="6"/>
      <c r="U426" s="6"/>
      <c r="V426" s="47">
        <f t="shared" si="135"/>
        <v>26</v>
      </c>
      <c r="W426" s="48">
        <v>84</v>
      </c>
      <c r="X426" s="58">
        <f t="shared" si="131"/>
        <v>30.952380952380953</v>
      </c>
      <c r="Y426" s="6">
        <v>0</v>
      </c>
      <c r="Z426" s="6">
        <v>0</v>
      </c>
      <c r="AA426" s="6">
        <v>0</v>
      </c>
      <c r="AB426" s="6">
        <v>0</v>
      </c>
      <c r="AC426" s="6">
        <v>0</v>
      </c>
      <c r="AD426" s="6">
        <v>0</v>
      </c>
      <c r="AE426" s="6">
        <v>0</v>
      </c>
      <c r="AF426" s="6">
        <v>0</v>
      </c>
      <c r="AG426" s="6"/>
      <c r="AH426" s="6"/>
      <c r="AI426" s="6"/>
      <c r="AJ426" s="6"/>
      <c r="AK426" s="47">
        <f t="shared" si="136"/>
        <v>0</v>
      </c>
      <c r="AL426" s="48">
        <v>0.33333333333333331</v>
      </c>
      <c r="AM426" s="58">
        <f t="shared" si="132"/>
        <v>0</v>
      </c>
      <c r="AN426" s="6">
        <v>0</v>
      </c>
      <c r="AO426" s="6">
        <v>0</v>
      </c>
      <c r="AP426" s="6">
        <v>0</v>
      </c>
      <c r="AQ426" s="6">
        <v>0</v>
      </c>
      <c r="AR426" s="6">
        <v>0</v>
      </c>
      <c r="AS426" s="6">
        <v>0</v>
      </c>
      <c r="AT426" s="6">
        <v>0</v>
      </c>
      <c r="AU426" s="6">
        <v>0</v>
      </c>
      <c r="AV426" s="6"/>
      <c r="AW426" s="6"/>
      <c r="AX426" s="6"/>
      <c r="AY426" s="6"/>
      <c r="AZ426" s="47">
        <f t="shared" si="137"/>
        <v>0</v>
      </c>
      <c r="BA426" s="48">
        <v>0</v>
      </c>
      <c r="BB426" s="58">
        <f t="shared" si="133"/>
        <v>0</v>
      </c>
      <c r="BC426" s="14">
        <f t="shared" si="229"/>
        <v>3</v>
      </c>
      <c r="BD426" s="14">
        <f t="shared" si="230"/>
        <v>7</v>
      </c>
      <c r="BE426" s="14">
        <f t="shared" si="231"/>
        <v>3</v>
      </c>
      <c r="BF426" s="14">
        <f t="shared" si="232"/>
        <v>3</v>
      </c>
      <c r="BG426" s="14">
        <f t="shared" si="233"/>
        <v>4</v>
      </c>
      <c r="BH426" s="14">
        <f t="shared" si="234"/>
        <v>3</v>
      </c>
      <c r="BI426" s="14">
        <f t="shared" si="235"/>
        <v>3</v>
      </c>
      <c r="BJ426" s="14">
        <f t="shared" si="236"/>
        <v>0</v>
      </c>
      <c r="BK426" s="14">
        <f t="shared" si="237"/>
        <v>0</v>
      </c>
      <c r="BL426" s="14">
        <f t="shared" si="238"/>
        <v>0</v>
      </c>
      <c r="BM426" s="14">
        <f t="shared" si="239"/>
        <v>0</v>
      </c>
      <c r="BN426" s="14">
        <f t="shared" si="240"/>
        <v>0</v>
      </c>
      <c r="BO426" s="15">
        <f t="shared" si="150"/>
        <v>84.333333333333329</v>
      </c>
      <c r="BP426" s="15">
        <f t="shared" si="241"/>
        <v>26</v>
      </c>
      <c r="BQ426" s="122">
        <f t="shared" si="134"/>
        <v>30.830039525691699</v>
      </c>
    </row>
    <row r="427" spans="1:69" x14ac:dyDescent="0.3">
      <c r="A427" s="72" t="s">
        <v>461</v>
      </c>
      <c r="B427" s="72" t="s">
        <v>208</v>
      </c>
      <c r="C427" s="73">
        <v>404</v>
      </c>
      <c r="D427" s="72" t="s">
        <v>461</v>
      </c>
      <c r="E427" s="72" t="s">
        <v>461</v>
      </c>
      <c r="F427" s="72" t="s">
        <v>208</v>
      </c>
      <c r="G427" s="74" t="s">
        <v>466</v>
      </c>
      <c r="H427" s="78">
        <v>11690</v>
      </c>
      <c r="I427" s="77" t="s">
        <v>212</v>
      </c>
      <c r="J427" s="6">
        <v>12</v>
      </c>
      <c r="K427" s="6">
        <v>12</v>
      </c>
      <c r="L427" s="6">
        <v>4</v>
      </c>
      <c r="M427" s="6">
        <v>7</v>
      </c>
      <c r="N427" s="6">
        <v>30</v>
      </c>
      <c r="O427" s="6">
        <v>13</v>
      </c>
      <c r="P427" s="6">
        <v>0</v>
      </c>
      <c r="Q427" s="6">
        <v>0</v>
      </c>
      <c r="R427" s="6"/>
      <c r="S427" s="6"/>
      <c r="T427" s="6"/>
      <c r="U427" s="6"/>
      <c r="V427" s="47">
        <f t="shared" si="135"/>
        <v>78</v>
      </c>
      <c r="W427" s="48">
        <v>106.33333333333333</v>
      </c>
      <c r="X427" s="58">
        <f t="shared" si="131"/>
        <v>73.354231974921632</v>
      </c>
      <c r="Y427" s="6">
        <v>0</v>
      </c>
      <c r="Z427" s="6">
        <v>0</v>
      </c>
      <c r="AA427" s="6">
        <v>0</v>
      </c>
      <c r="AB427" s="6">
        <v>0</v>
      </c>
      <c r="AC427" s="6">
        <v>1</v>
      </c>
      <c r="AD427" s="6">
        <v>0</v>
      </c>
      <c r="AE427" s="6">
        <v>0</v>
      </c>
      <c r="AF427" s="6">
        <v>0</v>
      </c>
      <c r="AG427" s="6"/>
      <c r="AH427" s="6"/>
      <c r="AI427" s="6"/>
      <c r="AJ427" s="6"/>
      <c r="AK427" s="47">
        <f t="shared" si="136"/>
        <v>1</v>
      </c>
      <c r="AL427" s="48">
        <v>8.3333333333333339</v>
      </c>
      <c r="AM427" s="58">
        <f t="shared" si="132"/>
        <v>12</v>
      </c>
      <c r="AN427" s="6">
        <v>0</v>
      </c>
      <c r="AO427" s="6">
        <v>0</v>
      </c>
      <c r="AP427" s="6">
        <v>0</v>
      </c>
      <c r="AQ427" s="6">
        <v>0</v>
      </c>
      <c r="AR427" s="6">
        <v>0</v>
      </c>
      <c r="AS427" s="6">
        <v>0</v>
      </c>
      <c r="AT427" s="6">
        <v>0</v>
      </c>
      <c r="AU427" s="6">
        <v>0</v>
      </c>
      <c r="AV427" s="6"/>
      <c r="AW427" s="6"/>
      <c r="AX427" s="6"/>
      <c r="AY427" s="6"/>
      <c r="AZ427" s="47">
        <f t="shared" si="137"/>
        <v>0</v>
      </c>
      <c r="BA427" s="48">
        <v>0.33333333333333331</v>
      </c>
      <c r="BB427" s="58">
        <f t="shared" si="133"/>
        <v>0</v>
      </c>
      <c r="BC427" s="14">
        <f t="shared" si="229"/>
        <v>12</v>
      </c>
      <c r="BD427" s="14">
        <f t="shared" si="230"/>
        <v>12</v>
      </c>
      <c r="BE427" s="14">
        <f t="shared" si="231"/>
        <v>4</v>
      </c>
      <c r="BF427" s="14">
        <f t="shared" si="232"/>
        <v>7</v>
      </c>
      <c r="BG427" s="14">
        <f t="shared" si="233"/>
        <v>31</v>
      </c>
      <c r="BH427" s="14">
        <f t="shared" si="234"/>
        <v>13</v>
      </c>
      <c r="BI427" s="14">
        <f t="shared" si="235"/>
        <v>0</v>
      </c>
      <c r="BJ427" s="14">
        <f t="shared" si="236"/>
        <v>0</v>
      </c>
      <c r="BK427" s="14">
        <f t="shared" si="237"/>
        <v>0</v>
      </c>
      <c r="BL427" s="14">
        <f t="shared" si="238"/>
        <v>0</v>
      </c>
      <c r="BM427" s="14">
        <f t="shared" si="239"/>
        <v>0</v>
      </c>
      <c r="BN427" s="14">
        <f t="shared" si="240"/>
        <v>0</v>
      </c>
      <c r="BO427" s="15">
        <f t="shared" si="150"/>
        <v>114.99999999999999</v>
      </c>
      <c r="BP427" s="15">
        <f t="shared" si="241"/>
        <v>79</v>
      </c>
      <c r="BQ427" s="122">
        <f t="shared" si="134"/>
        <v>68.695652173913047</v>
      </c>
    </row>
    <row r="428" spans="1:69" x14ac:dyDescent="0.3">
      <c r="A428" s="72" t="s">
        <v>461</v>
      </c>
      <c r="B428" s="72" t="s">
        <v>208</v>
      </c>
      <c r="C428" s="73">
        <v>404</v>
      </c>
      <c r="D428" s="72" t="s">
        <v>461</v>
      </c>
      <c r="E428" s="72" t="s">
        <v>461</v>
      </c>
      <c r="F428" s="72" t="s">
        <v>208</v>
      </c>
      <c r="G428" s="74" t="s">
        <v>475</v>
      </c>
      <c r="H428" s="78">
        <v>262</v>
      </c>
      <c r="I428" s="77" t="s">
        <v>211</v>
      </c>
      <c r="J428" s="6">
        <v>6</v>
      </c>
      <c r="K428" s="6">
        <v>6</v>
      </c>
      <c r="L428" s="6">
        <v>0</v>
      </c>
      <c r="M428" s="6">
        <v>3</v>
      </c>
      <c r="N428" s="6">
        <v>37</v>
      </c>
      <c r="O428" s="6">
        <v>5</v>
      </c>
      <c r="P428" s="6">
        <v>0</v>
      </c>
      <c r="Q428" s="6">
        <v>6</v>
      </c>
      <c r="R428" s="6"/>
      <c r="S428" s="6"/>
      <c r="T428" s="6"/>
      <c r="U428" s="6"/>
      <c r="V428" s="47">
        <f t="shared" si="135"/>
        <v>63</v>
      </c>
      <c r="W428" s="48">
        <v>142.33333333333334</v>
      </c>
      <c r="X428" s="58">
        <f t="shared" si="131"/>
        <v>44.26229508196721</v>
      </c>
      <c r="Y428" s="6">
        <v>0</v>
      </c>
      <c r="Z428" s="6">
        <v>0</v>
      </c>
      <c r="AA428" s="6">
        <v>0</v>
      </c>
      <c r="AB428" s="6">
        <v>0</v>
      </c>
      <c r="AC428" s="6">
        <v>0</v>
      </c>
      <c r="AD428" s="6">
        <v>0</v>
      </c>
      <c r="AE428" s="6">
        <v>0</v>
      </c>
      <c r="AF428" s="6">
        <v>0</v>
      </c>
      <c r="AG428" s="6"/>
      <c r="AH428" s="6"/>
      <c r="AI428" s="6"/>
      <c r="AJ428" s="6"/>
      <c r="AK428" s="47">
        <f t="shared" si="136"/>
        <v>0</v>
      </c>
      <c r="AL428" s="48">
        <v>0</v>
      </c>
      <c r="AM428" s="58">
        <f t="shared" si="132"/>
        <v>0</v>
      </c>
      <c r="AN428" s="6">
        <v>0</v>
      </c>
      <c r="AO428" s="6">
        <v>0</v>
      </c>
      <c r="AP428" s="6">
        <v>0</v>
      </c>
      <c r="AQ428" s="6">
        <v>0</v>
      </c>
      <c r="AR428" s="6">
        <v>0</v>
      </c>
      <c r="AS428" s="6">
        <v>0</v>
      </c>
      <c r="AT428" s="6">
        <v>0</v>
      </c>
      <c r="AU428" s="6">
        <v>0</v>
      </c>
      <c r="AV428" s="6"/>
      <c r="AW428" s="6"/>
      <c r="AX428" s="6"/>
      <c r="AY428" s="6"/>
      <c r="AZ428" s="47">
        <f t="shared" si="137"/>
        <v>0</v>
      </c>
      <c r="BA428" s="48">
        <v>0</v>
      </c>
      <c r="BB428" s="58">
        <f t="shared" si="133"/>
        <v>0</v>
      </c>
      <c r="BC428" s="14">
        <f t="shared" si="229"/>
        <v>6</v>
      </c>
      <c r="BD428" s="14">
        <f t="shared" si="230"/>
        <v>6</v>
      </c>
      <c r="BE428" s="14">
        <f t="shared" si="231"/>
        <v>0</v>
      </c>
      <c r="BF428" s="14">
        <f t="shared" si="232"/>
        <v>3</v>
      </c>
      <c r="BG428" s="14">
        <f t="shared" si="233"/>
        <v>37</v>
      </c>
      <c r="BH428" s="14">
        <f t="shared" si="234"/>
        <v>5</v>
      </c>
      <c r="BI428" s="14">
        <f t="shared" si="235"/>
        <v>0</v>
      </c>
      <c r="BJ428" s="14">
        <f t="shared" si="236"/>
        <v>6</v>
      </c>
      <c r="BK428" s="14">
        <f t="shared" si="237"/>
        <v>0</v>
      </c>
      <c r="BL428" s="14">
        <f t="shared" si="238"/>
        <v>0</v>
      </c>
      <c r="BM428" s="14">
        <f t="shared" si="239"/>
        <v>0</v>
      </c>
      <c r="BN428" s="14">
        <f t="shared" si="240"/>
        <v>0</v>
      </c>
      <c r="BO428" s="15">
        <f t="shared" si="150"/>
        <v>142.33333333333334</v>
      </c>
      <c r="BP428" s="15">
        <f t="shared" si="241"/>
        <v>63</v>
      </c>
      <c r="BQ428" s="122">
        <f t="shared" si="134"/>
        <v>44.26229508196721</v>
      </c>
    </row>
    <row r="429" spans="1:69" x14ac:dyDescent="0.3">
      <c r="A429" s="72" t="s">
        <v>461</v>
      </c>
      <c r="B429" s="72" t="s">
        <v>208</v>
      </c>
      <c r="C429" s="73">
        <v>404</v>
      </c>
      <c r="D429" s="72" t="s">
        <v>461</v>
      </c>
      <c r="E429" s="72" t="s">
        <v>461</v>
      </c>
      <c r="F429" s="72" t="s">
        <v>208</v>
      </c>
      <c r="G429" s="74" t="s">
        <v>466</v>
      </c>
      <c r="H429" s="78">
        <v>266</v>
      </c>
      <c r="I429" s="77" t="s">
        <v>599</v>
      </c>
      <c r="J429" s="6">
        <v>12</v>
      </c>
      <c r="K429" s="6">
        <v>18</v>
      </c>
      <c r="L429" s="6">
        <v>15</v>
      </c>
      <c r="M429" s="6">
        <v>2</v>
      </c>
      <c r="N429" s="6">
        <v>18</v>
      </c>
      <c r="O429" s="6">
        <v>13</v>
      </c>
      <c r="P429" s="6">
        <v>17</v>
      </c>
      <c r="Q429" s="6">
        <v>0</v>
      </c>
      <c r="R429" s="6"/>
      <c r="S429" s="6"/>
      <c r="T429" s="6"/>
      <c r="U429" s="6"/>
      <c r="V429" s="47">
        <f t="shared" si="135"/>
        <v>95</v>
      </c>
      <c r="W429" s="48">
        <v>126.66666666666667</v>
      </c>
      <c r="X429" s="58">
        <f t="shared" si="131"/>
        <v>75</v>
      </c>
      <c r="Y429" s="6">
        <v>0</v>
      </c>
      <c r="Z429" s="6">
        <v>0</v>
      </c>
      <c r="AA429" s="6">
        <v>0</v>
      </c>
      <c r="AB429" s="6">
        <v>0</v>
      </c>
      <c r="AC429" s="6">
        <v>0</v>
      </c>
      <c r="AD429" s="6">
        <v>0</v>
      </c>
      <c r="AE429" s="6">
        <v>0</v>
      </c>
      <c r="AF429" s="6">
        <v>0</v>
      </c>
      <c r="AG429" s="6"/>
      <c r="AH429" s="6"/>
      <c r="AI429" s="6"/>
      <c r="AJ429" s="6"/>
      <c r="AK429" s="47">
        <f t="shared" si="136"/>
        <v>0</v>
      </c>
      <c r="AL429" s="48">
        <v>7.666666666666667</v>
      </c>
      <c r="AM429" s="58">
        <f t="shared" si="132"/>
        <v>0</v>
      </c>
      <c r="AN429" s="6">
        <v>0</v>
      </c>
      <c r="AO429" s="6">
        <v>0</v>
      </c>
      <c r="AP429" s="6">
        <v>0</v>
      </c>
      <c r="AQ429" s="6">
        <v>0</v>
      </c>
      <c r="AR429" s="6">
        <v>0</v>
      </c>
      <c r="AS429" s="6">
        <v>0</v>
      </c>
      <c r="AT429" s="6">
        <v>0</v>
      </c>
      <c r="AU429" s="6">
        <v>0</v>
      </c>
      <c r="AV429" s="6"/>
      <c r="AW429" s="6"/>
      <c r="AX429" s="6"/>
      <c r="AY429" s="6"/>
      <c r="AZ429" s="47">
        <f t="shared" si="137"/>
        <v>0</v>
      </c>
      <c r="BA429" s="48">
        <v>0</v>
      </c>
      <c r="BB429" s="58">
        <f t="shared" si="133"/>
        <v>0</v>
      </c>
      <c r="BC429" s="14">
        <f t="shared" si="229"/>
        <v>12</v>
      </c>
      <c r="BD429" s="14">
        <f t="shared" si="230"/>
        <v>18</v>
      </c>
      <c r="BE429" s="14">
        <f t="shared" si="231"/>
        <v>15</v>
      </c>
      <c r="BF429" s="14">
        <f t="shared" si="232"/>
        <v>2</v>
      </c>
      <c r="BG429" s="14">
        <f t="shared" si="233"/>
        <v>18</v>
      </c>
      <c r="BH429" s="14">
        <f t="shared" si="234"/>
        <v>13</v>
      </c>
      <c r="BI429" s="14">
        <f t="shared" si="235"/>
        <v>17</v>
      </c>
      <c r="BJ429" s="14">
        <f t="shared" si="236"/>
        <v>0</v>
      </c>
      <c r="BK429" s="14">
        <f t="shared" si="237"/>
        <v>0</v>
      </c>
      <c r="BL429" s="14">
        <f t="shared" si="238"/>
        <v>0</v>
      </c>
      <c r="BM429" s="14">
        <f t="shared" si="239"/>
        <v>0</v>
      </c>
      <c r="BN429" s="14">
        <f t="shared" si="240"/>
        <v>0</v>
      </c>
      <c r="BO429" s="15">
        <f t="shared" si="150"/>
        <v>134.33333333333334</v>
      </c>
      <c r="BP429" s="15">
        <f t="shared" si="241"/>
        <v>95</v>
      </c>
      <c r="BQ429" s="122">
        <f t="shared" si="134"/>
        <v>70.719602977667478</v>
      </c>
    </row>
    <row r="430" spans="1:69" x14ac:dyDescent="0.3">
      <c r="A430" s="72" t="s">
        <v>461</v>
      </c>
      <c r="B430" s="72" t="s">
        <v>208</v>
      </c>
      <c r="C430" s="73">
        <v>404</v>
      </c>
      <c r="D430" s="72" t="s">
        <v>461</v>
      </c>
      <c r="E430" s="72" t="s">
        <v>461</v>
      </c>
      <c r="F430" s="72" t="s">
        <v>208</v>
      </c>
      <c r="G430" s="74" t="s">
        <v>475</v>
      </c>
      <c r="H430" s="78">
        <v>267</v>
      </c>
      <c r="I430" s="77" t="s">
        <v>600</v>
      </c>
      <c r="J430" s="6">
        <v>4</v>
      </c>
      <c r="K430" s="6">
        <v>19</v>
      </c>
      <c r="L430" s="6">
        <v>12</v>
      </c>
      <c r="M430" s="6">
        <v>7</v>
      </c>
      <c r="N430" s="6">
        <v>11</v>
      </c>
      <c r="O430" s="6">
        <v>0</v>
      </c>
      <c r="P430" s="6">
        <v>0</v>
      </c>
      <c r="Q430" s="6">
        <v>3</v>
      </c>
      <c r="R430" s="6"/>
      <c r="S430" s="6"/>
      <c r="T430" s="6"/>
      <c r="U430" s="6"/>
      <c r="V430" s="47">
        <f t="shared" si="135"/>
        <v>56</v>
      </c>
      <c r="W430" s="48">
        <v>62.333333333333336</v>
      </c>
      <c r="X430" s="58">
        <f t="shared" si="131"/>
        <v>89.839572192513359</v>
      </c>
      <c r="Y430" s="6">
        <v>0</v>
      </c>
      <c r="Z430" s="6">
        <v>1</v>
      </c>
      <c r="AA430" s="6">
        <v>0</v>
      </c>
      <c r="AB430" s="6">
        <v>0</v>
      </c>
      <c r="AC430" s="6">
        <v>0</v>
      </c>
      <c r="AD430" s="6">
        <v>0</v>
      </c>
      <c r="AE430" s="6">
        <v>0</v>
      </c>
      <c r="AF430" s="6">
        <v>0</v>
      </c>
      <c r="AG430" s="6"/>
      <c r="AH430" s="6"/>
      <c r="AI430" s="6"/>
      <c r="AJ430" s="6"/>
      <c r="AK430" s="47">
        <f t="shared" si="136"/>
        <v>1</v>
      </c>
      <c r="AL430" s="48">
        <v>0</v>
      </c>
      <c r="AM430" s="58">
        <f t="shared" si="132"/>
        <v>0</v>
      </c>
      <c r="AN430" s="6">
        <v>0</v>
      </c>
      <c r="AO430" s="6">
        <v>0</v>
      </c>
      <c r="AP430" s="6">
        <v>0</v>
      </c>
      <c r="AQ430" s="6">
        <v>0</v>
      </c>
      <c r="AR430" s="6">
        <v>0</v>
      </c>
      <c r="AS430" s="6">
        <v>0</v>
      </c>
      <c r="AT430" s="6">
        <v>0</v>
      </c>
      <c r="AU430" s="6">
        <v>0</v>
      </c>
      <c r="AV430" s="6"/>
      <c r="AW430" s="6"/>
      <c r="AX430" s="6"/>
      <c r="AY430" s="6"/>
      <c r="AZ430" s="47">
        <f t="shared" si="137"/>
        <v>0</v>
      </c>
      <c r="BA430" s="48">
        <v>0</v>
      </c>
      <c r="BB430" s="58">
        <f t="shared" si="133"/>
        <v>0</v>
      </c>
      <c r="BC430" s="14">
        <f t="shared" ref="BC430:BC434" si="254">+J430+Y430+AN430</f>
        <v>4</v>
      </c>
      <c r="BD430" s="14">
        <f t="shared" ref="BD430:BD434" si="255">+K430+Z430+AO430</f>
        <v>20</v>
      </c>
      <c r="BE430" s="14">
        <f t="shared" ref="BE430:BE434" si="256">+L430+AA430+AP430</f>
        <v>12</v>
      </c>
      <c r="BF430" s="14">
        <f t="shared" ref="BF430:BF434" si="257">+M430+AB430+AQ430</f>
        <v>7</v>
      </c>
      <c r="BG430" s="14">
        <f t="shared" ref="BG430:BG434" si="258">+N430+AC430+AR430</f>
        <v>11</v>
      </c>
      <c r="BH430" s="14">
        <f t="shared" ref="BH430:BH434" si="259">+O430+AD430+AS430</f>
        <v>0</v>
      </c>
      <c r="BI430" s="14">
        <f t="shared" ref="BI430:BI434" si="260">+P430+AE430+AT430</f>
        <v>0</v>
      </c>
      <c r="BJ430" s="14">
        <f t="shared" ref="BJ430:BJ434" si="261">+Q430+AF430+AU430</f>
        <v>3</v>
      </c>
      <c r="BK430" s="14">
        <f t="shared" ref="BK430:BK434" si="262">+R430+AG430+AV430</f>
        <v>0</v>
      </c>
      <c r="BL430" s="14">
        <f t="shared" ref="BL430:BL434" si="263">+S430+AH430+AW430</f>
        <v>0</v>
      </c>
      <c r="BM430" s="14">
        <f t="shared" ref="BM430:BM434" si="264">+T430+AI430+AX430</f>
        <v>0</v>
      </c>
      <c r="BN430" s="14">
        <f t="shared" ref="BN430:BN434" si="265">+U430+AJ430+AY430</f>
        <v>0</v>
      </c>
      <c r="BO430" s="15">
        <f t="shared" si="150"/>
        <v>62.333333333333336</v>
      </c>
      <c r="BP430" s="15">
        <f t="shared" si="241"/>
        <v>57</v>
      </c>
      <c r="BQ430" s="122">
        <f t="shared" si="134"/>
        <v>91.443850267379673</v>
      </c>
    </row>
    <row r="431" spans="1:69" x14ac:dyDescent="0.3">
      <c r="A431" s="72" t="s">
        <v>461</v>
      </c>
      <c r="B431" s="72" t="s">
        <v>208</v>
      </c>
      <c r="C431" s="73">
        <v>404</v>
      </c>
      <c r="D431" s="72" t="s">
        <v>461</v>
      </c>
      <c r="E431" s="72" t="s">
        <v>461</v>
      </c>
      <c r="F431" s="72" t="s">
        <v>208</v>
      </c>
      <c r="G431" s="74" t="s">
        <v>466</v>
      </c>
      <c r="H431" s="78">
        <v>6740</v>
      </c>
      <c r="I431" s="77" t="s">
        <v>214</v>
      </c>
      <c r="J431" s="6">
        <v>3</v>
      </c>
      <c r="K431" s="6">
        <v>9</v>
      </c>
      <c r="L431" s="6">
        <v>30</v>
      </c>
      <c r="M431" s="6">
        <v>0</v>
      </c>
      <c r="N431" s="6">
        <v>0</v>
      </c>
      <c r="O431" s="6">
        <v>0</v>
      </c>
      <c r="P431" s="6">
        <v>21</v>
      </c>
      <c r="Q431" s="6">
        <v>0</v>
      </c>
      <c r="R431" s="6"/>
      <c r="S431" s="6"/>
      <c r="T431" s="6"/>
      <c r="U431" s="6"/>
      <c r="V431" s="47">
        <f t="shared" si="135"/>
        <v>63</v>
      </c>
      <c r="W431" s="48">
        <v>62</v>
      </c>
      <c r="X431" s="58">
        <f t="shared" si="131"/>
        <v>101.61290322580645</v>
      </c>
      <c r="Y431" s="6">
        <v>0</v>
      </c>
      <c r="Z431" s="6">
        <v>0</v>
      </c>
      <c r="AA431" s="6">
        <v>0</v>
      </c>
      <c r="AB431" s="6">
        <v>0</v>
      </c>
      <c r="AC431" s="6">
        <v>0</v>
      </c>
      <c r="AD431" s="6">
        <v>0</v>
      </c>
      <c r="AE431" s="6">
        <v>0</v>
      </c>
      <c r="AF431" s="6">
        <v>0</v>
      </c>
      <c r="AG431" s="6"/>
      <c r="AH431" s="6"/>
      <c r="AI431" s="6"/>
      <c r="AJ431" s="6"/>
      <c r="AK431" s="47">
        <f t="shared" si="136"/>
        <v>0</v>
      </c>
      <c r="AL431" s="48">
        <v>1</v>
      </c>
      <c r="AM431" s="58">
        <f t="shared" si="132"/>
        <v>0</v>
      </c>
      <c r="AN431" s="6">
        <v>0</v>
      </c>
      <c r="AO431" s="6">
        <v>0</v>
      </c>
      <c r="AP431" s="6">
        <v>0</v>
      </c>
      <c r="AQ431" s="6">
        <v>0</v>
      </c>
      <c r="AR431" s="6">
        <v>0</v>
      </c>
      <c r="AS431" s="6">
        <v>0</v>
      </c>
      <c r="AT431" s="6">
        <v>0</v>
      </c>
      <c r="AU431" s="6">
        <v>0</v>
      </c>
      <c r="AV431" s="6"/>
      <c r="AW431" s="6"/>
      <c r="AX431" s="6"/>
      <c r="AY431" s="6"/>
      <c r="AZ431" s="47">
        <f t="shared" si="137"/>
        <v>0</v>
      </c>
      <c r="BA431" s="48">
        <v>0</v>
      </c>
      <c r="BB431" s="58">
        <f t="shared" si="133"/>
        <v>0</v>
      </c>
      <c r="BC431" s="14">
        <f t="shared" ref="BC431" si="266">+J431+Y431+AN431</f>
        <v>3</v>
      </c>
      <c r="BD431" s="14">
        <f t="shared" ref="BD431" si="267">+K431+Z431+AO431</f>
        <v>9</v>
      </c>
      <c r="BE431" s="14">
        <f t="shared" ref="BE431" si="268">+L431+AA431+AP431</f>
        <v>30</v>
      </c>
      <c r="BF431" s="14">
        <f t="shared" ref="BF431" si="269">+M431+AB431+AQ431</f>
        <v>0</v>
      </c>
      <c r="BG431" s="14">
        <f t="shared" ref="BG431" si="270">+N431+AC431+AR431</f>
        <v>0</v>
      </c>
      <c r="BH431" s="14">
        <f t="shared" ref="BH431" si="271">+O431+AD431+AS431</f>
        <v>0</v>
      </c>
      <c r="BI431" s="14">
        <f t="shared" ref="BI431" si="272">+P431+AE431+AT431</f>
        <v>21</v>
      </c>
      <c r="BJ431" s="14">
        <f t="shared" ref="BJ431" si="273">+Q431+AF431+AU431</f>
        <v>0</v>
      </c>
      <c r="BK431" s="14">
        <f t="shared" ref="BK431" si="274">+R431+AG431+AV431</f>
        <v>0</v>
      </c>
      <c r="BL431" s="14">
        <f t="shared" ref="BL431" si="275">+S431+AH431+AW431</f>
        <v>0</v>
      </c>
      <c r="BM431" s="14">
        <f t="shared" ref="BM431" si="276">+T431+AI431+AX431</f>
        <v>0</v>
      </c>
      <c r="BN431" s="14">
        <f t="shared" ref="BN431" si="277">+U431+AJ431+AY431</f>
        <v>0</v>
      </c>
      <c r="BO431" s="15">
        <f t="shared" si="150"/>
        <v>63</v>
      </c>
      <c r="BP431" s="15">
        <f t="shared" ref="BP431" si="278">V431+AK431+AZ431</f>
        <v>63</v>
      </c>
      <c r="BQ431" s="122">
        <f t="shared" si="134"/>
        <v>100</v>
      </c>
    </row>
    <row r="432" spans="1:69" x14ac:dyDescent="0.3">
      <c r="A432" s="72" t="s">
        <v>461</v>
      </c>
      <c r="B432" s="72" t="s">
        <v>208</v>
      </c>
      <c r="C432" s="73">
        <v>404</v>
      </c>
      <c r="D432" s="72" t="s">
        <v>461</v>
      </c>
      <c r="E432" s="72" t="s">
        <v>461</v>
      </c>
      <c r="F432" s="72" t="s">
        <v>208</v>
      </c>
      <c r="G432" s="74" t="s">
        <v>466</v>
      </c>
      <c r="H432" s="78">
        <v>269</v>
      </c>
      <c r="I432" s="77" t="s">
        <v>210</v>
      </c>
      <c r="J432" s="6">
        <v>5</v>
      </c>
      <c r="K432" s="6">
        <v>3</v>
      </c>
      <c r="L432" s="6">
        <v>7</v>
      </c>
      <c r="M432" s="6">
        <v>12</v>
      </c>
      <c r="N432" s="6">
        <v>5</v>
      </c>
      <c r="O432" s="6">
        <v>0</v>
      </c>
      <c r="P432" s="6">
        <v>0</v>
      </c>
      <c r="Q432" s="6">
        <v>0</v>
      </c>
      <c r="R432" s="6"/>
      <c r="S432" s="6"/>
      <c r="T432" s="6"/>
      <c r="U432" s="6"/>
      <c r="V432" s="47">
        <f t="shared" si="135"/>
        <v>32</v>
      </c>
      <c r="W432" s="48">
        <v>78.666666666666671</v>
      </c>
      <c r="X432" s="58">
        <f t="shared" si="131"/>
        <v>40.677966101694913</v>
      </c>
      <c r="Y432" s="6">
        <v>0</v>
      </c>
      <c r="Z432" s="6">
        <v>0</v>
      </c>
      <c r="AA432" s="6">
        <v>1</v>
      </c>
      <c r="AB432" s="6">
        <v>0</v>
      </c>
      <c r="AC432" s="6">
        <v>0</v>
      </c>
      <c r="AD432" s="6">
        <v>0</v>
      </c>
      <c r="AE432" s="6">
        <v>0</v>
      </c>
      <c r="AF432" s="6">
        <v>0</v>
      </c>
      <c r="AG432" s="6"/>
      <c r="AH432" s="6"/>
      <c r="AI432" s="6"/>
      <c r="AJ432" s="6"/>
      <c r="AK432" s="47">
        <f t="shared" si="136"/>
        <v>1</v>
      </c>
      <c r="AL432" s="48">
        <v>1</v>
      </c>
      <c r="AM432" s="58">
        <f t="shared" si="132"/>
        <v>100</v>
      </c>
      <c r="AN432" s="6">
        <v>0</v>
      </c>
      <c r="AO432" s="6">
        <v>0</v>
      </c>
      <c r="AP432" s="6">
        <v>0</v>
      </c>
      <c r="AQ432" s="6">
        <v>0</v>
      </c>
      <c r="AR432" s="6">
        <v>0</v>
      </c>
      <c r="AS432" s="6">
        <v>0</v>
      </c>
      <c r="AT432" s="6">
        <v>0</v>
      </c>
      <c r="AU432" s="6">
        <v>0</v>
      </c>
      <c r="AV432" s="6"/>
      <c r="AW432" s="6"/>
      <c r="AX432" s="6"/>
      <c r="AY432" s="6"/>
      <c r="AZ432" s="47">
        <f t="shared" si="137"/>
        <v>0</v>
      </c>
      <c r="BA432" s="48">
        <v>0</v>
      </c>
      <c r="BB432" s="58">
        <f t="shared" si="133"/>
        <v>0</v>
      </c>
      <c r="BC432" s="14">
        <f t="shared" si="254"/>
        <v>5</v>
      </c>
      <c r="BD432" s="14">
        <f t="shared" si="255"/>
        <v>3</v>
      </c>
      <c r="BE432" s="14">
        <f t="shared" si="256"/>
        <v>8</v>
      </c>
      <c r="BF432" s="14">
        <f t="shared" si="257"/>
        <v>12</v>
      </c>
      <c r="BG432" s="14">
        <f t="shared" si="258"/>
        <v>5</v>
      </c>
      <c r="BH432" s="14">
        <f t="shared" si="259"/>
        <v>0</v>
      </c>
      <c r="BI432" s="14">
        <f t="shared" si="260"/>
        <v>0</v>
      </c>
      <c r="BJ432" s="14">
        <f t="shared" si="261"/>
        <v>0</v>
      </c>
      <c r="BK432" s="14">
        <f t="shared" si="262"/>
        <v>0</v>
      </c>
      <c r="BL432" s="14">
        <f t="shared" si="263"/>
        <v>0</v>
      </c>
      <c r="BM432" s="14">
        <f t="shared" si="264"/>
        <v>0</v>
      </c>
      <c r="BN432" s="14">
        <f t="shared" si="265"/>
        <v>0</v>
      </c>
      <c r="BO432" s="15">
        <f t="shared" si="150"/>
        <v>79.666666666666671</v>
      </c>
      <c r="BP432" s="15">
        <f t="shared" ref="BP432:BP434" si="279">V432+AK432+AZ432</f>
        <v>33</v>
      </c>
      <c r="BQ432" s="122">
        <f t="shared" si="134"/>
        <v>41.422594142259413</v>
      </c>
    </row>
    <row r="433" spans="1:69" x14ac:dyDescent="0.3">
      <c r="A433" s="72" t="s">
        <v>461</v>
      </c>
      <c r="B433" s="72" t="s">
        <v>208</v>
      </c>
      <c r="C433" s="73">
        <v>404</v>
      </c>
      <c r="D433" s="72" t="s">
        <v>461</v>
      </c>
      <c r="E433" s="72" t="s">
        <v>461</v>
      </c>
      <c r="F433" s="72" t="s">
        <v>208</v>
      </c>
      <c r="G433" s="74" t="s">
        <v>466</v>
      </c>
      <c r="H433" s="78">
        <v>15140</v>
      </c>
      <c r="I433" s="77" t="s">
        <v>209</v>
      </c>
      <c r="J433" s="6">
        <v>0</v>
      </c>
      <c r="K433" s="6">
        <v>0</v>
      </c>
      <c r="L433" s="6">
        <v>22</v>
      </c>
      <c r="M433" s="6">
        <v>0</v>
      </c>
      <c r="N433" s="6">
        <v>0</v>
      </c>
      <c r="O433" s="6">
        <v>0</v>
      </c>
      <c r="P433" s="6">
        <v>0</v>
      </c>
      <c r="Q433" s="6">
        <v>0</v>
      </c>
      <c r="R433" s="6"/>
      <c r="S433" s="6"/>
      <c r="T433" s="6"/>
      <c r="U433" s="6"/>
      <c r="V433" s="47">
        <f t="shared" si="135"/>
        <v>22</v>
      </c>
      <c r="W433" s="48">
        <v>26</v>
      </c>
      <c r="X433" s="58">
        <f t="shared" si="131"/>
        <v>84.615384615384613</v>
      </c>
      <c r="Y433" s="6">
        <v>0</v>
      </c>
      <c r="Z433" s="6">
        <v>0</v>
      </c>
      <c r="AA433" s="6">
        <v>0</v>
      </c>
      <c r="AB433" s="6">
        <v>0</v>
      </c>
      <c r="AC433" s="6">
        <v>0</v>
      </c>
      <c r="AD433" s="6">
        <v>0</v>
      </c>
      <c r="AE433" s="6">
        <v>0</v>
      </c>
      <c r="AF433" s="6">
        <v>0</v>
      </c>
      <c r="AG433" s="6"/>
      <c r="AH433" s="6"/>
      <c r="AI433" s="6"/>
      <c r="AJ433" s="6"/>
      <c r="AK433" s="47">
        <f t="shared" si="136"/>
        <v>0</v>
      </c>
      <c r="AL433" s="48">
        <v>0</v>
      </c>
      <c r="AM433" s="58">
        <f t="shared" si="132"/>
        <v>0</v>
      </c>
      <c r="AN433" s="6">
        <v>0</v>
      </c>
      <c r="AO433" s="6">
        <v>0</v>
      </c>
      <c r="AP433" s="6">
        <v>0</v>
      </c>
      <c r="AQ433" s="6">
        <v>0</v>
      </c>
      <c r="AR433" s="6">
        <v>0</v>
      </c>
      <c r="AS433" s="6">
        <v>0</v>
      </c>
      <c r="AT433" s="6">
        <v>0</v>
      </c>
      <c r="AU433" s="6">
        <v>0</v>
      </c>
      <c r="AV433" s="6"/>
      <c r="AW433" s="6"/>
      <c r="AX433" s="6"/>
      <c r="AY433" s="6"/>
      <c r="AZ433" s="47">
        <f t="shared" si="137"/>
        <v>0</v>
      </c>
      <c r="BA433" s="48">
        <v>0</v>
      </c>
      <c r="BB433" s="58">
        <f t="shared" si="133"/>
        <v>0</v>
      </c>
      <c r="BC433" s="14">
        <f t="shared" si="254"/>
        <v>0</v>
      </c>
      <c r="BD433" s="14">
        <f t="shared" si="255"/>
        <v>0</v>
      </c>
      <c r="BE433" s="14">
        <f t="shared" si="256"/>
        <v>22</v>
      </c>
      <c r="BF433" s="14">
        <f t="shared" si="257"/>
        <v>0</v>
      </c>
      <c r="BG433" s="14">
        <f t="shared" si="258"/>
        <v>0</v>
      </c>
      <c r="BH433" s="14">
        <f t="shared" si="259"/>
        <v>0</v>
      </c>
      <c r="BI433" s="14">
        <f t="shared" si="260"/>
        <v>0</v>
      </c>
      <c r="BJ433" s="14">
        <f t="shared" si="261"/>
        <v>0</v>
      </c>
      <c r="BK433" s="14">
        <f t="shared" si="262"/>
        <v>0</v>
      </c>
      <c r="BL433" s="14">
        <f t="shared" si="263"/>
        <v>0</v>
      </c>
      <c r="BM433" s="14">
        <f t="shared" si="264"/>
        <v>0</v>
      </c>
      <c r="BN433" s="14">
        <f t="shared" si="265"/>
        <v>0</v>
      </c>
      <c r="BO433" s="15">
        <f t="shared" si="150"/>
        <v>26</v>
      </c>
      <c r="BP433" s="15">
        <f t="shared" si="279"/>
        <v>22</v>
      </c>
      <c r="BQ433" s="122">
        <f t="shared" si="134"/>
        <v>84.615384615384613</v>
      </c>
    </row>
    <row r="434" spans="1:69" x14ac:dyDescent="0.3">
      <c r="A434" s="72" t="s">
        <v>461</v>
      </c>
      <c r="B434" s="72" t="s">
        <v>208</v>
      </c>
      <c r="C434" s="73">
        <v>404</v>
      </c>
      <c r="D434" s="72" t="s">
        <v>461</v>
      </c>
      <c r="E434" s="72" t="s">
        <v>461</v>
      </c>
      <c r="F434" s="72" t="s">
        <v>208</v>
      </c>
      <c r="G434" s="74" t="s">
        <v>475</v>
      </c>
      <c r="H434" s="78">
        <v>261</v>
      </c>
      <c r="I434" s="77" t="s">
        <v>207</v>
      </c>
      <c r="J434" s="6">
        <v>9</v>
      </c>
      <c r="K434" s="6">
        <v>12</v>
      </c>
      <c r="L434" s="6">
        <v>5</v>
      </c>
      <c r="M434" s="6">
        <v>3</v>
      </c>
      <c r="N434" s="6">
        <v>3</v>
      </c>
      <c r="O434" s="6">
        <v>6</v>
      </c>
      <c r="P434" s="6">
        <v>0</v>
      </c>
      <c r="Q434" s="6">
        <v>0</v>
      </c>
      <c r="R434" s="6"/>
      <c r="S434" s="6"/>
      <c r="T434" s="6"/>
      <c r="U434" s="6"/>
      <c r="V434" s="47">
        <f t="shared" si="135"/>
        <v>38</v>
      </c>
      <c r="W434" s="48">
        <v>58</v>
      </c>
      <c r="X434" s="58">
        <f t="shared" si="131"/>
        <v>65.517241379310349</v>
      </c>
      <c r="Y434" s="6">
        <v>0</v>
      </c>
      <c r="Z434" s="6">
        <v>0</v>
      </c>
      <c r="AA434" s="6">
        <v>0</v>
      </c>
      <c r="AB434" s="6">
        <v>0</v>
      </c>
      <c r="AC434" s="6">
        <v>0</v>
      </c>
      <c r="AD434" s="6">
        <v>0</v>
      </c>
      <c r="AE434" s="6">
        <v>0</v>
      </c>
      <c r="AF434" s="6">
        <v>0</v>
      </c>
      <c r="AG434" s="6"/>
      <c r="AH434" s="6"/>
      <c r="AI434" s="6"/>
      <c r="AJ434" s="6"/>
      <c r="AK434" s="47">
        <f t="shared" si="136"/>
        <v>0</v>
      </c>
      <c r="AL434" s="48">
        <v>0.33333333333333331</v>
      </c>
      <c r="AM434" s="58">
        <f t="shared" si="132"/>
        <v>0</v>
      </c>
      <c r="AN434" s="6">
        <v>0</v>
      </c>
      <c r="AO434" s="6">
        <v>0</v>
      </c>
      <c r="AP434" s="6">
        <v>0</v>
      </c>
      <c r="AQ434" s="6">
        <v>0</v>
      </c>
      <c r="AR434" s="6">
        <v>0</v>
      </c>
      <c r="AS434" s="6">
        <v>0</v>
      </c>
      <c r="AT434" s="6">
        <v>0</v>
      </c>
      <c r="AU434" s="6">
        <v>0</v>
      </c>
      <c r="AV434" s="6"/>
      <c r="AW434" s="6"/>
      <c r="AX434" s="6"/>
      <c r="AY434" s="6"/>
      <c r="AZ434" s="47">
        <f t="shared" si="137"/>
        <v>0</v>
      </c>
      <c r="BA434" s="48">
        <v>0</v>
      </c>
      <c r="BB434" s="58">
        <f t="shared" si="133"/>
        <v>0</v>
      </c>
      <c r="BC434" s="14">
        <f t="shared" si="254"/>
        <v>9</v>
      </c>
      <c r="BD434" s="14">
        <f t="shared" si="255"/>
        <v>12</v>
      </c>
      <c r="BE434" s="14">
        <f t="shared" si="256"/>
        <v>5</v>
      </c>
      <c r="BF434" s="14">
        <f t="shared" si="257"/>
        <v>3</v>
      </c>
      <c r="BG434" s="14">
        <f t="shared" si="258"/>
        <v>3</v>
      </c>
      <c r="BH434" s="14">
        <f t="shared" si="259"/>
        <v>6</v>
      </c>
      <c r="BI434" s="14">
        <f t="shared" si="260"/>
        <v>0</v>
      </c>
      <c r="BJ434" s="14">
        <f t="shared" si="261"/>
        <v>0</v>
      </c>
      <c r="BK434" s="14">
        <f t="shared" si="262"/>
        <v>0</v>
      </c>
      <c r="BL434" s="14">
        <f t="shared" si="263"/>
        <v>0</v>
      </c>
      <c r="BM434" s="14">
        <f t="shared" si="264"/>
        <v>0</v>
      </c>
      <c r="BN434" s="14">
        <f t="shared" si="265"/>
        <v>0</v>
      </c>
      <c r="BO434" s="15">
        <f t="shared" si="150"/>
        <v>58.333333333333336</v>
      </c>
      <c r="BP434" s="15">
        <f t="shared" si="279"/>
        <v>38</v>
      </c>
      <c r="BQ434" s="122">
        <f t="shared" si="134"/>
        <v>65.142857142857139</v>
      </c>
    </row>
    <row r="435" spans="1:69" x14ac:dyDescent="0.3">
      <c r="A435" s="72" t="s">
        <v>461</v>
      </c>
      <c r="B435" s="72" t="s">
        <v>208</v>
      </c>
      <c r="C435" s="73">
        <v>404</v>
      </c>
      <c r="D435" s="72" t="s">
        <v>461</v>
      </c>
      <c r="E435" s="72" t="s">
        <v>461</v>
      </c>
      <c r="F435" s="72" t="s">
        <v>208</v>
      </c>
      <c r="G435" s="74" t="s">
        <v>466</v>
      </c>
      <c r="H435" s="78">
        <v>29014</v>
      </c>
      <c r="I435" s="77" t="s">
        <v>601</v>
      </c>
      <c r="J435" s="6">
        <v>5</v>
      </c>
      <c r="K435" s="6">
        <v>6</v>
      </c>
      <c r="L435" s="6">
        <v>10</v>
      </c>
      <c r="M435" s="6">
        <v>6</v>
      </c>
      <c r="N435" s="6">
        <v>0</v>
      </c>
      <c r="O435" s="6">
        <v>0</v>
      </c>
      <c r="P435" s="6">
        <v>0</v>
      </c>
      <c r="Q435" s="6">
        <v>0</v>
      </c>
      <c r="R435" s="6"/>
      <c r="S435" s="6"/>
      <c r="T435" s="6"/>
      <c r="U435" s="6"/>
      <c r="V435" s="47">
        <f t="shared" si="135"/>
        <v>27</v>
      </c>
      <c r="W435" s="48">
        <v>48.333333333333336</v>
      </c>
      <c r="X435" s="58">
        <f t="shared" si="131"/>
        <v>55.862068965517238</v>
      </c>
      <c r="Y435" s="6">
        <v>0</v>
      </c>
      <c r="Z435" s="6">
        <v>0</v>
      </c>
      <c r="AA435" s="6">
        <v>0</v>
      </c>
      <c r="AB435" s="6">
        <v>0</v>
      </c>
      <c r="AC435" s="6">
        <v>0</v>
      </c>
      <c r="AD435" s="6">
        <v>0</v>
      </c>
      <c r="AE435" s="6">
        <v>0</v>
      </c>
      <c r="AF435" s="6">
        <v>0</v>
      </c>
      <c r="AG435" s="6"/>
      <c r="AH435" s="6"/>
      <c r="AI435" s="6"/>
      <c r="AJ435" s="6"/>
      <c r="AK435" s="47">
        <f t="shared" si="136"/>
        <v>0</v>
      </c>
      <c r="AL435" s="48">
        <v>0</v>
      </c>
      <c r="AM435" s="58">
        <f t="shared" si="132"/>
        <v>0</v>
      </c>
      <c r="AN435" s="6">
        <v>0</v>
      </c>
      <c r="AO435" s="6">
        <v>0</v>
      </c>
      <c r="AP435" s="6">
        <v>0</v>
      </c>
      <c r="AQ435" s="6">
        <v>0</v>
      </c>
      <c r="AR435" s="6">
        <v>0</v>
      </c>
      <c r="AS435" s="6">
        <v>0</v>
      </c>
      <c r="AT435" s="6">
        <v>0</v>
      </c>
      <c r="AU435" s="6">
        <v>0</v>
      </c>
      <c r="AV435" s="6"/>
      <c r="AW435" s="6"/>
      <c r="AX435" s="6"/>
      <c r="AY435" s="6"/>
      <c r="AZ435" s="47">
        <f t="shared" ref="AZ435:AZ445" si="280">SUM(AN435:AY435)</f>
        <v>0</v>
      </c>
      <c r="BA435" s="48">
        <v>0</v>
      </c>
      <c r="BB435" s="58">
        <f t="shared" si="133"/>
        <v>0</v>
      </c>
      <c r="BC435" s="14">
        <f t="shared" ref="BC435:BC445" si="281">+J435+Y435+AN435</f>
        <v>5</v>
      </c>
      <c r="BD435" s="14">
        <f t="shared" ref="BD435:BD445" si="282">+K435+Z435+AO435</f>
        <v>6</v>
      </c>
      <c r="BE435" s="14">
        <f t="shared" ref="BE435:BE445" si="283">+L435+AA435+AP435</f>
        <v>10</v>
      </c>
      <c r="BF435" s="14">
        <f t="shared" ref="BF435:BF445" si="284">+M435+AB435+AQ435</f>
        <v>6</v>
      </c>
      <c r="BG435" s="14">
        <f t="shared" ref="BG435:BG445" si="285">+N435+AC435+AR435</f>
        <v>0</v>
      </c>
      <c r="BH435" s="14">
        <f t="shared" ref="BH435:BH445" si="286">+O435+AD435+AS435</f>
        <v>0</v>
      </c>
      <c r="BI435" s="14">
        <f t="shared" ref="BI435:BI445" si="287">+P435+AE435+AT435</f>
        <v>0</v>
      </c>
      <c r="BJ435" s="14">
        <f t="shared" ref="BJ435:BJ445" si="288">+Q435+AF435+AU435</f>
        <v>0</v>
      </c>
      <c r="BK435" s="14">
        <f t="shared" ref="BK435:BK445" si="289">+R435+AG435+AV435</f>
        <v>0</v>
      </c>
      <c r="BL435" s="14">
        <f t="shared" ref="BL435:BL445" si="290">+S435+AH435+AW435</f>
        <v>0</v>
      </c>
      <c r="BM435" s="14">
        <f t="shared" ref="BM435:BM445" si="291">+T435+AI435+AX435</f>
        <v>0</v>
      </c>
      <c r="BN435" s="14">
        <f t="shared" ref="BN435:BN445" si="292">+U435+AJ435+AY435</f>
        <v>0</v>
      </c>
      <c r="BO435" s="15">
        <f t="shared" si="150"/>
        <v>48.333333333333336</v>
      </c>
      <c r="BP435" s="15">
        <f t="shared" ref="BP435:BP445" si="293">V435+AK435+AZ435</f>
        <v>27</v>
      </c>
      <c r="BQ435" s="122">
        <f t="shared" si="134"/>
        <v>55.862068965517238</v>
      </c>
    </row>
    <row r="436" spans="1:69" x14ac:dyDescent="0.3">
      <c r="A436" s="72" t="s">
        <v>461</v>
      </c>
      <c r="B436" s="72" t="s">
        <v>208</v>
      </c>
      <c r="C436" s="73">
        <v>404</v>
      </c>
      <c r="D436" s="72" t="s">
        <v>461</v>
      </c>
      <c r="E436" s="72" t="s">
        <v>461</v>
      </c>
      <c r="F436" s="72" t="s">
        <v>208</v>
      </c>
      <c r="G436" s="74" t="s">
        <v>466</v>
      </c>
      <c r="H436" s="78">
        <v>29013</v>
      </c>
      <c r="I436" s="77" t="s">
        <v>602</v>
      </c>
      <c r="J436" s="6">
        <v>0</v>
      </c>
      <c r="K436" s="6">
        <v>0</v>
      </c>
      <c r="L436" s="6">
        <v>0</v>
      </c>
      <c r="M436" s="6">
        <v>1</v>
      </c>
      <c r="N436" s="6">
        <v>1</v>
      </c>
      <c r="O436" s="6">
        <v>0</v>
      </c>
      <c r="P436" s="6">
        <v>0</v>
      </c>
      <c r="Q436" s="6">
        <v>0</v>
      </c>
      <c r="R436" s="6"/>
      <c r="S436" s="6"/>
      <c r="T436" s="6"/>
      <c r="U436" s="6"/>
      <c r="V436" s="47">
        <f t="shared" si="135"/>
        <v>2</v>
      </c>
      <c r="W436" s="48">
        <v>8.6666666666666661</v>
      </c>
      <c r="X436" s="58">
        <f t="shared" si="131"/>
        <v>23.076923076923077</v>
      </c>
      <c r="Y436" s="6">
        <v>0</v>
      </c>
      <c r="Z436" s="6">
        <v>0</v>
      </c>
      <c r="AA436" s="6">
        <v>0</v>
      </c>
      <c r="AB436" s="6">
        <v>0</v>
      </c>
      <c r="AC436" s="6">
        <v>0</v>
      </c>
      <c r="AD436" s="6">
        <v>0</v>
      </c>
      <c r="AE436" s="6">
        <v>0</v>
      </c>
      <c r="AF436" s="6">
        <v>0</v>
      </c>
      <c r="AG436" s="6"/>
      <c r="AH436" s="6"/>
      <c r="AI436" s="6"/>
      <c r="AJ436" s="6"/>
      <c r="AK436" s="47">
        <f t="shared" si="136"/>
        <v>0</v>
      </c>
      <c r="AL436" s="48">
        <v>0.33333333333333331</v>
      </c>
      <c r="AM436" s="58">
        <f t="shared" si="132"/>
        <v>0</v>
      </c>
      <c r="AN436" s="6">
        <v>0</v>
      </c>
      <c r="AO436" s="6">
        <v>0</v>
      </c>
      <c r="AP436" s="6">
        <v>0</v>
      </c>
      <c r="AQ436" s="6">
        <v>0</v>
      </c>
      <c r="AR436" s="6">
        <v>0</v>
      </c>
      <c r="AS436" s="6">
        <v>0</v>
      </c>
      <c r="AT436" s="6">
        <v>0</v>
      </c>
      <c r="AU436" s="6">
        <v>0</v>
      </c>
      <c r="AV436" s="6"/>
      <c r="AW436" s="6"/>
      <c r="AX436" s="6"/>
      <c r="AY436" s="6"/>
      <c r="AZ436" s="47">
        <f t="shared" si="280"/>
        <v>0</v>
      </c>
      <c r="BA436" s="48">
        <v>0</v>
      </c>
      <c r="BB436" s="58">
        <f t="shared" si="133"/>
        <v>0</v>
      </c>
      <c r="BC436" s="14">
        <f t="shared" si="281"/>
        <v>0</v>
      </c>
      <c r="BD436" s="14">
        <f t="shared" si="282"/>
        <v>0</v>
      </c>
      <c r="BE436" s="14">
        <f t="shared" si="283"/>
        <v>0</v>
      </c>
      <c r="BF436" s="14">
        <f t="shared" si="284"/>
        <v>1</v>
      </c>
      <c r="BG436" s="14">
        <f t="shared" si="285"/>
        <v>1</v>
      </c>
      <c r="BH436" s="14">
        <f t="shared" si="286"/>
        <v>0</v>
      </c>
      <c r="BI436" s="14">
        <f t="shared" si="287"/>
        <v>0</v>
      </c>
      <c r="BJ436" s="14">
        <f t="shared" si="288"/>
        <v>0</v>
      </c>
      <c r="BK436" s="14">
        <f t="shared" si="289"/>
        <v>0</v>
      </c>
      <c r="BL436" s="14">
        <f t="shared" si="290"/>
        <v>0</v>
      </c>
      <c r="BM436" s="14">
        <f t="shared" si="291"/>
        <v>0</v>
      </c>
      <c r="BN436" s="14">
        <f t="shared" si="292"/>
        <v>0</v>
      </c>
      <c r="BO436" s="15">
        <f t="shared" si="150"/>
        <v>9</v>
      </c>
      <c r="BP436" s="15">
        <f t="shared" si="293"/>
        <v>2</v>
      </c>
      <c r="BQ436" s="122">
        <f t="shared" si="134"/>
        <v>22.222222222222221</v>
      </c>
    </row>
    <row r="437" spans="1:69" x14ac:dyDescent="0.3">
      <c r="A437" s="72" t="s">
        <v>461</v>
      </c>
      <c r="B437" s="72" t="s">
        <v>208</v>
      </c>
      <c r="C437" s="73">
        <v>404</v>
      </c>
      <c r="D437" s="72" t="s">
        <v>461</v>
      </c>
      <c r="E437" s="72" t="s">
        <v>461</v>
      </c>
      <c r="F437" s="72" t="s">
        <v>208</v>
      </c>
      <c r="G437" s="74" t="s">
        <v>466</v>
      </c>
      <c r="H437" s="78">
        <v>29012</v>
      </c>
      <c r="I437" s="77" t="s">
        <v>603</v>
      </c>
      <c r="J437" s="6">
        <v>2</v>
      </c>
      <c r="K437" s="6">
        <v>12</v>
      </c>
      <c r="L437" s="6">
        <v>1</v>
      </c>
      <c r="M437" s="6">
        <v>1</v>
      </c>
      <c r="N437" s="6">
        <v>1</v>
      </c>
      <c r="O437" s="6">
        <v>4</v>
      </c>
      <c r="P437" s="6">
        <v>0</v>
      </c>
      <c r="Q437" s="6">
        <v>0</v>
      </c>
      <c r="R437" s="6"/>
      <c r="S437" s="6"/>
      <c r="T437" s="6"/>
      <c r="U437" s="6"/>
      <c r="V437" s="47">
        <f t="shared" si="135"/>
        <v>21</v>
      </c>
      <c r="W437" s="48">
        <v>39.666666666666664</v>
      </c>
      <c r="X437" s="58">
        <f t="shared" si="131"/>
        <v>52.941176470588239</v>
      </c>
      <c r="Y437" s="6">
        <v>0</v>
      </c>
      <c r="Z437" s="6">
        <v>0</v>
      </c>
      <c r="AA437" s="6">
        <v>0</v>
      </c>
      <c r="AB437" s="6">
        <v>0</v>
      </c>
      <c r="AC437" s="6">
        <v>0</v>
      </c>
      <c r="AD437" s="6">
        <v>0</v>
      </c>
      <c r="AE437" s="6">
        <v>0</v>
      </c>
      <c r="AF437" s="6">
        <v>0</v>
      </c>
      <c r="AG437" s="6"/>
      <c r="AH437" s="6"/>
      <c r="AI437" s="6"/>
      <c r="AJ437" s="6"/>
      <c r="AK437" s="47">
        <f t="shared" si="136"/>
        <v>0</v>
      </c>
      <c r="AL437" s="48">
        <v>0</v>
      </c>
      <c r="AM437" s="58">
        <f t="shared" si="132"/>
        <v>0</v>
      </c>
      <c r="AN437" s="6">
        <v>0</v>
      </c>
      <c r="AO437" s="6">
        <v>0</v>
      </c>
      <c r="AP437" s="6">
        <v>0</v>
      </c>
      <c r="AQ437" s="6">
        <v>0</v>
      </c>
      <c r="AR437" s="6">
        <v>0</v>
      </c>
      <c r="AS437" s="6">
        <v>0</v>
      </c>
      <c r="AT437" s="6">
        <v>0</v>
      </c>
      <c r="AU437" s="6">
        <v>0</v>
      </c>
      <c r="AV437" s="6"/>
      <c r="AW437" s="6"/>
      <c r="AX437" s="6"/>
      <c r="AY437" s="6"/>
      <c r="AZ437" s="47">
        <f t="shared" si="280"/>
        <v>0</v>
      </c>
      <c r="BA437" s="48">
        <v>0</v>
      </c>
      <c r="BB437" s="58">
        <f t="shared" si="133"/>
        <v>0</v>
      </c>
      <c r="BC437" s="14">
        <f t="shared" si="281"/>
        <v>2</v>
      </c>
      <c r="BD437" s="14">
        <f t="shared" si="282"/>
        <v>12</v>
      </c>
      <c r="BE437" s="14">
        <f t="shared" si="283"/>
        <v>1</v>
      </c>
      <c r="BF437" s="14">
        <f t="shared" si="284"/>
        <v>1</v>
      </c>
      <c r="BG437" s="14">
        <f t="shared" si="285"/>
        <v>1</v>
      </c>
      <c r="BH437" s="14">
        <f t="shared" si="286"/>
        <v>4</v>
      </c>
      <c r="BI437" s="14">
        <f t="shared" si="287"/>
        <v>0</v>
      </c>
      <c r="BJ437" s="14">
        <f t="shared" si="288"/>
        <v>0</v>
      </c>
      <c r="BK437" s="14">
        <f t="shared" si="289"/>
        <v>0</v>
      </c>
      <c r="BL437" s="14">
        <f t="shared" si="290"/>
        <v>0</v>
      </c>
      <c r="BM437" s="14">
        <f t="shared" si="291"/>
        <v>0</v>
      </c>
      <c r="BN437" s="14">
        <f t="shared" si="292"/>
        <v>0</v>
      </c>
      <c r="BO437" s="15">
        <f t="shared" si="150"/>
        <v>39.666666666666664</v>
      </c>
      <c r="BP437" s="15">
        <f t="shared" si="293"/>
        <v>21</v>
      </c>
      <c r="BQ437" s="122">
        <f t="shared" si="134"/>
        <v>52.941176470588239</v>
      </c>
    </row>
    <row r="438" spans="1:69" x14ac:dyDescent="0.3">
      <c r="A438" s="72" t="s">
        <v>461</v>
      </c>
      <c r="B438" s="72" t="s">
        <v>13</v>
      </c>
      <c r="C438" s="73">
        <v>404</v>
      </c>
      <c r="D438" s="72" t="s">
        <v>461</v>
      </c>
      <c r="E438" s="72" t="s">
        <v>461</v>
      </c>
      <c r="F438" s="72" t="s">
        <v>13</v>
      </c>
      <c r="G438" s="74" t="s">
        <v>475</v>
      </c>
      <c r="H438" s="78">
        <v>260</v>
      </c>
      <c r="I438" s="77" t="s">
        <v>14</v>
      </c>
      <c r="J438" s="6">
        <v>18</v>
      </c>
      <c r="K438" s="6">
        <v>8</v>
      </c>
      <c r="L438" s="6">
        <v>35</v>
      </c>
      <c r="M438" s="6">
        <v>4</v>
      </c>
      <c r="N438" s="6">
        <v>57</v>
      </c>
      <c r="O438" s="6">
        <v>36</v>
      </c>
      <c r="P438" s="6">
        <v>8</v>
      </c>
      <c r="Q438" s="6">
        <v>2</v>
      </c>
      <c r="R438" s="6"/>
      <c r="S438" s="6"/>
      <c r="T438" s="6"/>
      <c r="U438" s="6"/>
      <c r="V438" s="47">
        <f t="shared" si="135"/>
        <v>168</v>
      </c>
      <c r="W438" s="48">
        <v>319.33333333333331</v>
      </c>
      <c r="X438" s="58">
        <f t="shared" si="131"/>
        <v>52.609603340292274</v>
      </c>
      <c r="Y438" s="6">
        <v>0</v>
      </c>
      <c r="Z438" s="6">
        <v>0</v>
      </c>
      <c r="AA438" s="6">
        <v>0</v>
      </c>
      <c r="AB438" s="6">
        <v>0</v>
      </c>
      <c r="AC438" s="6">
        <v>0</v>
      </c>
      <c r="AD438" s="6">
        <v>0</v>
      </c>
      <c r="AE438" s="6">
        <v>2</v>
      </c>
      <c r="AF438" s="6">
        <v>0</v>
      </c>
      <c r="AG438" s="6"/>
      <c r="AH438" s="6"/>
      <c r="AI438" s="6"/>
      <c r="AJ438" s="6"/>
      <c r="AK438" s="47">
        <f t="shared" si="136"/>
        <v>2</v>
      </c>
      <c r="AL438" s="48">
        <v>10.333333333333334</v>
      </c>
      <c r="AM438" s="58">
        <f t="shared" si="132"/>
        <v>19.35483870967742</v>
      </c>
      <c r="AN438" s="6">
        <v>0</v>
      </c>
      <c r="AO438" s="6">
        <v>0</v>
      </c>
      <c r="AP438" s="6">
        <v>0</v>
      </c>
      <c r="AQ438" s="6">
        <v>0</v>
      </c>
      <c r="AR438" s="6">
        <v>0</v>
      </c>
      <c r="AS438" s="6">
        <v>0</v>
      </c>
      <c r="AT438" s="6">
        <v>0</v>
      </c>
      <c r="AU438" s="6">
        <v>0</v>
      </c>
      <c r="AV438" s="6"/>
      <c r="AW438" s="6"/>
      <c r="AX438" s="6"/>
      <c r="AY438" s="6"/>
      <c r="AZ438" s="47">
        <f t="shared" si="280"/>
        <v>0</v>
      </c>
      <c r="BA438" s="48">
        <v>2</v>
      </c>
      <c r="BB438" s="58">
        <f t="shared" si="133"/>
        <v>0</v>
      </c>
      <c r="BC438" s="14">
        <f t="shared" si="281"/>
        <v>18</v>
      </c>
      <c r="BD438" s="14">
        <f t="shared" si="282"/>
        <v>8</v>
      </c>
      <c r="BE438" s="14">
        <f t="shared" si="283"/>
        <v>35</v>
      </c>
      <c r="BF438" s="14">
        <f t="shared" si="284"/>
        <v>4</v>
      </c>
      <c r="BG438" s="14">
        <f t="shared" si="285"/>
        <v>57</v>
      </c>
      <c r="BH438" s="14">
        <f t="shared" si="286"/>
        <v>36</v>
      </c>
      <c r="BI438" s="14">
        <f t="shared" si="287"/>
        <v>10</v>
      </c>
      <c r="BJ438" s="14">
        <f t="shared" si="288"/>
        <v>2</v>
      </c>
      <c r="BK438" s="14">
        <f t="shared" si="289"/>
        <v>0</v>
      </c>
      <c r="BL438" s="14">
        <f t="shared" si="290"/>
        <v>0</v>
      </c>
      <c r="BM438" s="14">
        <f t="shared" si="291"/>
        <v>0</v>
      </c>
      <c r="BN438" s="14">
        <f t="shared" si="292"/>
        <v>0</v>
      </c>
      <c r="BO438" s="15">
        <f t="shared" si="150"/>
        <v>331.66666666666663</v>
      </c>
      <c r="BP438" s="15">
        <f t="shared" si="293"/>
        <v>170</v>
      </c>
      <c r="BQ438" s="122">
        <f t="shared" si="134"/>
        <v>51.256281407035189</v>
      </c>
    </row>
    <row r="439" spans="1:69" x14ac:dyDescent="0.3">
      <c r="A439" s="72" t="s">
        <v>461</v>
      </c>
      <c r="B439" s="72" t="s">
        <v>13</v>
      </c>
      <c r="C439" s="73">
        <v>404</v>
      </c>
      <c r="D439" s="72" t="s">
        <v>461</v>
      </c>
      <c r="E439" s="72" t="s">
        <v>461</v>
      </c>
      <c r="F439" s="72" t="s">
        <v>13</v>
      </c>
      <c r="G439" s="74" t="s">
        <v>466</v>
      </c>
      <c r="H439" s="78">
        <v>307</v>
      </c>
      <c r="I439" s="77" t="s">
        <v>17</v>
      </c>
      <c r="J439" s="6">
        <v>4</v>
      </c>
      <c r="K439" s="6">
        <v>3</v>
      </c>
      <c r="L439" s="6">
        <v>0</v>
      </c>
      <c r="M439" s="6">
        <v>0</v>
      </c>
      <c r="N439" s="6">
        <v>5</v>
      </c>
      <c r="O439" s="6">
        <v>0</v>
      </c>
      <c r="P439" s="6">
        <v>5</v>
      </c>
      <c r="Q439" s="6">
        <v>0</v>
      </c>
      <c r="R439" s="6"/>
      <c r="S439" s="6"/>
      <c r="T439" s="6"/>
      <c r="U439" s="6"/>
      <c r="V439" s="47">
        <f t="shared" si="135"/>
        <v>17</v>
      </c>
      <c r="W439" s="48">
        <v>74.333333333333329</v>
      </c>
      <c r="X439" s="58">
        <f t="shared" si="131"/>
        <v>22.869955156950674</v>
      </c>
      <c r="Y439" s="6">
        <v>0</v>
      </c>
      <c r="Z439" s="6">
        <v>0</v>
      </c>
      <c r="AA439" s="6">
        <v>0</v>
      </c>
      <c r="AB439" s="6">
        <v>0</v>
      </c>
      <c r="AC439" s="6">
        <v>0</v>
      </c>
      <c r="AD439" s="6">
        <v>0</v>
      </c>
      <c r="AE439" s="6">
        <v>0</v>
      </c>
      <c r="AF439" s="6">
        <v>0</v>
      </c>
      <c r="AG439" s="6"/>
      <c r="AH439" s="6"/>
      <c r="AI439" s="6"/>
      <c r="AJ439" s="6"/>
      <c r="AK439" s="47">
        <f t="shared" si="136"/>
        <v>0</v>
      </c>
      <c r="AL439" s="48">
        <v>1.3333333333333333</v>
      </c>
      <c r="AM439" s="58">
        <f t="shared" si="132"/>
        <v>0</v>
      </c>
      <c r="AN439" s="6">
        <v>0</v>
      </c>
      <c r="AO439" s="6">
        <v>0</v>
      </c>
      <c r="AP439" s="6">
        <v>0</v>
      </c>
      <c r="AQ439" s="6">
        <v>0</v>
      </c>
      <c r="AR439" s="6">
        <v>0</v>
      </c>
      <c r="AS439" s="6">
        <v>0</v>
      </c>
      <c r="AT439" s="6">
        <v>0</v>
      </c>
      <c r="AU439" s="6">
        <v>0</v>
      </c>
      <c r="AV439" s="6"/>
      <c r="AW439" s="6"/>
      <c r="AX439" s="6"/>
      <c r="AY439" s="6"/>
      <c r="AZ439" s="47">
        <f t="shared" si="280"/>
        <v>0</v>
      </c>
      <c r="BA439" s="48">
        <v>1.3333333333333333</v>
      </c>
      <c r="BB439" s="58">
        <f t="shared" si="133"/>
        <v>0</v>
      </c>
      <c r="BC439" s="14">
        <f t="shared" si="281"/>
        <v>4</v>
      </c>
      <c r="BD439" s="14">
        <f t="shared" si="282"/>
        <v>3</v>
      </c>
      <c r="BE439" s="14">
        <f t="shared" si="283"/>
        <v>0</v>
      </c>
      <c r="BF439" s="14">
        <f t="shared" si="284"/>
        <v>0</v>
      </c>
      <c r="BG439" s="14">
        <f t="shared" si="285"/>
        <v>5</v>
      </c>
      <c r="BH439" s="14">
        <f t="shared" si="286"/>
        <v>0</v>
      </c>
      <c r="BI439" s="14">
        <f t="shared" si="287"/>
        <v>5</v>
      </c>
      <c r="BJ439" s="14">
        <f t="shared" si="288"/>
        <v>0</v>
      </c>
      <c r="BK439" s="14">
        <f t="shared" si="289"/>
        <v>0</v>
      </c>
      <c r="BL439" s="14">
        <f t="shared" si="290"/>
        <v>0</v>
      </c>
      <c r="BM439" s="14">
        <f t="shared" si="291"/>
        <v>0</v>
      </c>
      <c r="BN439" s="14">
        <f t="shared" si="292"/>
        <v>0</v>
      </c>
      <c r="BO439" s="15">
        <f t="shared" si="150"/>
        <v>76.999999999999986</v>
      </c>
      <c r="BP439" s="15">
        <f t="shared" si="293"/>
        <v>17</v>
      </c>
      <c r="BQ439" s="122">
        <f t="shared" si="134"/>
        <v>22.077922077922082</v>
      </c>
    </row>
    <row r="440" spans="1:69" x14ac:dyDescent="0.3">
      <c r="A440" s="72" t="s">
        <v>461</v>
      </c>
      <c r="B440" s="72" t="s">
        <v>13</v>
      </c>
      <c r="C440" s="73">
        <v>404</v>
      </c>
      <c r="D440" s="72" t="s">
        <v>461</v>
      </c>
      <c r="E440" s="72" t="s">
        <v>461</v>
      </c>
      <c r="F440" s="72" t="s">
        <v>13</v>
      </c>
      <c r="G440" s="74" t="s">
        <v>466</v>
      </c>
      <c r="H440" s="78">
        <v>265</v>
      </c>
      <c r="I440" s="77" t="s">
        <v>18</v>
      </c>
      <c r="J440" s="6">
        <v>3</v>
      </c>
      <c r="K440" s="6">
        <v>7</v>
      </c>
      <c r="L440" s="6">
        <v>2</v>
      </c>
      <c r="M440" s="6">
        <v>4</v>
      </c>
      <c r="N440" s="6">
        <v>5</v>
      </c>
      <c r="O440" s="6">
        <v>11</v>
      </c>
      <c r="P440" s="6">
        <v>20</v>
      </c>
      <c r="Q440" s="6">
        <v>2</v>
      </c>
      <c r="R440" s="6"/>
      <c r="S440" s="6"/>
      <c r="T440" s="6"/>
      <c r="U440" s="6"/>
      <c r="V440" s="47">
        <f t="shared" si="135"/>
        <v>54</v>
      </c>
      <c r="W440" s="48">
        <v>193</v>
      </c>
      <c r="X440" s="58">
        <f t="shared" si="131"/>
        <v>27.979274611398964</v>
      </c>
      <c r="Y440" s="6">
        <v>0</v>
      </c>
      <c r="Z440" s="6">
        <v>0</v>
      </c>
      <c r="AA440" s="6">
        <v>0</v>
      </c>
      <c r="AB440" s="6">
        <v>0</v>
      </c>
      <c r="AC440" s="6">
        <v>0</v>
      </c>
      <c r="AD440" s="6">
        <v>0</v>
      </c>
      <c r="AE440" s="6">
        <v>0</v>
      </c>
      <c r="AF440" s="6">
        <v>0</v>
      </c>
      <c r="AG440" s="6"/>
      <c r="AH440" s="6"/>
      <c r="AI440" s="6"/>
      <c r="AJ440" s="6"/>
      <c r="AK440" s="47">
        <f t="shared" si="136"/>
        <v>0</v>
      </c>
      <c r="AL440" s="48">
        <v>0.66666666666666663</v>
      </c>
      <c r="AM440" s="58">
        <f t="shared" si="132"/>
        <v>0</v>
      </c>
      <c r="AN440" s="6">
        <v>0</v>
      </c>
      <c r="AO440" s="6">
        <v>0</v>
      </c>
      <c r="AP440" s="6">
        <v>0</v>
      </c>
      <c r="AQ440" s="6">
        <v>0</v>
      </c>
      <c r="AR440" s="6">
        <v>1</v>
      </c>
      <c r="AS440" s="6">
        <v>0</v>
      </c>
      <c r="AT440" s="6">
        <v>0</v>
      </c>
      <c r="AU440" s="6">
        <v>0</v>
      </c>
      <c r="AV440" s="6"/>
      <c r="AW440" s="6"/>
      <c r="AX440" s="6"/>
      <c r="AY440" s="6"/>
      <c r="AZ440" s="47">
        <f t="shared" si="280"/>
        <v>1</v>
      </c>
      <c r="BA440" s="48">
        <v>5.666666666666667</v>
      </c>
      <c r="BB440" s="58">
        <f t="shared" si="133"/>
        <v>17.647058823529409</v>
      </c>
      <c r="BC440" s="14">
        <f t="shared" si="281"/>
        <v>3</v>
      </c>
      <c r="BD440" s="14">
        <f t="shared" si="282"/>
        <v>7</v>
      </c>
      <c r="BE440" s="14">
        <f t="shared" si="283"/>
        <v>2</v>
      </c>
      <c r="BF440" s="14">
        <f t="shared" si="284"/>
        <v>4</v>
      </c>
      <c r="BG440" s="14">
        <f t="shared" si="285"/>
        <v>6</v>
      </c>
      <c r="BH440" s="14">
        <f t="shared" si="286"/>
        <v>11</v>
      </c>
      <c r="BI440" s="14">
        <f t="shared" si="287"/>
        <v>20</v>
      </c>
      <c r="BJ440" s="14">
        <f t="shared" si="288"/>
        <v>2</v>
      </c>
      <c r="BK440" s="14">
        <f t="shared" si="289"/>
        <v>0</v>
      </c>
      <c r="BL440" s="14">
        <f t="shared" si="290"/>
        <v>0</v>
      </c>
      <c r="BM440" s="14">
        <f t="shared" si="291"/>
        <v>0</v>
      </c>
      <c r="BN440" s="14">
        <f t="shared" si="292"/>
        <v>0</v>
      </c>
      <c r="BO440" s="15">
        <f t="shared" si="150"/>
        <v>199.33333333333331</v>
      </c>
      <c r="BP440" s="15">
        <f t="shared" si="293"/>
        <v>55</v>
      </c>
      <c r="BQ440" s="122">
        <f t="shared" si="134"/>
        <v>27.591973244147162</v>
      </c>
    </row>
    <row r="441" spans="1:69" x14ac:dyDescent="0.3">
      <c r="A441" s="72" t="s">
        <v>461</v>
      </c>
      <c r="B441" s="72" t="s">
        <v>13</v>
      </c>
      <c r="C441" s="73">
        <v>404</v>
      </c>
      <c r="D441" s="72" t="s">
        <v>461</v>
      </c>
      <c r="E441" s="72" t="s">
        <v>461</v>
      </c>
      <c r="F441" s="72" t="s">
        <v>13</v>
      </c>
      <c r="G441" s="74" t="s">
        <v>474</v>
      </c>
      <c r="H441" s="78">
        <v>258</v>
      </c>
      <c r="I441" s="77" t="s">
        <v>12</v>
      </c>
      <c r="J441" s="6">
        <v>12</v>
      </c>
      <c r="K441" s="6">
        <v>13</v>
      </c>
      <c r="L441" s="6">
        <v>34</v>
      </c>
      <c r="M441" s="6">
        <v>14</v>
      </c>
      <c r="N441" s="6">
        <v>21</v>
      </c>
      <c r="O441" s="6">
        <v>14</v>
      </c>
      <c r="P441" s="6">
        <v>8</v>
      </c>
      <c r="Q441" s="6">
        <v>5</v>
      </c>
      <c r="R441" s="6"/>
      <c r="S441" s="6"/>
      <c r="T441" s="6"/>
      <c r="U441" s="6"/>
      <c r="V441" s="47">
        <f t="shared" si="135"/>
        <v>121</v>
      </c>
      <c r="W441" s="48">
        <v>366.66666666666669</v>
      </c>
      <c r="X441" s="58">
        <f t="shared" si="131"/>
        <v>32.999999999999993</v>
      </c>
      <c r="Y441" s="6">
        <v>0</v>
      </c>
      <c r="Z441" s="6">
        <v>0</v>
      </c>
      <c r="AA441" s="6">
        <v>0</v>
      </c>
      <c r="AB441" s="6">
        <v>0</v>
      </c>
      <c r="AC441" s="6">
        <v>0</v>
      </c>
      <c r="AD441" s="6">
        <v>0</v>
      </c>
      <c r="AE441" s="6">
        <v>0</v>
      </c>
      <c r="AF441" s="6">
        <v>0</v>
      </c>
      <c r="AG441" s="6"/>
      <c r="AH441" s="6"/>
      <c r="AI441" s="6"/>
      <c r="AJ441" s="6"/>
      <c r="AK441" s="47">
        <f t="shared" si="136"/>
        <v>0</v>
      </c>
      <c r="AL441" s="48">
        <v>1.3333333333333333</v>
      </c>
      <c r="AM441" s="58">
        <f t="shared" si="132"/>
        <v>0</v>
      </c>
      <c r="AN441" s="6">
        <v>0</v>
      </c>
      <c r="AO441" s="6">
        <v>1</v>
      </c>
      <c r="AP441" s="6">
        <v>1</v>
      </c>
      <c r="AQ441" s="6">
        <v>0</v>
      </c>
      <c r="AR441" s="6">
        <v>0</v>
      </c>
      <c r="AS441" s="6">
        <v>0</v>
      </c>
      <c r="AT441" s="6">
        <v>0</v>
      </c>
      <c r="AU441" s="6">
        <v>0</v>
      </c>
      <c r="AV441" s="6"/>
      <c r="AW441" s="6"/>
      <c r="AX441" s="6"/>
      <c r="AY441" s="6"/>
      <c r="AZ441" s="47">
        <f t="shared" si="280"/>
        <v>2</v>
      </c>
      <c r="BA441" s="48">
        <v>0</v>
      </c>
      <c r="BB441" s="58">
        <f t="shared" si="133"/>
        <v>0</v>
      </c>
      <c r="BC441" s="14">
        <f t="shared" si="281"/>
        <v>12</v>
      </c>
      <c r="BD441" s="14">
        <f t="shared" si="282"/>
        <v>14</v>
      </c>
      <c r="BE441" s="14">
        <f t="shared" si="283"/>
        <v>35</v>
      </c>
      <c r="BF441" s="14">
        <f t="shared" si="284"/>
        <v>14</v>
      </c>
      <c r="BG441" s="14">
        <f t="shared" si="285"/>
        <v>21</v>
      </c>
      <c r="BH441" s="14">
        <f t="shared" si="286"/>
        <v>14</v>
      </c>
      <c r="BI441" s="14">
        <f t="shared" si="287"/>
        <v>8</v>
      </c>
      <c r="BJ441" s="14">
        <f t="shared" si="288"/>
        <v>5</v>
      </c>
      <c r="BK441" s="14">
        <f t="shared" si="289"/>
        <v>0</v>
      </c>
      <c r="BL441" s="14">
        <f t="shared" si="290"/>
        <v>0</v>
      </c>
      <c r="BM441" s="14">
        <f t="shared" si="291"/>
        <v>0</v>
      </c>
      <c r="BN441" s="14">
        <f t="shared" si="292"/>
        <v>0</v>
      </c>
      <c r="BO441" s="15">
        <f t="shared" si="150"/>
        <v>368</v>
      </c>
      <c r="BP441" s="15">
        <f t="shared" si="293"/>
        <v>123</v>
      </c>
      <c r="BQ441" s="122">
        <f t="shared" si="134"/>
        <v>33.423913043478258</v>
      </c>
    </row>
    <row r="442" spans="1:69" x14ac:dyDescent="0.3">
      <c r="A442" s="72" t="s">
        <v>461</v>
      </c>
      <c r="B442" s="72" t="s">
        <v>13</v>
      </c>
      <c r="C442" s="73">
        <v>404</v>
      </c>
      <c r="D442" s="72" t="s">
        <v>461</v>
      </c>
      <c r="E442" s="72" t="s">
        <v>461</v>
      </c>
      <c r="F442" s="72" t="s">
        <v>13</v>
      </c>
      <c r="G442" s="74" t="s">
        <v>466</v>
      </c>
      <c r="H442" s="78">
        <v>259</v>
      </c>
      <c r="I442" s="77" t="s">
        <v>19</v>
      </c>
      <c r="J442" s="6">
        <v>19</v>
      </c>
      <c r="K442" s="6">
        <v>4</v>
      </c>
      <c r="L442" s="6">
        <v>21</v>
      </c>
      <c r="M442" s="6">
        <v>15</v>
      </c>
      <c r="N442" s="6">
        <v>0</v>
      </c>
      <c r="O442" s="6">
        <v>4</v>
      </c>
      <c r="P442" s="6">
        <v>0</v>
      </c>
      <c r="Q442" s="6">
        <v>2</v>
      </c>
      <c r="R442" s="6"/>
      <c r="S442" s="6"/>
      <c r="T442" s="6"/>
      <c r="U442" s="6"/>
      <c r="V442" s="47">
        <f t="shared" si="135"/>
        <v>65</v>
      </c>
      <c r="W442" s="48">
        <v>213.66666666666666</v>
      </c>
      <c r="X442" s="58">
        <f t="shared" si="131"/>
        <v>30.42121684867395</v>
      </c>
      <c r="Y442" s="6">
        <v>2</v>
      </c>
      <c r="Z442" s="6">
        <v>0</v>
      </c>
      <c r="AA442" s="6">
        <v>0</v>
      </c>
      <c r="AB442" s="6">
        <v>0</v>
      </c>
      <c r="AC442" s="6">
        <v>0</v>
      </c>
      <c r="AD442" s="6">
        <v>0</v>
      </c>
      <c r="AE442" s="6">
        <v>0</v>
      </c>
      <c r="AF442" s="6">
        <v>0</v>
      </c>
      <c r="AG442" s="6"/>
      <c r="AH442" s="6"/>
      <c r="AI442" s="6"/>
      <c r="AJ442" s="6"/>
      <c r="AK442" s="47">
        <f t="shared" si="136"/>
        <v>2</v>
      </c>
      <c r="AL442" s="48">
        <v>0.33333333333333331</v>
      </c>
      <c r="AM442" s="58">
        <f t="shared" si="132"/>
        <v>600</v>
      </c>
      <c r="AN442" s="6">
        <v>0</v>
      </c>
      <c r="AO442" s="6">
        <v>0</v>
      </c>
      <c r="AP442" s="6">
        <v>0</v>
      </c>
      <c r="AQ442" s="6">
        <v>0</v>
      </c>
      <c r="AR442" s="6">
        <v>0</v>
      </c>
      <c r="AS442" s="6">
        <v>0</v>
      </c>
      <c r="AT442" s="6">
        <v>0</v>
      </c>
      <c r="AU442" s="6">
        <v>0</v>
      </c>
      <c r="AV442" s="6"/>
      <c r="AW442" s="6"/>
      <c r="AX442" s="6"/>
      <c r="AY442" s="6"/>
      <c r="AZ442" s="47">
        <f t="shared" si="280"/>
        <v>0</v>
      </c>
      <c r="BA442" s="48">
        <v>0</v>
      </c>
      <c r="BB442" s="58">
        <f t="shared" si="133"/>
        <v>0</v>
      </c>
      <c r="BC442" s="14">
        <f t="shared" si="281"/>
        <v>21</v>
      </c>
      <c r="BD442" s="14">
        <f t="shared" si="282"/>
        <v>4</v>
      </c>
      <c r="BE442" s="14">
        <f t="shared" si="283"/>
        <v>21</v>
      </c>
      <c r="BF442" s="14">
        <f t="shared" si="284"/>
        <v>15</v>
      </c>
      <c r="BG442" s="14">
        <f t="shared" si="285"/>
        <v>0</v>
      </c>
      <c r="BH442" s="14">
        <f t="shared" si="286"/>
        <v>4</v>
      </c>
      <c r="BI442" s="14">
        <f t="shared" si="287"/>
        <v>0</v>
      </c>
      <c r="BJ442" s="14">
        <f t="shared" si="288"/>
        <v>2</v>
      </c>
      <c r="BK442" s="14">
        <f t="shared" si="289"/>
        <v>0</v>
      </c>
      <c r="BL442" s="14">
        <f t="shared" si="290"/>
        <v>0</v>
      </c>
      <c r="BM442" s="14">
        <f t="shared" si="291"/>
        <v>0</v>
      </c>
      <c r="BN442" s="14">
        <f t="shared" si="292"/>
        <v>0</v>
      </c>
      <c r="BO442" s="15">
        <f t="shared" si="150"/>
        <v>214</v>
      </c>
      <c r="BP442" s="15">
        <f t="shared" si="293"/>
        <v>67</v>
      </c>
      <c r="BQ442" s="122">
        <f t="shared" si="134"/>
        <v>31.308411214953267</v>
      </c>
    </row>
    <row r="443" spans="1:69" x14ac:dyDescent="0.3">
      <c r="A443" s="72" t="s">
        <v>461</v>
      </c>
      <c r="B443" s="72" t="s">
        <v>208</v>
      </c>
      <c r="C443" s="73">
        <v>404</v>
      </c>
      <c r="D443" s="72" t="s">
        <v>461</v>
      </c>
      <c r="E443" s="72" t="s">
        <v>461</v>
      </c>
      <c r="F443" s="72" t="s">
        <v>13</v>
      </c>
      <c r="G443" s="74" t="s">
        <v>466</v>
      </c>
      <c r="H443" s="78">
        <v>30205</v>
      </c>
      <c r="I443" s="77" t="s">
        <v>604</v>
      </c>
      <c r="J443" s="6">
        <v>3</v>
      </c>
      <c r="K443" s="6">
        <v>0</v>
      </c>
      <c r="L443" s="6">
        <v>0</v>
      </c>
      <c r="M443" s="6">
        <v>0</v>
      </c>
      <c r="N443" s="6">
        <v>4</v>
      </c>
      <c r="O443" s="6">
        <v>4</v>
      </c>
      <c r="P443" s="6">
        <v>1</v>
      </c>
      <c r="Q443" s="6">
        <v>0</v>
      </c>
      <c r="R443" s="6"/>
      <c r="S443" s="6"/>
      <c r="T443" s="6"/>
      <c r="U443" s="6"/>
      <c r="V443" s="47">
        <f t="shared" si="135"/>
        <v>12</v>
      </c>
      <c r="W443" s="48">
        <v>14.666666666666666</v>
      </c>
      <c r="X443" s="58">
        <f t="shared" si="131"/>
        <v>81.818181818181827</v>
      </c>
      <c r="Y443" s="6">
        <v>0</v>
      </c>
      <c r="Z443" s="6">
        <v>0</v>
      </c>
      <c r="AA443" s="6">
        <v>0</v>
      </c>
      <c r="AB443" s="6">
        <v>0</v>
      </c>
      <c r="AC443" s="6">
        <v>0</v>
      </c>
      <c r="AD443" s="6">
        <v>0</v>
      </c>
      <c r="AE443" s="6">
        <v>0</v>
      </c>
      <c r="AF443" s="6">
        <v>0</v>
      </c>
      <c r="AG443" s="6"/>
      <c r="AH443" s="6"/>
      <c r="AI443" s="6"/>
      <c r="AJ443" s="6"/>
      <c r="AK443" s="47">
        <f t="shared" si="136"/>
        <v>0</v>
      </c>
      <c r="AL443" s="48">
        <v>0.33333333333333331</v>
      </c>
      <c r="AM443" s="58">
        <f t="shared" si="132"/>
        <v>0</v>
      </c>
      <c r="AN443" s="6">
        <v>0</v>
      </c>
      <c r="AO443" s="6">
        <v>0</v>
      </c>
      <c r="AP443" s="6">
        <v>0</v>
      </c>
      <c r="AQ443" s="6">
        <v>0</v>
      </c>
      <c r="AR443" s="6">
        <v>0</v>
      </c>
      <c r="AS443" s="6">
        <v>0</v>
      </c>
      <c r="AT443" s="6">
        <v>0</v>
      </c>
      <c r="AU443" s="6">
        <v>0</v>
      </c>
      <c r="AV443" s="6"/>
      <c r="AW443" s="6"/>
      <c r="AX443" s="6"/>
      <c r="AY443" s="6"/>
      <c r="AZ443" s="47">
        <f t="shared" si="280"/>
        <v>0</v>
      </c>
      <c r="BA443" s="48">
        <v>0</v>
      </c>
      <c r="BB443" s="58">
        <f t="shared" si="133"/>
        <v>0</v>
      </c>
      <c r="BC443" s="14">
        <f t="shared" si="281"/>
        <v>3</v>
      </c>
      <c r="BD443" s="14">
        <f t="shared" si="282"/>
        <v>0</v>
      </c>
      <c r="BE443" s="14">
        <f t="shared" si="283"/>
        <v>0</v>
      </c>
      <c r="BF443" s="14">
        <f t="shared" si="284"/>
        <v>0</v>
      </c>
      <c r="BG443" s="14">
        <f t="shared" si="285"/>
        <v>4</v>
      </c>
      <c r="BH443" s="14">
        <f t="shared" si="286"/>
        <v>4</v>
      </c>
      <c r="BI443" s="14">
        <f t="shared" si="287"/>
        <v>1</v>
      </c>
      <c r="BJ443" s="14">
        <f t="shared" si="288"/>
        <v>0</v>
      </c>
      <c r="BK443" s="14">
        <f t="shared" si="289"/>
        <v>0</v>
      </c>
      <c r="BL443" s="14">
        <f t="shared" si="290"/>
        <v>0</v>
      </c>
      <c r="BM443" s="14">
        <f t="shared" si="291"/>
        <v>0</v>
      </c>
      <c r="BN443" s="14">
        <f t="shared" si="292"/>
        <v>0</v>
      </c>
      <c r="BO443" s="15">
        <f t="shared" si="150"/>
        <v>15</v>
      </c>
      <c r="BP443" s="15">
        <f t="shared" si="293"/>
        <v>12</v>
      </c>
      <c r="BQ443" s="122">
        <f t="shared" si="134"/>
        <v>80</v>
      </c>
    </row>
    <row r="444" spans="1:69" x14ac:dyDescent="0.3">
      <c r="A444" s="72" t="s">
        <v>461</v>
      </c>
      <c r="B444" s="72" t="s">
        <v>13</v>
      </c>
      <c r="C444" s="73">
        <v>404</v>
      </c>
      <c r="D444" s="72" t="s">
        <v>461</v>
      </c>
      <c r="E444" s="72" t="s">
        <v>461</v>
      </c>
      <c r="F444" s="72" t="s">
        <v>13</v>
      </c>
      <c r="G444" s="74" t="s">
        <v>466</v>
      </c>
      <c r="H444" s="78">
        <v>263</v>
      </c>
      <c r="I444" s="77" t="s">
        <v>16</v>
      </c>
      <c r="J444" s="6">
        <v>0</v>
      </c>
      <c r="K444" s="6">
        <v>0</v>
      </c>
      <c r="L444" s="6">
        <v>0</v>
      </c>
      <c r="M444" s="6">
        <v>0</v>
      </c>
      <c r="N444" s="6">
        <v>7</v>
      </c>
      <c r="O444" s="6">
        <v>7</v>
      </c>
      <c r="P444" s="6">
        <v>0</v>
      </c>
      <c r="Q444" s="6">
        <v>0</v>
      </c>
      <c r="R444" s="6"/>
      <c r="S444" s="6"/>
      <c r="T444" s="6"/>
      <c r="U444" s="6"/>
      <c r="V444" s="47">
        <f t="shared" si="135"/>
        <v>14</v>
      </c>
      <c r="W444" s="48">
        <v>125</v>
      </c>
      <c r="X444" s="58">
        <f t="shared" si="131"/>
        <v>11.200000000000001</v>
      </c>
      <c r="Y444" s="6">
        <v>0</v>
      </c>
      <c r="Z444" s="6">
        <v>0</v>
      </c>
      <c r="AA444" s="6">
        <v>0</v>
      </c>
      <c r="AB444" s="6">
        <v>0</v>
      </c>
      <c r="AC444" s="6">
        <v>0</v>
      </c>
      <c r="AD444" s="6">
        <v>0</v>
      </c>
      <c r="AE444" s="6">
        <v>0</v>
      </c>
      <c r="AF444" s="6">
        <v>0</v>
      </c>
      <c r="AG444" s="6"/>
      <c r="AH444" s="6"/>
      <c r="AI444" s="6"/>
      <c r="AJ444" s="6"/>
      <c r="AK444" s="47">
        <f t="shared" si="136"/>
        <v>0</v>
      </c>
      <c r="AL444" s="48">
        <v>5</v>
      </c>
      <c r="AM444" s="58">
        <f t="shared" si="132"/>
        <v>0</v>
      </c>
      <c r="AN444" s="6">
        <v>0</v>
      </c>
      <c r="AO444" s="6">
        <v>0</v>
      </c>
      <c r="AP444" s="6">
        <v>0</v>
      </c>
      <c r="AQ444" s="6">
        <v>0</v>
      </c>
      <c r="AR444" s="6">
        <v>0</v>
      </c>
      <c r="AS444" s="6">
        <v>0</v>
      </c>
      <c r="AT444" s="6">
        <v>0</v>
      </c>
      <c r="AU444" s="6">
        <v>0</v>
      </c>
      <c r="AV444" s="6"/>
      <c r="AW444" s="6"/>
      <c r="AX444" s="6"/>
      <c r="AY444" s="6"/>
      <c r="AZ444" s="47">
        <f t="shared" si="280"/>
        <v>0</v>
      </c>
      <c r="BA444" s="48">
        <v>0</v>
      </c>
      <c r="BB444" s="58">
        <f t="shared" si="133"/>
        <v>0</v>
      </c>
      <c r="BC444" s="14">
        <f t="shared" si="281"/>
        <v>0</v>
      </c>
      <c r="BD444" s="14">
        <f t="shared" si="282"/>
        <v>0</v>
      </c>
      <c r="BE444" s="14">
        <f t="shared" si="283"/>
        <v>0</v>
      </c>
      <c r="BF444" s="14">
        <f t="shared" si="284"/>
        <v>0</v>
      </c>
      <c r="BG444" s="14">
        <f t="shared" si="285"/>
        <v>7</v>
      </c>
      <c r="BH444" s="14">
        <f t="shared" si="286"/>
        <v>7</v>
      </c>
      <c r="BI444" s="14">
        <f t="shared" si="287"/>
        <v>0</v>
      </c>
      <c r="BJ444" s="14">
        <f t="shared" si="288"/>
        <v>0</v>
      </c>
      <c r="BK444" s="14">
        <f t="shared" si="289"/>
        <v>0</v>
      </c>
      <c r="BL444" s="14">
        <f t="shared" si="290"/>
        <v>0</v>
      </c>
      <c r="BM444" s="14">
        <f t="shared" si="291"/>
        <v>0</v>
      </c>
      <c r="BN444" s="14">
        <f t="shared" si="292"/>
        <v>0</v>
      </c>
      <c r="BO444" s="15">
        <f t="shared" si="150"/>
        <v>130</v>
      </c>
      <c r="BP444" s="15">
        <f t="shared" si="293"/>
        <v>14</v>
      </c>
      <c r="BQ444" s="122">
        <f t="shared" si="134"/>
        <v>10.76923076923077</v>
      </c>
    </row>
    <row r="445" spans="1:69" x14ac:dyDescent="0.3">
      <c r="A445" s="72" t="s">
        <v>461</v>
      </c>
      <c r="B445" s="72" t="s">
        <v>13</v>
      </c>
      <c r="C445" s="73">
        <v>404</v>
      </c>
      <c r="D445" s="72" t="s">
        <v>461</v>
      </c>
      <c r="E445" s="72" t="s">
        <v>461</v>
      </c>
      <c r="F445" s="72" t="s">
        <v>13</v>
      </c>
      <c r="G445" s="74" t="s">
        <v>525</v>
      </c>
      <c r="H445" s="78">
        <v>264</v>
      </c>
      <c r="I445" s="77" t="s">
        <v>15</v>
      </c>
      <c r="J445" s="6">
        <v>4</v>
      </c>
      <c r="K445" s="6">
        <v>17</v>
      </c>
      <c r="L445" s="6">
        <v>15</v>
      </c>
      <c r="M445" s="6">
        <v>15</v>
      </c>
      <c r="N445" s="6">
        <v>31</v>
      </c>
      <c r="O445" s="6">
        <v>9</v>
      </c>
      <c r="P445" s="6">
        <v>15</v>
      </c>
      <c r="Q445" s="6">
        <v>3</v>
      </c>
      <c r="R445" s="6"/>
      <c r="S445" s="6"/>
      <c r="T445" s="6"/>
      <c r="U445" s="6"/>
      <c r="V445" s="47">
        <f t="shared" si="135"/>
        <v>109</v>
      </c>
      <c r="W445" s="48">
        <v>277.33333333333331</v>
      </c>
      <c r="X445" s="58">
        <f t="shared" si="131"/>
        <v>39.30288461538462</v>
      </c>
      <c r="Y445" s="6">
        <v>0</v>
      </c>
      <c r="Z445" s="6">
        <v>0</v>
      </c>
      <c r="AA445" s="6">
        <v>0</v>
      </c>
      <c r="AB445" s="6">
        <v>0</v>
      </c>
      <c r="AC445" s="6">
        <v>0</v>
      </c>
      <c r="AD445" s="6">
        <v>0</v>
      </c>
      <c r="AE445" s="6">
        <v>0</v>
      </c>
      <c r="AF445" s="6">
        <v>0</v>
      </c>
      <c r="AG445" s="6"/>
      <c r="AH445" s="6"/>
      <c r="AI445" s="6"/>
      <c r="AJ445" s="6"/>
      <c r="AK445" s="47">
        <f t="shared" si="136"/>
        <v>0</v>
      </c>
      <c r="AL445" s="48">
        <v>0.66666666666666663</v>
      </c>
      <c r="AM445" s="58">
        <f t="shared" si="132"/>
        <v>0</v>
      </c>
      <c r="AN445" s="6">
        <v>1</v>
      </c>
      <c r="AO445" s="6">
        <v>10</v>
      </c>
      <c r="AP445" s="6">
        <v>15</v>
      </c>
      <c r="AQ445" s="6">
        <v>3</v>
      </c>
      <c r="AR445" s="6">
        <v>0</v>
      </c>
      <c r="AS445" s="6">
        <v>0</v>
      </c>
      <c r="AT445" s="6">
        <v>0</v>
      </c>
      <c r="AU445" s="6">
        <v>0</v>
      </c>
      <c r="AV445" s="6"/>
      <c r="AW445" s="6"/>
      <c r="AX445" s="6"/>
      <c r="AY445" s="6"/>
      <c r="AZ445" s="47">
        <f t="shared" si="280"/>
        <v>29</v>
      </c>
      <c r="BA445" s="48">
        <v>8.6666666666666661</v>
      </c>
      <c r="BB445" s="58">
        <f t="shared" si="133"/>
        <v>334.61538461538464</v>
      </c>
      <c r="BC445" s="14">
        <f t="shared" si="281"/>
        <v>5</v>
      </c>
      <c r="BD445" s="14">
        <f t="shared" si="282"/>
        <v>27</v>
      </c>
      <c r="BE445" s="14">
        <f t="shared" si="283"/>
        <v>30</v>
      </c>
      <c r="BF445" s="14">
        <f t="shared" si="284"/>
        <v>18</v>
      </c>
      <c r="BG445" s="14">
        <f t="shared" si="285"/>
        <v>31</v>
      </c>
      <c r="BH445" s="14">
        <f t="shared" si="286"/>
        <v>9</v>
      </c>
      <c r="BI445" s="14">
        <f t="shared" si="287"/>
        <v>15</v>
      </c>
      <c r="BJ445" s="14">
        <f t="shared" si="288"/>
        <v>3</v>
      </c>
      <c r="BK445" s="14">
        <f t="shared" si="289"/>
        <v>0</v>
      </c>
      <c r="BL445" s="14">
        <f t="shared" si="290"/>
        <v>0</v>
      </c>
      <c r="BM445" s="14">
        <f t="shared" si="291"/>
        <v>0</v>
      </c>
      <c r="BN445" s="14">
        <f t="shared" si="292"/>
        <v>0</v>
      </c>
      <c r="BO445" s="15">
        <f t="shared" si="150"/>
        <v>286.66666666666669</v>
      </c>
      <c r="BP445" s="15">
        <f t="shared" si="293"/>
        <v>138</v>
      </c>
      <c r="BQ445" s="122">
        <f t="shared" si="134"/>
        <v>48.139534883720927</v>
      </c>
    </row>
    <row r="446" spans="1:69" x14ac:dyDescent="0.3">
      <c r="A446" s="72" t="s">
        <v>461</v>
      </c>
      <c r="B446" s="72" t="s">
        <v>208</v>
      </c>
      <c r="C446" s="73">
        <v>404</v>
      </c>
      <c r="D446" s="72" t="s">
        <v>461</v>
      </c>
      <c r="E446" s="72" t="s">
        <v>461</v>
      </c>
      <c r="F446" s="72" t="s">
        <v>13</v>
      </c>
      <c r="G446" s="74" t="s">
        <v>466</v>
      </c>
      <c r="H446" s="78">
        <v>30509</v>
      </c>
      <c r="I446" s="77" t="s">
        <v>605</v>
      </c>
      <c r="J446" s="6">
        <v>0</v>
      </c>
      <c r="K446" s="6">
        <v>4</v>
      </c>
      <c r="L446" s="6">
        <v>2</v>
      </c>
      <c r="M446" s="6">
        <v>0</v>
      </c>
      <c r="N446" s="6">
        <v>22</v>
      </c>
      <c r="O446" s="6">
        <v>0</v>
      </c>
      <c r="P446" s="6">
        <v>0</v>
      </c>
      <c r="Q446" s="6">
        <v>0</v>
      </c>
      <c r="R446" s="6"/>
      <c r="S446" s="6"/>
      <c r="T446" s="6"/>
      <c r="U446" s="6"/>
      <c r="V446" s="47">
        <f t="shared" ref="V446:V448" si="294">SUM(J446:U446)</f>
        <v>28</v>
      </c>
      <c r="W446" s="48">
        <v>18.333333333333332</v>
      </c>
      <c r="X446" s="58">
        <f t="shared" si="131"/>
        <v>152.72727272727275</v>
      </c>
      <c r="Y446" s="6">
        <v>0</v>
      </c>
      <c r="Z446" s="6">
        <v>0</v>
      </c>
      <c r="AA446" s="6">
        <v>0</v>
      </c>
      <c r="AB446" s="6">
        <v>0</v>
      </c>
      <c r="AC446" s="6">
        <v>0</v>
      </c>
      <c r="AD446" s="6">
        <v>0</v>
      </c>
      <c r="AE446" s="6">
        <v>0</v>
      </c>
      <c r="AF446" s="6">
        <v>0</v>
      </c>
      <c r="AG446" s="6"/>
      <c r="AH446" s="6"/>
      <c r="AI446" s="6"/>
      <c r="AJ446" s="6"/>
      <c r="AK446" s="47">
        <f t="shared" ref="AK446:AK448" si="295">SUM(Y446:AJ446)</f>
        <v>0</v>
      </c>
      <c r="AL446" s="48">
        <v>0</v>
      </c>
      <c r="AM446" s="58">
        <f t="shared" si="132"/>
        <v>0</v>
      </c>
      <c r="AN446" s="6">
        <v>0</v>
      </c>
      <c r="AO446" s="6">
        <v>0</v>
      </c>
      <c r="AP446" s="6">
        <v>0</v>
      </c>
      <c r="AQ446" s="6">
        <v>0</v>
      </c>
      <c r="AR446" s="6">
        <v>0</v>
      </c>
      <c r="AS446" s="6">
        <v>0</v>
      </c>
      <c r="AT446" s="6">
        <v>0</v>
      </c>
      <c r="AU446" s="6">
        <v>0</v>
      </c>
      <c r="AV446" s="6"/>
      <c r="AW446" s="6"/>
      <c r="AX446" s="6"/>
      <c r="AY446" s="6"/>
      <c r="AZ446" s="47">
        <f t="shared" ref="AZ446:AZ448" si="296">SUM(AN446:AY446)</f>
        <v>0</v>
      </c>
      <c r="BA446" s="48">
        <v>0</v>
      </c>
      <c r="BB446" s="58">
        <f t="shared" si="133"/>
        <v>0</v>
      </c>
      <c r="BC446" s="14">
        <f t="shared" ref="BC446:BC448" si="297">+J446+Y446+AN446</f>
        <v>0</v>
      </c>
      <c r="BD446" s="14">
        <f t="shared" ref="BD446:BD448" si="298">+K446+Z446+AO446</f>
        <v>4</v>
      </c>
      <c r="BE446" s="14">
        <f t="shared" ref="BE446:BE448" si="299">+L446+AA446+AP446</f>
        <v>2</v>
      </c>
      <c r="BF446" s="14">
        <f t="shared" ref="BF446:BF448" si="300">+M446+AB446+AQ446</f>
        <v>0</v>
      </c>
      <c r="BG446" s="14">
        <f t="shared" ref="BG446:BG448" si="301">+N446+AC446+AR446</f>
        <v>22</v>
      </c>
      <c r="BH446" s="14">
        <f t="shared" ref="BH446:BH448" si="302">+O446+AD446+AS446</f>
        <v>0</v>
      </c>
      <c r="BI446" s="14">
        <f t="shared" ref="BI446:BI448" si="303">+P446+AE446+AT446</f>
        <v>0</v>
      </c>
      <c r="BJ446" s="14">
        <f t="shared" ref="BJ446:BJ448" si="304">+Q446+AF446+AU446</f>
        <v>0</v>
      </c>
      <c r="BK446" s="14">
        <f t="shared" ref="BK446:BK448" si="305">+R446+AG446+AV446</f>
        <v>0</v>
      </c>
      <c r="BL446" s="14">
        <f t="shared" ref="BL446:BL448" si="306">+S446+AH446+AW446</f>
        <v>0</v>
      </c>
      <c r="BM446" s="14">
        <f t="shared" ref="BM446:BM448" si="307">+T446+AI446+AX446</f>
        <v>0</v>
      </c>
      <c r="BN446" s="14">
        <f t="shared" ref="BN446:BN448" si="308">+U446+AJ446+AY446</f>
        <v>0</v>
      </c>
      <c r="BO446" s="15">
        <f t="shared" si="150"/>
        <v>18.333333333333332</v>
      </c>
      <c r="BP446" s="15">
        <f t="shared" ref="BP446:BP448" si="309">V446+AK446+AZ446</f>
        <v>28</v>
      </c>
      <c r="BQ446" s="122">
        <f t="shared" si="134"/>
        <v>152.72727272727275</v>
      </c>
    </row>
    <row r="447" spans="1:69" x14ac:dyDescent="0.3">
      <c r="A447" s="72" t="s">
        <v>461</v>
      </c>
      <c r="B447" s="72" t="s">
        <v>162</v>
      </c>
      <c r="C447" s="73">
        <v>404</v>
      </c>
      <c r="D447" s="72" t="s">
        <v>461</v>
      </c>
      <c r="E447" s="72" t="s">
        <v>461</v>
      </c>
      <c r="F447" s="72" t="s">
        <v>162</v>
      </c>
      <c r="G447" s="74" t="s">
        <v>525</v>
      </c>
      <c r="H447" s="78">
        <v>251</v>
      </c>
      <c r="I447" s="77" t="s">
        <v>167</v>
      </c>
      <c r="J447" s="6">
        <v>6</v>
      </c>
      <c r="K447" s="6">
        <v>4</v>
      </c>
      <c r="L447" s="6">
        <v>6</v>
      </c>
      <c r="M447" s="6">
        <v>13</v>
      </c>
      <c r="N447" s="6">
        <v>4</v>
      </c>
      <c r="O447" s="6">
        <v>11</v>
      </c>
      <c r="P447" s="6">
        <v>4</v>
      </c>
      <c r="Q447" s="6">
        <v>2</v>
      </c>
      <c r="R447" s="6"/>
      <c r="S447" s="6"/>
      <c r="T447" s="6"/>
      <c r="U447" s="6"/>
      <c r="V447" s="47">
        <f t="shared" si="294"/>
        <v>50</v>
      </c>
      <c r="W447" s="48">
        <v>123.66666666666667</v>
      </c>
      <c r="X447" s="58">
        <f t="shared" si="131"/>
        <v>40.431266846361183</v>
      </c>
      <c r="Y447" s="6">
        <v>0</v>
      </c>
      <c r="Z447" s="6">
        <v>0</v>
      </c>
      <c r="AA447" s="6">
        <v>0</v>
      </c>
      <c r="AB447" s="6">
        <v>0</v>
      </c>
      <c r="AC447" s="6">
        <v>0</v>
      </c>
      <c r="AD447" s="6">
        <v>0</v>
      </c>
      <c r="AE447" s="6">
        <v>0</v>
      </c>
      <c r="AF447" s="6">
        <v>0</v>
      </c>
      <c r="AG447" s="6"/>
      <c r="AH447" s="6"/>
      <c r="AI447" s="6"/>
      <c r="AJ447" s="6"/>
      <c r="AK447" s="47">
        <f t="shared" si="295"/>
        <v>0</v>
      </c>
      <c r="AL447" s="48">
        <v>3.3333333333333335</v>
      </c>
      <c r="AM447" s="58">
        <f t="shared" si="132"/>
        <v>0</v>
      </c>
      <c r="AN447" s="6">
        <v>0</v>
      </c>
      <c r="AO447" s="6">
        <v>0</v>
      </c>
      <c r="AP447" s="6">
        <v>0</v>
      </c>
      <c r="AQ447" s="6">
        <v>0</v>
      </c>
      <c r="AR447" s="6">
        <v>0</v>
      </c>
      <c r="AS447" s="6">
        <v>2</v>
      </c>
      <c r="AT447" s="6">
        <v>0</v>
      </c>
      <c r="AU447" s="6">
        <v>0</v>
      </c>
      <c r="AV447" s="6"/>
      <c r="AW447" s="6"/>
      <c r="AX447" s="6"/>
      <c r="AY447" s="6"/>
      <c r="AZ447" s="47">
        <f t="shared" si="296"/>
        <v>2</v>
      </c>
      <c r="BA447" s="48">
        <v>0.66666666666666663</v>
      </c>
      <c r="BB447" s="58">
        <f t="shared" si="133"/>
        <v>300</v>
      </c>
      <c r="BC447" s="14">
        <f t="shared" si="297"/>
        <v>6</v>
      </c>
      <c r="BD447" s="14">
        <f t="shared" si="298"/>
        <v>4</v>
      </c>
      <c r="BE447" s="14">
        <f t="shared" si="299"/>
        <v>6</v>
      </c>
      <c r="BF447" s="14">
        <f t="shared" si="300"/>
        <v>13</v>
      </c>
      <c r="BG447" s="14">
        <f t="shared" si="301"/>
        <v>4</v>
      </c>
      <c r="BH447" s="14">
        <f t="shared" si="302"/>
        <v>13</v>
      </c>
      <c r="BI447" s="14">
        <f t="shared" si="303"/>
        <v>4</v>
      </c>
      <c r="BJ447" s="14">
        <f t="shared" si="304"/>
        <v>2</v>
      </c>
      <c r="BK447" s="14">
        <f t="shared" si="305"/>
        <v>0</v>
      </c>
      <c r="BL447" s="14">
        <f t="shared" si="306"/>
        <v>0</v>
      </c>
      <c r="BM447" s="14">
        <f t="shared" si="307"/>
        <v>0</v>
      </c>
      <c r="BN447" s="14">
        <f t="shared" si="308"/>
        <v>0</v>
      </c>
      <c r="BO447" s="15">
        <f t="shared" si="150"/>
        <v>127.66666666666667</v>
      </c>
      <c r="BP447" s="15">
        <f t="shared" si="309"/>
        <v>52</v>
      </c>
      <c r="BQ447" s="122">
        <f t="shared" si="134"/>
        <v>40.731070496083547</v>
      </c>
    </row>
    <row r="448" spans="1:69" x14ac:dyDescent="0.3">
      <c r="A448" s="72" t="s">
        <v>461</v>
      </c>
      <c r="B448" s="72" t="s">
        <v>162</v>
      </c>
      <c r="C448" s="73">
        <v>404</v>
      </c>
      <c r="D448" s="72" t="s">
        <v>461</v>
      </c>
      <c r="E448" s="72" t="s">
        <v>461</v>
      </c>
      <c r="F448" s="72" t="s">
        <v>162</v>
      </c>
      <c r="G448" s="74" t="s">
        <v>466</v>
      </c>
      <c r="H448" s="78">
        <v>252</v>
      </c>
      <c r="I448" s="77" t="s">
        <v>166</v>
      </c>
      <c r="J448" s="6">
        <v>12</v>
      </c>
      <c r="K448" s="6">
        <v>11</v>
      </c>
      <c r="L448" s="6">
        <v>15</v>
      </c>
      <c r="M448" s="6">
        <v>21</v>
      </c>
      <c r="N448" s="6">
        <v>26</v>
      </c>
      <c r="O448" s="6">
        <v>9</v>
      </c>
      <c r="P448" s="6">
        <v>22</v>
      </c>
      <c r="Q448" s="6">
        <v>4</v>
      </c>
      <c r="R448" s="6"/>
      <c r="S448" s="6"/>
      <c r="T448" s="6"/>
      <c r="U448" s="6"/>
      <c r="V448" s="47">
        <f t="shared" si="294"/>
        <v>120</v>
      </c>
      <c r="W448" s="48">
        <v>137.66666666666666</v>
      </c>
      <c r="X448" s="58">
        <f t="shared" si="131"/>
        <v>87.167070217917683</v>
      </c>
      <c r="Y448" s="6">
        <v>2</v>
      </c>
      <c r="Z448" s="6">
        <v>1</v>
      </c>
      <c r="AA448" s="6">
        <v>0</v>
      </c>
      <c r="AB448" s="6">
        <v>0</v>
      </c>
      <c r="AC448" s="6">
        <v>0</v>
      </c>
      <c r="AD448" s="6">
        <v>1</v>
      </c>
      <c r="AE448" s="6">
        <v>1</v>
      </c>
      <c r="AF448" s="6">
        <v>0</v>
      </c>
      <c r="AG448" s="6"/>
      <c r="AH448" s="6"/>
      <c r="AI448" s="6"/>
      <c r="AJ448" s="6"/>
      <c r="AK448" s="47">
        <f t="shared" si="295"/>
        <v>5</v>
      </c>
      <c r="AL448" s="48">
        <v>15.333333333333334</v>
      </c>
      <c r="AM448" s="58">
        <f t="shared" si="132"/>
        <v>32.608695652173914</v>
      </c>
      <c r="AN448" s="6">
        <v>0</v>
      </c>
      <c r="AO448" s="6">
        <v>0</v>
      </c>
      <c r="AP448" s="6">
        <v>0</v>
      </c>
      <c r="AQ448" s="6">
        <v>0</v>
      </c>
      <c r="AR448" s="6">
        <v>0</v>
      </c>
      <c r="AS448" s="6">
        <v>0</v>
      </c>
      <c r="AT448" s="6">
        <v>1</v>
      </c>
      <c r="AU448" s="6">
        <v>2</v>
      </c>
      <c r="AV448" s="6"/>
      <c r="AW448" s="6"/>
      <c r="AX448" s="6"/>
      <c r="AY448" s="6"/>
      <c r="AZ448" s="47">
        <f t="shared" si="296"/>
        <v>3</v>
      </c>
      <c r="BA448" s="48">
        <v>2.3333333333333335</v>
      </c>
      <c r="BB448" s="58">
        <f t="shared" si="133"/>
        <v>128.57142857142856</v>
      </c>
      <c r="BC448" s="14">
        <f t="shared" si="297"/>
        <v>14</v>
      </c>
      <c r="BD448" s="14">
        <f t="shared" si="298"/>
        <v>12</v>
      </c>
      <c r="BE448" s="14">
        <f t="shared" si="299"/>
        <v>15</v>
      </c>
      <c r="BF448" s="14">
        <f t="shared" si="300"/>
        <v>21</v>
      </c>
      <c r="BG448" s="14">
        <f t="shared" si="301"/>
        <v>26</v>
      </c>
      <c r="BH448" s="14">
        <f t="shared" si="302"/>
        <v>10</v>
      </c>
      <c r="BI448" s="14">
        <f t="shared" si="303"/>
        <v>24</v>
      </c>
      <c r="BJ448" s="14">
        <f t="shared" si="304"/>
        <v>6</v>
      </c>
      <c r="BK448" s="14">
        <f t="shared" si="305"/>
        <v>0</v>
      </c>
      <c r="BL448" s="14">
        <f t="shared" si="306"/>
        <v>0</v>
      </c>
      <c r="BM448" s="14">
        <f t="shared" si="307"/>
        <v>0</v>
      </c>
      <c r="BN448" s="14">
        <f t="shared" si="308"/>
        <v>0</v>
      </c>
      <c r="BO448" s="15">
        <f t="shared" si="150"/>
        <v>155.33333333333334</v>
      </c>
      <c r="BP448" s="15">
        <f t="shared" si="309"/>
        <v>128</v>
      </c>
      <c r="BQ448" s="122">
        <f t="shared" si="134"/>
        <v>82.403433476394852</v>
      </c>
    </row>
    <row r="449" spans="1:69" x14ac:dyDescent="0.3">
      <c r="A449" s="72" t="s">
        <v>461</v>
      </c>
      <c r="B449" s="72" t="s">
        <v>162</v>
      </c>
      <c r="C449" s="73">
        <v>404</v>
      </c>
      <c r="D449" s="72" t="s">
        <v>461</v>
      </c>
      <c r="E449" s="72" t="s">
        <v>461</v>
      </c>
      <c r="F449" s="72" t="s">
        <v>162</v>
      </c>
      <c r="G449" s="74" t="s">
        <v>466</v>
      </c>
      <c r="H449" s="78">
        <v>253</v>
      </c>
      <c r="I449" s="77" t="s">
        <v>169</v>
      </c>
      <c r="J449" s="6">
        <v>0</v>
      </c>
      <c r="K449" s="6">
        <v>0</v>
      </c>
      <c r="L449" s="6">
        <v>2</v>
      </c>
      <c r="M449" s="6">
        <v>0</v>
      </c>
      <c r="N449" s="6">
        <v>0</v>
      </c>
      <c r="O449" s="6">
        <v>0</v>
      </c>
      <c r="P449" s="6">
        <v>3</v>
      </c>
      <c r="Q449" s="6">
        <v>0</v>
      </c>
      <c r="R449" s="6"/>
      <c r="S449" s="6"/>
      <c r="T449" s="6"/>
      <c r="U449" s="6"/>
      <c r="V449" s="47">
        <f t="shared" ref="V449:V491" si="310">SUM(J449:U449)</f>
        <v>5</v>
      </c>
      <c r="W449" s="48">
        <v>10.666666666666666</v>
      </c>
      <c r="X449" s="58">
        <f t="shared" si="131"/>
        <v>46.875</v>
      </c>
      <c r="Y449" s="6">
        <v>0</v>
      </c>
      <c r="Z449" s="6">
        <v>0</v>
      </c>
      <c r="AA449" s="6">
        <v>0</v>
      </c>
      <c r="AB449" s="6">
        <v>0</v>
      </c>
      <c r="AC449" s="6">
        <v>0</v>
      </c>
      <c r="AD449" s="6">
        <v>0</v>
      </c>
      <c r="AE449" s="6">
        <v>0</v>
      </c>
      <c r="AF449" s="6">
        <v>0</v>
      </c>
      <c r="AG449" s="6"/>
      <c r="AH449" s="6"/>
      <c r="AI449" s="6"/>
      <c r="AJ449" s="6"/>
      <c r="AK449" s="47">
        <f t="shared" ref="AK449:AK491" si="311">SUM(Y449:AJ449)</f>
        <v>0</v>
      </c>
      <c r="AL449" s="48">
        <v>0</v>
      </c>
      <c r="AM449" s="58">
        <f t="shared" si="132"/>
        <v>0</v>
      </c>
      <c r="AN449" s="6">
        <v>0</v>
      </c>
      <c r="AO449" s="6">
        <v>0</v>
      </c>
      <c r="AP449" s="6">
        <v>0</v>
      </c>
      <c r="AQ449" s="6">
        <v>0</v>
      </c>
      <c r="AR449" s="6">
        <v>0</v>
      </c>
      <c r="AS449" s="6">
        <v>0</v>
      </c>
      <c r="AT449" s="6">
        <v>0</v>
      </c>
      <c r="AU449" s="6">
        <v>0</v>
      </c>
      <c r="AV449" s="6"/>
      <c r="AW449" s="6"/>
      <c r="AX449" s="6"/>
      <c r="AY449" s="6"/>
      <c r="AZ449" s="47">
        <f t="shared" ref="AZ449:AZ491" si="312">SUM(AN449:AY449)</f>
        <v>0</v>
      </c>
      <c r="BA449" s="48">
        <v>0</v>
      </c>
      <c r="BB449" s="58">
        <f t="shared" si="133"/>
        <v>0</v>
      </c>
      <c r="BC449" s="14">
        <f t="shared" ref="BC449:BC491" si="313">+J449+Y449+AN449</f>
        <v>0</v>
      </c>
      <c r="BD449" s="14">
        <f t="shared" ref="BD449:BD491" si="314">+K449+Z449+AO449</f>
        <v>0</v>
      </c>
      <c r="BE449" s="14">
        <f t="shared" ref="BE449:BE491" si="315">+L449+AA449+AP449</f>
        <v>2</v>
      </c>
      <c r="BF449" s="14">
        <f t="shared" ref="BF449:BF491" si="316">+M449+AB449+AQ449</f>
        <v>0</v>
      </c>
      <c r="BG449" s="14">
        <f t="shared" ref="BG449:BG491" si="317">+N449+AC449+AR449</f>
        <v>0</v>
      </c>
      <c r="BH449" s="14">
        <f t="shared" ref="BH449:BH491" si="318">+O449+AD449+AS449</f>
        <v>0</v>
      </c>
      <c r="BI449" s="14">
        <f t="shared" ref="BI449:BI491" si="319">+P449+AE449+AT449</f>
        <v>3</v>
      </c>
      <c r="BJ449" s="14">
        <f t="shared" ref="BJ449:BJ491" si="320">+Q449+AF449+AU449</f>
        <v>0</v>
      </c>
      <c r="BK449" s="14">
        <f t="shared" ref="BK449:BK491" si="321">+R449+AG449+AV449</f>
        <v>0</v>
      </c>
      <c r="BL449" s="14">
        <f t="shared" ref="BL449:BL491" si="322">+S449+AH449+AW449</f>
        <v>0</v>
      </c>
      <c r="BM449" s="14">
        <f t="shared" ref="BM449:BM491" si="323">+T449+AI449+AX449</f>
        <v>0</v>
      </c>
      <c r="BN449" s="14">
        <f t="shared" ref="BN449:BN491" si="324">+U449+AJ449+AY449</f>
        <v>0</v>
      </c>
      <c r="BO449" s="15">
        <f t="shared" si="150"/>
        <v>10.666666666666666</v>
      </c>
      <c r="BP449" s="15">
        <f t="shared" ref="BP449:BP491" si="325">V449+AK449+AZ449</f>
        <v>5</v>
      </c>
      <c r="BQ449" s="122">
        <f t="shared" si="134"/>
        <v>46.875</v>
      </c>
    </row>
    <row r="450" spans="1:69" x14ac:dyDescent="0.3">
      <c r="A450" s="72" t="s">
        <v>461</v>
      </c>
      <c r="B450" s="72" t="s">
        <v>162</v>
      </c>
      <c r="C450" s="73">
        <v>404</v>
      </c>
      <c r="D450" s="72" t="s">
        <v>461</v>
      </c>
      <c r="E450" s="72" t="s">
        <v>461</v>
      </c>
      <c r="F450" s="72" t="s">
        <v>162</v>
      </c>
      <c r="G450" s="74" t="s">
        <v>466</v>
      </c>
      <c r="H450" s="78">
        <v>254</v>
      </c>
      <c r="I450" s="77" t="s">
        <v>168</v>
      </c>
      <c r="J450" s="6">
        <v>13</v>
      </c>
      <c r="K450" s="6">
        <v>11</v>
      </c>
      <c r="L450" s="6">
        <v>13</v>
      </c>
      <c r="M450" s="6">
        <v>8</v>
      </c>
      <c r="N450" s="6">
        <v>17</v>
      </c>
      <c r="O450" s="6">
        <v>23</v>
      </c>
      <c r="P450" s="6">
        <v>16</v>
      </c>
      <c r="Q450" s="6">
        <v>0</v>
      </c>
      <c r="R450" s="6"/>
      <c r="S450" s="6"/>
      <c r="T450" s="6"/>
      <c r="U450" s="6"/>
      <c r="V450" s="47">
        <f t="shared" si="310"/>
        <v>101</v>
      </c>
      <c r="W450" s="48">
        <v>120.33333333333333</v>
      </c>
      <c r="X450" s="58">
        <f t="shared" si="131"/>
        <v>83.933518005540165</v>
      </c>
      <c r="Y450" s="6">
        <v>0</v>
      </c>
      <c r="Z450" s="6">
        <v>0</v>
      </c>
      <c r="AA450" s="6">
        <v>0</v>
      </c>
      <c r="AB450" s="6">
        <v>0</v>
      </c>
      <c r="AC450" s="6">
        <v>0</v>
      </c>
      <c r="AD450" s="6">
        <v>0</v>
      </c>
      <c r="AE450" s="6">
        <v>0</v>
      </c>
      <c r="AF450" s="6">
        <v>0</v>
      </c>
      <c r="AG450" s="6"/>
      <c r="AH450" s="6"/>
      <c r="AI450" s="6"/>
      <c r="AJ450" s="6"/>
      <c r="AK450" s="47">
        <f t="shared" si="311"/>
        <v>0</v>
      </c>
      <c r="AL450" s="48">
        <v>0.33333333333333331</v>
      </c>
      <c r="AM450" s="58">
        <f t="shared" si="132"/>
        <v>0</v>
      </c>
      <c r="AN450" s="6">
        <v>0</v>
      </c>
      <c r="AO450" s="6">
        <v>0</v>
      </c>
      <c r="AP450" s="6">
        <v>0</v>
      </c>
      <c r="AQ450" s="6">
        <v>0</v>
      </c>
      <c r="AR450" s="6">
        <v>1</v>
      </c>
      <c r="AS450" s="6">
        <v>0</v>
      </c>
      <c r="AT450" s="6">
        <v>0</v>
      </c>
      <c r="AU450" s="6">
        <v>0</v>
      </c>
      <c r="AV450" s="6"/>
      <c r="AW450" s="6"/>
      <c r="AX450" s="6"/>
      <c r="AY450" s="6"/>
      <c r="AZ450" s="47">
        <f t="shared" si="312"/>
        <v>1</v>
      </c>
      <c r="BA450" s="48">
        <v>0</v>
      </c>
      <c r="BB450" s="58">
        <f t="shared" si="133"/>
        <v>0</v>
      </c>
      <c r="BC450" s="14">
        <f t="shared" si="313"/>
        <v>13</v>
      </c>
      <c r="BD450" s="14">
        <f t="shared" si="314"/>
        <v>11</v>
      </c>
      <c r="BE450" s="14">
        <f t="shared" si="315"/>
        <v>13</v>
      </c>
      <c r="BF450" s="14">
        <f t="shared" si="316"/>
        <v>8</v>
      </c>
      <c r="BG450" s="14">
        <f t="shared" si="317"/>
        <v>18</v>
      </c>
      <c r="BH450" s="14">
        <f t="shared" si="318"/>
        <v>23</v>
      </c>
      <c r="BI450" s="14">
        <f t="shared" si="319"/>
        <v>16</v>
      </c>
      <c r="BJ450" s="14">
        <f t="shared" si="320"/>
        <v>0</v>
      </c>
      <c r="BK450" s="14">
        <f t="shared" si="321"/>
        <v>0</v>
      </c>
      <c r="BL450" s="14">
        <f t="shared" si="322"/>
        <v>0</v>
      </c>
      <c r="BM450" s="14">
        <f t="shared" si="323"/>
        <v>0</v>
      </c>
      <c r="BN450" s="14">
        <f t="shared" si="324"/>
        <v>0</v>
      </c>
      <c r="BO450" s="15">
        <f t="shared" si="150"/>
        <v>120.66666666666666</v>
      </c>
      <c r="BP450" s="15">
        <f t="shared" si="325"/>
        <v>102</v>
      </c>
      <c r="BQ450" s="122">
        <f t="shared" si="134"/>
        <v>84.530386740331494</v>
      </c>
    </row>
    <row r="451" spans="1:69" x14ac:dyDescent="0.3">
      <c r="A451" s="72" t="s">
        <v>461</v>
      </c>
      <c r="B451" s="72" t="s">
        <v>162</v>
      </c>
      <c r="C451" s="73">
        <v>404</v>
      </c>
      <c r="D451" s="72" t="s">
        <v>461</v>
      </c>
      <c r="E451" s="72" t="s">
        <v>461</v>
      </c>
      <c r="F451" s="72" t="s">
        <v>162</v>
      </c>
      <c r="G451" s="74" t="s">
        <v>466</v>
      </c>
      <c r="H451" s="78">
        <v>255</v>
      </c>
      <c r="I451" s="77" t="s">
        <v>170</v>
      </c>
      <c r="J451" s="6">
        <v>2</v>
      </c>
      <c r="K451" s="6">
        <v>0</v>
      </c>
      <c r="L451" s="6">
        <v>5</v>
      </c>
      <c r="M451" s="6">
        <v>9</v>
      </c>
      <c r="N451" s="6">
        <v>7</v>
      </c>
      <c r="O451" s="6">
        <v>3</v>
      </c>
      <c r="P451" s="6">
        <v>4</v>
      </c>
      <c r="Q451" s="6">
        <v>0</v>
      </c>
      <c r="R451" s="6"/>
      <c r="S451" s="6"/>
      <c r="T451" s="6"/>
      <c r="U451" s="6"/>
      <c r="V451" s="47">
        <f t="shared" si="310"/>
        <v>30</v>
      </c>
      <c r="W451" s="48">
        <v>122</v>
      </c>
      <c r="X451" s="58">
        <f t="shared" si="131"/>
        <v>24.590163934426229</v>
      </c>
      <c r="Y451" s="6">
        <v>0</v>
      </c>
      <c r="Z451" s="6">
        <v>0</v>
      </c>
      <c r="AA451" s="6">
        <v>0</v>
      </c>
      <c r="AB451" s="6">
        <v>1</v>
      </c>
      <c r="AC451" s="6">
        <v>0</v>
      </c>
      <c r="AD451" s="6">
        <v>0</v>
      </c>
      <c r="AE451" s="6">
        <v>0</v>
      </c>
      <c r="AF451" s="6">
        <v>0</v>
      </c>
      <c r="AG451" s="6"/>
      <c r="AH451" s="6"/>
      <c r="AI451" s="6"/>
      <c r="AJ451" s="6"/>
      <c r="AK451" s="47">
        <f t="shared" si="311"/>
        <v>1</v>
      </c>
      <c r="AL451" s="48">
        <v>0.33333333333333331</v>
      </c>
      <c r="AM451" s="58">
        <f t="shared" si="132"/>
        <v>300</v>
      </c>
      <c r="AN451" s="6">
        <v>0</v>
      </c>
      <c r="AO451" s="6">
        <v>0</v>
      </c>
      <c r="AP451" s="6">
        <v>0</v>
      </c>
      <c r="AQ451" s="6">
        <v>0</v>
      </c>
      <c r="AR451" s="6">
        <v>0</v>
      </c>
      <c r="AS451" s="6">
        <v>0</v>
      </c>
      <c r="AT451" s="6">
        <v>0</v>
      </c>
      <c r="AU451" s="6">
        <v>0</v>
      </c>
      <c r="AV451" s="6"/>
      <c r="AW451" s="6"/>
      <c r="AX451" s="6"/>
      <c r="AY451" s="6"/>
      <c r="AZ451" s="47">
        <f t="shared" si="312"/>
        <v>0</v>
      </c>
      <c r="BA451" s="48">
        <v>0.33333333333333331</v>
      </c>
      <c r="BB451" s="58">
        <f t="shared" si="133"/>
        <v>0</v>
      </c>
      <c r="BC451" s="14">
        <f t="shared" si="313"/>
        <v>2</v>
      </c>
      <c r="BD451" s="14">
        <f t="shared" si="314"/>
        <v>0</v>
      </c>
      <c r="BE451" s="14">
        <f t="shared" si="315"/>
        <v>5</v>
      </c>
      <c r="BF451" s="14">
        <f t="shared" si="316"/>
        <v>10</v>
      </c>
      <c r="BG451" s="14">
        <f t="shared" si="317"/>
        <v>7</v>
      </c>
      <c r="BH451" s="14">
        <f t="shared" si="318"/>
        <v>3</v>
      </c>
      <c r="BI451" s="14">
        <f t="shared" si="319"/>
        <v>4</v>
      </c>
      <c r="BJ451" s="14">
        <f t="shared" si="320"/>
        <v>0</v>
      </c>
      <c r="BK451" s="14">
        <f t="shared" si="321"/>
        <v>0</v>
      </c>
      <c r="BL451" s="14">
        <f t="shared" si="322"/>
        <v>0</v>
      </c>
      <c r="BM451" s="14">
        <f t="shared" si="323"/>
        <v>0</v>
      </c>
      <c r="BN451" s="14">
        <f t="shared" si="324"/>
        <v>0</v>
      </c>
      <c r="BO451" s="15">
        <f t="shared" si="150"/>
        <v>122.66666666666666</v>
      </c>
      <c r="BP451" s="15">
        <f t="shared" si="325"/>
        <v>31</v>
      </c>
      <c r="BQ451" s="122">
        <f t="shared" si="134"/>
        <v>25.271739130434785</v>
      </c>
    </row>
    <row r="452" spans="1:69" x14ac:dyDescent="0.3">
      <c r="A452" s="72" t="s">
        <v>461</v>
      </c>
      <c r="B452" s="72" t="s">
        <v>162</v>
      </c>
      <c r="C452" s="73">
        <v>404</v>
      </c>
      <c r="D452" s="72" t="s">
        <v>461</v>
      </c>
      <c r="E452" s="72" t="s">
        <v>461</v>
      </c>
      <c r="F452" s="72" t="s">
        <v>162</v>
      </c>
      <c r="G452" s="74" t="s">
        <v>466</v>
      </c>
      <c r="H452" s="78">
        <v>256</v>
      </c>
      <c r="I452" s="77" t="s">
        <v>171</v>
      </c>
      <c r="J452" s="6">
        <v>8</v>
      </c>
      <c r="K452" s="6">
        <v>2</v>
      </c>
      <c r="L452" s="6">
        <v>0</v>
      </c>
      <c r="M452" s="6">
        <v>16</v>
      </c>
      <c r="N452" s="6">
        <v>6</v>
      </c>
      <c r="O452" s="6">
        <v>5</v>
      </c>
      <c r="P452" s="6">
        <v>0</v>
      </c>
      <c r="Q452" s="6">
        <v>0</v>
      </c>
      <c r="R452" s="6"/>
      <c r="S452" s="6"/>
      <c r="T452" s="6"/>
      <c r="U452" s="6"/>
      <c r="V452" s="47">
        <f t="shared" si="310"/>
        <v>37</v>
      </c>
      <c r="W452" s="48">
        <v>29</v>
      </c>
      <c r="X452" s="58">
        <f t="shared" si="131"/>
        <v>127.58620689655173</v>
      </c>
      <c r="Y452" s="6">
        <v>0</v>
      </c>
      <c r="Z452" s="6">
        <v>0</v>
      </c>
      <c r="AA452" s="6">
        <v>0</v>
      </c>
      <c r="AB452" s="6">
        <v>0</v>
      </c>
      <c r="AC452" s="6">
        <v>0</v>
      </c>
      <c r="AD452" s="6">
        <v>0</v>
      </c>
      <c r="AE452" s="6">
        <v>0</v>
      </c>
      <c r="AF452" s="6">
        <v>0</v>
      </c>
      <c r="AG452" s="6"/>
      <c r="AH452" s="6"/>
      <c r="AI452" s="6"/>
      <c r="AJ452" s="6"/>
      <c r="AK452" s="47">
        <f t="shared" si="311"/>
        <v>0</v>
      </c>
      <c r="AL452" s="48">
        <v>0</v>
      </c>
      <c r="AM452" s="58">
        <f t="shared" si="132"/>
        <v>0</v>
      </c>
      <c r="AN452" s="6">
        <v>0</v>
      </c>
      <c r="AO452" s="6">
        <v>0</v>
      </c>
      <c r="AP452" s="6">
        <v>0</v>
      </c>
      <c r="AQ452" s="6">
        <v>0</v>
      </c>
      <c r="AR452" s="6">
        <v>0</v>
      </c>
      <c r="AS452" s="6">
        <v>0</v>
      </c>
      <c r="AT452" s="6">
        <v>0</v>
      </c>
      <c r="AU452" s="6">
        <v>0</v>
      </c>
      <c r="AV452" s="6"/>
      <c r="AW452" s="6"/>
      <c r="AX452" s="6"/>
      <c r="AY452" s="6"/>
      <c r="AZ452" s="47">
        <f t="shared" si="312"/>
        <v>0</v>
      </c>
      <c r="BA452" s="48">
        <v>0</v>
      </c>
      <c r="BB452" s="58">
        <f t="shared" si="133"/>
        <v>0</v>
      </c>
      <c r="BC452" s="14">
        <f t="shared" si="313"/>
        <v>8</v>
      </c>
      <c r="BD452" s="14">
        <f t="shared" si="314"/>
        <v>2</v>
      </c>
      <c r="BE452" s="14">
        <f t="shared" si="315"/>
        <v>0</v>
      </c>
      <c r="BF452" s="14">
        <f t="shared" si="316"/>
        <v>16</v>
      </c>
      <c r="BG452" s="14">
        <f t="shared" si="317"/>
        <v>6</v>
      </c>
      <c r="BH452" s="14">
        <f t="shared" si="318"/>
        <v>5</v>
      </c>
      <c r="BI452" s="14">
        <f t="shared" si="319"/>
        <v>0</v>
      </c>
      <c r="BJ452" s="14">
        <f t="shared" si="320"/>
        <v>0</v>
      </c>
      <c r="BK452" s="14">
        <f t="shared" si="321"/>
        <v>0</v>
      </c>
      <c r="BL452" s="14">
        <f t="shared" si="322"/>
        <v>0</v>
      </c>
      <c r="BM452" s="14">
        <f t="shared" si="323"/>
        <v>0</v>
      </c>
      <c r="BN452" s="14">
        <f t="shared" si="324"/>
        <v>0</v>
      </c>
      <c r="BO452" s="15">
        <f t="shared" si="150"/>
        <v>29</v>
      </c>
      <c r="BP452" s="15">
        <f t="shared" si="325"/>
        <v>37</v>
      </c>
      <c r="BQ452" s="122">
        <f t="shared" si="134"/>
        <v>127.58620689655173</v>
      </c>
    </row>
    <row r="453" spans="1:69" x14ac:dyDescent="0.3">
      <c r="A453" s="72" t="s">
        <v>461</v>
      </c>
      <c r="B453" s="72" t="s">
        <v>162</v>
      </c>
      <c r="C453" s="73">
        <v>404</v>
      </c>
      <c r="D453" s="72" t="s">
        <v>461</v>
      </c>
      <c r="E453" s="72" t="s">
        <v>461</v>
      </c>
      <c r="F453" s="72" t="s">
        <v>162</v>
      </c>
      <c r="G453" s="74" t="s">
        <v>466</v>
      </c>
      <c r="H453" s="78">
        <v>257</v>
      </c>
      <c r="I453" s="77" t="s">
        <v>163</v>
      </c>
      <c r="J453" s="6">
        <v>0</v>
      </c>
      <c r="K453" s="6">
        <v>2</v>
      </c>
      <c r="L453" s="6">
        <v>1</v>
      </c>
      <c r="M453" s="6">
        <v>16</v>
      </c>
      <c r="N453" s="6">
        <v>3</v>
      </c>
      <c r="O453" s="6">
        <v>6</v>
      </c>
      <c r="P453" s="6">
        <v>0</v>
      </c>
      <c r="Q453" s="6">
        <v>0</v>
      </c>
      <c r="R453" s="6"/>
      <c r="S453" s="6"/>
      <c r="T453" s="6"/>
      <c r="U453" s="6"/>
      <c r="V453" s="47">
        <f t="shared" si="310"/>
        <v>28</v>
      </c>
      <c r="W453" s="48">
        <v>61.333333333333336</v>
      </c>
      <c r="X453" s="58">
        <f t="shared" si="131"/>
        <v>45.652173913043477</v>
      </c>
      <c r="Y453" s="6">
        <v>0</v>
      </c>
      <c r="Z453" s="6">
        <v>0</v>
      </c>
      <c r="AA453" s="6">
        <v>0</v>
      </c>
      <c r="AB453" s="6">
        <v>0</v>
      </c>
      <c r="AC453" s="6">
        <v>0</v>
      </c>
      <c r="AD453" s="6">
        <v>0</v>
      </c>
      <c r="AE453" s="6">
        <v>0</v>
      </c>
      <c r="AF453" s="6">
        <v>0</v>
      </c>
      <c r="AG453" s="6"/>
      <c r="AH453" s="6"/>
      <c r="AI453" s="6"/>
      <c r="AJ453" s="6"/>
      <c r="AK453" s="47">
        <f t="shared" si="311"/>
        <v>0</v>
      </c>
      <c r="AL453" s="48">
        <v>0</v>
      </c>
      <c r="AM453" s="58">
        <f t="shared" si="132"/>
        <v>0</v>
      </c>
      <c r="AN453" s="6">
        <v>0</v>
      </c>
      <c r="AO453" s="6">
        <v>0</v>
      </c>
      <c r="AP453" s="6">
        <v>1</v>
      </c>
      <c r="AQ453" s="6">
        <v>0</v>
      </c>
      <c r="AR453" s="6">
        <v>0</v>
      </c>
      <c r="AS453" s="6">
        <v>0</v>
      </c>
      <c r="AT453" s="6">
        <v>0</v>
      </c>
      <c r="AU453" s="6">
        <v>0</v>
      </c>
      <c r="AV453" s="6"/>
      <c r="AW453" s="6"/>
      <c r="AX453" s="6"/>
      <c r="AY453" s="6"/>
      <c r="AZ453" s="47">
        <f t="shared" si="312"/>
        <v>1</v>
      </c>
      <c r="BA453" s="48">
        <v>0</v>
      </c>
      <c r="BB453" s="58">
        <f t="shared" si="133"/>
        <v>0</v>
      </c>
      <c r="BC453" s="14">
        <f t="shared" si="313"/>
        <v>0</v>
      </c>
      <c r="BD453" s="14">
        <f t="shared" si="314"/>
        <v>2</v>
      </c>
      <c r="BE453" s="14">
        <f t="shared" si="315"/>
        <v>2</v>
      </c>
      <c r="BF453" s="14">
        <f t="shared" si="316"/>
        <v>16</v>
      </c>
      <c r="BG453" s="14">
        <f t="shared" si="317"/>
        <v>3</v>
      </c>
      <c r="BH453" s="14">
        <f t="shared" si="318"/>
        <v>6</v>
      </c>
      <c r="BI453" s="14">
        <f t="shared" si="319"/>
        <v>0</v>
      </c>
      <c r="BJ453" s="14">
        <f t="shared" si="320"/>
        <v>0</v>
      </c>
      <c r="BK453" s="14">
        <f t="shared" si="321"/>
        <v>0</v>
      </c>
      <c r="BL453" s="14">
        <f t="shared" si="322"/>
        <v>0</v>
      </c>
      <c r="BM453" s="14">
        <f t="shared" si="323"/>
        <v>0</v>
      </c>
      <c r="BN453" s="14">
        <f t="shared" si="324"/>
        <v>0</v>
      </c>
      <c r="BO453" s="15">
        <f t="shared" si="150"/>
        <v>61.333333333333336</v>
      </c>
      <c r="BP453" s="15">
        <f t="shared" si="325"/>
        <v>29</v>
      </c>
      <c r="BQ453" s="122">
        <f t="shared" si="134"/>
        <v>47.282608695652172</v>
      </c>
    </row>
    <row r="454" spans="1:69" x14ac:dyDescent="0.3">
      <c r="A454" s="72" t="s">
        <v>461</v>
      </c>
      <c r="B454" s="72" t="s">
        <v>162</v>
      </c>
      <c r="C454" s="73">
        <v>404</v>
      </c>
      <c r="D454" s="72" t="s">
        <v>461</v>
      </c>
      <c r="E454" s="72" t="s">
        <v>461</v>
      </c>
      <c r="F454" s="72" t="s">
        <v>162</v>
      </c>
      <c r="G454" s="74" t="s">
        <v>466</v>
      </c>
      <c r="H454" s="78">
        <v>11691</v>
      </c>
      <c r="I454" s="77" t="s">
        <v>164</v>
      </c>
      <c r="J454" s="6">
        <v>0</v>
      </c>
      <c r="K454" s="6">
        <v>16</v>
      </c>
      <c r="L454" s="6">
        <v>29</v>
      </c>
      <c r="M454" s="6">
        <v>19</v>
      </c>
      <c r="N454" s="6">
        <v>15</v>
      </c>
      <c r="O454" s="6">
        <v>19</v>
      </c>
      <c r="P454" s="6">
        <v>0</v>
      </c>
      <c r="Q454" s="6">
        <v>0</v>
      </c>
      <c r="R454" s="6"/>
      <c r="S454" s="6"/>
      <c r="T454" s="6"/>
      <c r="U454" s="6"/>
      <c r="V454" s="47">
        <f t="shared" si="310"/>
        <v>98</v>
      </c>
      <c r="W454" s="48">
        <v>63.666666666666664</v>
      </c>
      <c r="X454" s="58">
        <f t="shared" ref="X454:X491" si="326">IFERROR(V454/W454,0)*100</f>
        <v>153.92670157068062</v>
      </c>
      <c r="Y454" s="6">
        <v>1</v>
      </c>
      <c r="Z454" s="6">
        <v>0</v>
      </c>
      <c r="AA454" s="6">
        <v>0</v>
      </c>
      <c r="AB454" s="6">
        <v>2</v>
      </c>
      <c r="AC454" s="6">
        <v>0</v>
      </c>
      <c r="AD454" s="6">
        <v>0</v>
      </c>
      <c r="AE454" s="6">
        <v>0</v>
      </c>
      <c r="AF454" s="6">
        <v>0</v>
      </c>
      <c r="AG454" s="6"/>
      <c r="AH454" s="6"/>
      <c r="AI454" s="6"/>
      <c r="AJ454" s="6"/>
      <c r="AK454" s="47">
        <f t="shared" si="311"/>
        <v>3</v>
      </c>
      <c r="AL454" s="48">
        <v>2.6666666666666665</v>
      </c>
      <c r="AM454" s="58">
        <f t="shared" ref="AM454:AM491" si="327">IFERROR(AK454/AL454,0)*100</f>
        <v>112.5</v>
      </c>
      <c r="AN454" s="6">
        <v>0</v>
      </c>
      <c r="AO454" s="6">
        <v>0</v>
      </c>
      <c r="AP454" s="6">
        <v>2</v>
      </c>
      <c r="AQ454" s="6">
        <v>0</v>
      </c>
      <c r="AR454" s="6">
        <v>0</v>
      </c>
      <c r="AS454" s="6">
        <v>0</v>
      </c>
      <c r="AT454" s="6">
        <v>0</v>
      </c>
      <c r="AU454" s="6">
        <v>0</v>
      </c>
      <c r="AV454" s="6"/>
      <c r="AW454" s="6"/>
      <c r="AX454" s="6"/>
      <c r="AY454" s="6"/>
      <c r="AZ454" s="47">
        <f t="shared" si="312"/>
        <v>2</v>
      </c>
      <c r="BA454" s="48">
        <v>0</v>
      </c>
      <c r="BB454" s="58">
        <f t="shared" ref="BB454:BB491" si="328">IFERROR(AZ454/BA454,0)*100</f>
        <v>0</v>
      </c>
      <c r="BC454" s="14">
        <f t="shared" si="313"/>
        <v>1</v>
      </c>
      <c r="BD454" s="14">
        <f t="shared" si="314"/>
        <v>16</v>
      </c>
      <c r="BE454" s="14">
        <f t="shared" si="315"/>
        <v>31</v>
      </c>
      <c r="BF454" s="14">
        <f t="shared" si="316"/>
        <v>21</v>
      </c>
      <c r="BG454" s="14">
        <f t="shared" si="317"/>
        <v>15</v>
      </c>
      <c r="BH454" s="14">
        <f t="shared" si="318"/>
        <v>19</v>
      </c>
      <c r="BI454" s="14">
        <f t="shared" si="319"/>
        <v>0</v>
      </c>
      <c r="BJ454" s="14">
        <f t="shared" si="320"/>
        <v>0</v>
      </c>
      <c r="BK454" s="14">
        <f t="shared" si="321"/>
        <v>0</v>
      </c>
      <c r="BL454" s="14">
        <f t="shared" si="322"/>
        <v>0</v>
      </c>
      <c r="BM454" s="14">
        <f t="shared" si="323"/>
        <v>0</v>
      </c>
      <c r="BN454" s="14">
        <f t="shared" si="324"/>
        <v>0</v>
      </c>
      <c r="BO454" s="15">
        <f t="shared" si="150"/>
        <v>66.333333333333329</v>
      </c>
      <c r="BP454" s="15">
        <f t="shared" si="325"/>
        <v>103</v>
      </c>
      <c r="BQ454" s="122">
        <f t="shared" ref="BQ454:BQ492" si="329">IFERROR(BP454/BO454,0)*100</f>
        <v>155.27638190954775</v>
      </c>
    </row>
    <row r="455" spans="1:69" x14ac:dyDescent="0.3">
      <c r="A455" s="72" t="s">
        <v>461</v>
      </c>
      <c r="B455" s="72" t="s">
        <v>162</v>
      </c>
      <c r="C455" s="73">
        <v>404</v>
      </c>
      <c r="D455" s="72" t="s">
        <v>461</v>
      </c>
      <c r="E455" s="72" t="s">
        <v>461</v>
      </c>
      <c r="F455" s="72" t="s">
        <v>162</v>
      </c>
      <c r="G455" s="74" t="s">
        <v>466</v>
      </c>
      <c r="H455" s="78">
        <v>6826</v>
      </c>
      <c r="I455" s="77" t="s">
        <v>165</v>
      </c>
      <c r="J455" s="6">
        <v>2</v>
      </c>
      <c r="K455" s="6">
        <v>6</v>
      </c>
      <c r="L455" s="6">
        <v>23</v>
      </c>
      <c r="M455" s="6">
        <v>12</v>
      </c>
      <c r="N455" s="6">
        <v>8</v>
      </c>
      <c r="O455" s="6">
        <v>13</v>
      </c>
      <c r="P455" s="6">
        <v>11</v>
      </c>
      <c r="Q455" s="6">
        <v>0</v>
      </c>
      <c r="R455" s="6"/>
      <c r="S455" s="6"/>
      <c r="T455" s="6"/>
      <c r="U455" s="6"/>
      <c r="V455" s="47">
        <f t="shared" si="310"/>
        <v>75</v>
      </c>
      <c r="W455" s="48">
        <v>74</v>
      </c>
      <c r="X455" s="58">
        <f t="shared" si="326"/>
        <v>101.35135135135135</v>
      </c>
      <c r="Y455" s="6">
        <v>0</v>
      </c>
      <c r="Z455" s="6">
        <v>0</v>
      </c>
      <c r="AA455" s="6">
        <v>0</v>
      </c>
      <c r="AB455" s="6">
        <v>2</v>
      </c>
      <c r="AC455" s="6">
        <v>0</v>
      </c>
      <c r="AD455" s="6">
        <v>0</v>
      </c>
      <c r="AE455" s="6">
        <v>0</v>
      </c>
      <c r="AF455" s="6">
        <v>0</v>
      </c>
      <c r="AG455" s="6"/>
      <c r="AH455" s="6"/>
      <c r="AI455" s="6"/>
      <c r="AJ455" s="6"/>
      <c r="AK455" s="47">
        <f t="shared" si="311"/>
        <v>2</v>
      </c>
      <c r="AL455" s="48">
        <v>2</v>
      </c>
      <c r="AM455" s="58">
        <f t="shared" si="327"/>
        <v>100</v>
      </c>
      <c r="AN455" s="6">
        <v>0</v>
      </c>
      <c r="AO455" s="6">
        <v>0</v>
      </c>
      <c r="AP455" s="6">
        <v>0</v>
      </c>
      <c r="AQ455" s="6">
        <v>0</v>
      </c>
      <c r="AR455" s="6">
        <v>0</v>
      </c>
      <c r="AS455" s="6">
        <v>0</v>
      </c>
      <c r="AT455" s="6">
        <v>0</v>
      </c>
      <c r="AU455" s="6">
        <v>0</v>
      </c>
      <c r="AV455" s="6"/>
      <c r="AW455" s="6"/>
      <c r="AX455" s="6"/>
      <c r="AY455" s="6"/>
      <c r="AZ455" s="47">
        <f t="shared" si="312"/>
        <v>0</v>
      </c>
      <c r="BA455" s="48">
        <v>0</v>
      </c>
      <c r="BB455" s="58">
        <f t="shared" si="328"/>
        <v>0</v>
      </c>
      <c r="BC455" s="14">
        <f t="shared" si="313"/>
        <v>2</v>
      </c>
      <c r="BD455" s="14">
        <f t="shared" si="314"/>
        <v>6</v>
      </c>
      <c r="BE455" s="14">
        <f t="shared" si="315"/>
        <v>23</v>
      </c>
      <c r="BF455" s="14">
        <f t="shared" si="316"/>
        <v>14</v>
      </c>
      <c r="BG455" s="14">
        <f t="shared" si="317"/>
        <v>8</v>
      </c>
      <c r="BH455" s="14">
        <f t="shared" si="318"/>
        <v>13</v>
      </c>
      <c r="BI455" s="14">
        <f t="shared" si="319"/>
        <v>11</v>
      </c>
      <c r="BJ455" s="14">
        <f t="shared" si="320"/>
        <v>0</v>
      </c>
      <c r="BK455" s="14">
        <f t="shared" si="321"/>
        <v>0</v>
      </c>
      <c r="BL455" s="14">
        <f t="shared" si="322"/>
        <v>0</v>
      </c>
      <c r="BM455" s="14">
        <f t="shared" si="323"/>
        <v>0</v>
      </c>
      <c r="BN455" s="14">
        <f t="shared" si="324"/>
        <v>0</v>
      </c>
      <c r="BO455" s="15">
        <f t="shared" ref="BO455:BO491" si="330">+W455+AL455+BA455</f>
        <v>76</v>
      </c>
      <c r="BP455" s="15">
        <f t="shared" si="325"/>
        <v>77</v>
      </c>
      <c r="BQ455" s="122">
        <f t="shared" si="329"/>
        <v>101.31578947368421</v>
      </c>
    </row>
    <row r="456" spans="1:69" x14ac:dyDescent="0.3">
      <c r="A456" s="72" t="s">
        <v>461</v>
      </c>
      <c r="B456" s="72" t="s">
        <v>162</v>
      </c>
      <c r="C456" s="73">
        <v>404</v>
      </c>
      <c r="D456" s="72" t="s">
        <v>461</v>
      </c>
      <c r="E456" s="72" t="s">
        <v>461</v>
      </c>
      <c r="F456" s="72" t="s">
        <v>162</v>
      </c>
      <c r="G456" s="74" t="s">
        <v>466</v>
      </c>
      <c r="H456" s="78">
        <v>7014</v>
      </c>
      <c r="I456" s="77" t="s">
        <v>161</v>
      </c>
      <c r="J456" s="6">
        <v>7</v>
      </c>
      <c r="K456" s="6">
        <v>0</v>
      </c>
      <c r="L456" s="6">
        <v>0</v>
      </c>
      <c r="M456" s="6">
        <v>3</v>
      </c>
      <c r="N456" s="6">
        <v>4</v>
      </c>
      <c r="O456" s="6">
        <v>4</v>
      </c>
      <c r="P456" s="6">
        <v>0</v>
      </c>
      <c r="Q456" s="6">
        <v>0</v>
      </c>
      <c r="R456" s="6"/>
      <c r="S456" s="6"/>
      <c r="T456" s="6"/>
      <c r="U456" s="6"/>
      <c r="V456" s="47">
        <f t="shared" si="310"/>
        <v>18</v>
      </c>
      <c r="W456" s="48">
        <v>56.666666666666664</v>
      </c>
      <c r="X456" s="58">
        <f t="shared" si="326"/>
        <v>31.764705882352946</v>
      </c>
      <c r="Y456" s="6">
        <v>0</v>
      </c>
      <c r="Z456" s="6">
        <v>0</v>
      </c>
      <c r="AA456" s="6">
        <v>0</v>
      </c>
      <c r="AB456" s="6">
        <v>0</v>
      </c>
      <c r="AC456" s="6">
        <v>0</v>
      </c>
      <c r="AD456" s="6">
        <v>0</v>
      </c>
      <c r="AE456" s="6">
        <v>0</v>
      </c>
      <c r="AF456" s="6">
        <v>0</v>
      </c>
      <c r="AG456" s="6"/>
      <c r="AH456" s="6"/>
      <c r="AI456" s="6"/>
      <c r="AJ456" s="6"/>
      <c r="AK456" s="47">
        <f t="shared" si="311"/>
        <v>0</v>
      </c>
      <c r="AL456" s="48">
        <v>0</v>
      </c>
      <c r="AM456" s="58">
        <f t="shared" si="327"/>
        <v>0</v>
      </c>
      <c r="AN456" s="6">
        <v>0</v>
      </c>
      <c r="AO456" s="6">
        <v>0</v>
      </c>
      <c r="AP456" s="6">
        <v>0</v>
      </c>
      <c r="AQ456" s="6">
        <v>0</v>
      </c>
      <c r="AR456" s="6">
        <v>0</v>
      </c>
      <c r="AS456" s="6">
        <v>0</v>
      </c>
      <c r="AT456" s="6">
        <v>0</v>
      </c>
      <c r="AU456" s="6">
        <v>0</v>
      </c>
      <c r="AV456" s="6"/>
      <c r="AW456" s="6"/>
      <c r="AX456" s="6"/>
      <c r="AY456" s="6"/>
      <c r="AZ456" s="47">
        <f t="shared" si="312"/>
        <v>0</v>
      </c>
      <c r="BA456" s="48">
        <v>0</v>
      </c>
      <c r="BB456" s="58">
        <f t="shared" si="328"/>
        <v>0</v>
      </c>
      <c r="BC456" s="14">
        <f t="shared" si="313"/>
        <v>7</v>
      </c>
      <c r="BD456" s="14">
        <f t="shared" si="314"/>
        <v>0</v>
      </c>
      <c r="BE456" s="14">
        <f t="shared" si="315"/>
        <v>0</v>
      </c>
      <c r="BF456" s="14">
        <f t="shared" si="316"/>
        <v>3</v>
      </c>
      <c r="BG456" s="14">
        <f t="shared" si="317"/>
        <v>4</v>
      </c>
      <c r="BH456" s="14">
        <f t="shared" si="318"/>
        <v>4</v>
      </c>
      <c r="BI456" s="14">
        <f t="shared" si="319"/>
        <v>0</v>
      </c>
      <c r="BJ456" s="14">
        <f t="shared" si="320"/>
        <v>0</v>
      </c>
      <c r="BK456" s="14">
        <f t="shared" si="321"/>
        <v>0</v>
      </c>
      <c r="BL456" s="14">
        <f t="shared" si="322"/>
        <v>0</v>
      </c>
      <c r="BM456" s="14">
        <f t="shared" si="323"/>
        <v>0</v>
      </c>
      <c r="BN456" s="14">
        <f t="shared" si="324"/>
        <v>0</v>
      </c>
      <c r="BO456" s="15">
        <f t="shared" si="330"/>
        <v>56.666666666666664</v>
      </c>
      <c r="BP456" s="15">
        <f t="shared" si="325"/>
        <v>18</v>
      </c>
      <c r="BQ456" s="122">
        <f t="shared" si="329"/>
        <v>31.764705882352946</v>
      </c>
    </row>
    <row r="457" spans="1:69" x14ac:dyDescent="0.3">
      <c r="A457" s="72" t="s">
        <v>461</v>
      </c>
      <c r="B457" s="72" t="s">
        <v>162</v>
      </c>
      <c r="C457" s="73">
        <v>404</v>
      </c>
      <c r="D457" s="72" t="s">
        <v>461</v>
      </c>
      <c r="E457" s="72" t="s">
        <v>461</v>
      </c>
      <c r="F457" s="72" t="s">
        <v>162</v>
      </c>
      <c r="G457" s="74" t="s">
        <v>466</v>
      </c>
      <c r="H457" s="78">
        <v>24414</v>
      </c>
      <c r="I457" s="77" t="s">
        <v>606</v>
      </c>
      <c r="J457" s="6">
        <v>6</v>
      </c>
      <c r="K457" s="6">
        <v>3</v>
      </c>
      <c r="L457" s="6">
        <v>0</v>
      </c>
      <c r="M457" s="6">
        <v>0</v>
      </c>
      <c r="N457" s="6">
        <v>9</v>
      </c>
      <c r="O457" s="6">
        <v>1</v>
      </c>
      <c r="P457" s="6">
        <v>0</v>
      </c>
      <c r="Q457" s="6">
        <v>0</v>
      </c>
      <c r="R457" s="6"/>
      <c r="S457" s="6"/>
      <c r="T457" s="6"/>
      <c r="U457" s="6"/>
      <c r="V457" s="47">
        <f t="shared" si="310"/>
        <v>19</v>
      </c>
      <c r="W457" s="48">
        <v>20</v>
      </c>
      <c r="X457" s="58">
        <f t="shared" si="326"/>
        <v>95</v>
      </c>
      <c r="Y457" s="6">
        <v>0</v>
      </c>
      <c r="Z457" s="6">
        <v>0</v>
      </c>
      <c r="AA457" s="6">
        <v>0</v>
      </c>
      <c r="AB457" s="6">
        <v>0</v>
      </c>
      <c r="AC457" s="6">
        <v>0</v>
      </c>
      <c r="AD457" s="6">
        <v>0</v>
      </c>
      <c r="AE457" s="6">
        <v>0</v>
      </c>
      <c r="AF457" s="6">
        <v>0</v>
      </c>
      <c r="AG457" s="6"/>
      <c r="AH457" s="6"/>
      <c r="AI457" s="6"/>
      <c r="AJ457" s="6"/>
      <c r="AK457" s="47">
        <f t="shared" si="311"/>
        <v>0</v>
      </c>
      <c r="AL457" s="48">
        <v>0</v>
      </c>
      <c r="AM457" s="58">
        <f t="shared" si="327"/>
        <v>0</v>
      </c>
      <c r="AN457" s="6">
        <v>0</v>
      </c>
      <c r="AO457" s="6">
        <v>0</v>
      </c>
      <c r="AP457" s="6">
        <v>0</v>
      </c>
      <c r="AQ457" s="6">
        <v>0</v>
      </c>
      <c r="AR457" s="6">
        <v>0</v>
      </c>
      <c r="AS457" s="6">
        <v>0</v>
      </c>
      <c r="AT457" s="6">
        <v>0</v>
      </c>
      <c r="AU457" s="6">
        <v>0</v>
      </c>
      <c r="AV457" s="6"/>
      <c r="AW457" s="6"/>
      <c r="AX457" s="6"/>
      <c r="AY457" s="6"/>
      <c r="AZ457" s="47">
        <f t="shared" si="312"/>
        <v>0</v>
      </c>
      <c r="BA457" s="48">
        <v>0</v>
      </c>
      <c r="BB457" s="58">
        <f t="shared" si="328"/>
        <v>0</v>
      </c>
      <c r="BC457" s="14">
        <f t="shared" si="313"/>
        <v>6</v>
      </c>
      <c r="BD457" s="14">
        <f t="shared" si="314"/>
        <v>3</v>
      </c>
      <c r="BE457" s="14">
        <f t="shared" si="315"/>
        <v>0</v>
      </c>
      <c r="BF457" s="14">
        <f t="shared" si="316"/>
        <v>0</v>
      </c>
      <c r="BG457" s="14">
        <f t="shared" si="317"/>
        <v>9</v>
      </c>
      <c r="BH457" s="14">
        <f t="shared" si="318"/>
        <v>1</v>
      </c>
      <c r="BI457" s="14">
        <f t="shared" si="319"/>
        <v>0</v>
      </c>
      <c r="BJ457" s="14">
        <f t="shared" si="320"/>
        <v>0</v>
      </c>
      <c r="BK457" s="14">
        <f t="shared" si="321"/>
        <v>0</v>
      </c>
      <c r="BL457" s="14">
        <f t="shared" si="322"/>
        <v>0</v>
      </c>
      <c r="BM457" s="14">
        <f t="shared" si="323"/>
        <v>0</v>
      </c>
      <c r="BN457" s="14">
        <f t="shared" si="324"/>
        <v>0</v>
      </c>
      <c r="BO457" s="15">
        <f t="shared" si="330"/>
        <v>20</v>
      </c>
      <c r="BP457" s="15">
        <f t="shared" si="325"/>
        <v>19</v>
      </c>
      <c r="BQ457" s="122">
        <f t="shared" si="329"/>
        <v>95</v>
      </c>
    </row>
    <row r="458" spans="1:69" x14ac:dyDescent="0.3">
      <c r="A458" s="72" t="s">
        <v>461</v>
      </c>
      <c r="B458" s="72" t="s">
        <v>162</v>
      </c>
      <c r="C458" s="73">
        <v>404</v>
      </c>
      <c r="D458" s="72" t="s">
        <v>461</v>
      </c>
      <c r="E458" s="72" t="s">
        <v>461</v>
      </c>
      <c r="F458" s="72" t="s">
        <v>162</v>
      </c>
      <c r="G458" s="74" t="s">
        <v>466</v>
      </c>
      <c r="H458" s="78">
        <v>30202</v>
      </c>
      <c r="I458" s="77" t="s">
        <v>607</v>
      </c>
      <c r="J458" s="6">
        <v>0</v>
      </c>
      <c r="K458" s="6">
        <v>0</v>
      </c>
      <c r="L458" s="6">
        <v>5</v>
      </c>
      <c r="M458" s="6">
        <v>0</v>
      </c>
      <c r="N458" s="6">
        <v>0</v>
      </c>
      <c r="O458" s="6">
        <v>0</v>
      </c>
      <c r="P458" s="6">
        <v>6</v>
      </c>
      <c r="Q458" s="6">
        <v>0</v>
      </c>
      <c r="R458" s="6"/>
      <c r="S458" s="6"/>
      <c r="T458" s="6"/>
      <c r="U458" s="6"/>
      <c r="V458" s="47">
        <f t="shared" si="310"/>
        <v>11</v>
      </c>
      <c r="W458" s="48">
        <v>7.333333333333333</v>
      </c>
      <c r="X458" s="58">
        <f t="shared" si="326"/>
        <v>150</v>
      </c>
      <c r="Y458" s="6">
        <v>0</v>
      </c>
      <c r="Z458" s="6">
        <v>0</v>
      </c>
      <c r="AA458" s="6">
        <v>0</v>
      </c>
      <c r="AB458" s="6">
        <v>0</v>
      </c>
      <c r="AC458" s="6">
        <v>0</v>
      </c>
      <c r="AD458" s="6">
        <v>0</v>
      </c>
      <c r="AE458" s="6">
        <v>0</v>
      </c>
      <c r="AF458" s="6">
        <v>0</v>
      </c>
      <c r="AG458" s="6"/>
      <c r="AH458" s="6"/>
      <c r="AI458" s="6"/>
      <c r="AJ458" s="6"/>
      <c r="AK458" s="47">
        <f t="shared" si="311"/>
        <v>0</v>
      </c>
      <c r="AL458" s="48">
        <v>0</v>
      </c>
      <c r="AM458" s="58">
        <f t="shared" si="327"/>
        <v>0</v>
      </c>
      <c r="AN458" s="6">
        <v>0</v>
      </c>
      <c r="AO458" s="6">
        <v>0</v>
      </c>
      <c r="AP458" s="6">
        <v>0</v>
      </c>
      <c r="AQ458" s="6">
        <v>0</v>
      </c>
      <c r="AR458" s="6">
        <v>0</v>
      </c>
      <c r="AS458" s="6">
        <v>0</v>
      </c>
      <c r="AT458" s="6">
        <v>0</v>
      </c>
      <c r="AU458" s="6">
        <v>0</v>
      </c>
      <c r="AV458" s="6"/>
      <c r="AW458" s="6"/>
      <c r="AX458" s="6"/>
      <c r="AY458" s="6"/>
      <c r="AZ458" s="47">
        <f t="shared" si="312"/>
        <v>0</v>
      </c>
      <c r="BA458" s="48">
        <v>0</v>
      </c>
      <c r="BB458" s="58">
        <f t="shared" si="328"/>
        <v>0</v>
      </c>
      <c r="BC458" s="14">
        <f t="shared" si="313"/>
        <v>0</v>
      </c>
      <c r="BD458" s="14">
        <f t="shared" si="314"/>
        <v>0</v>
      </c>
      <c r="BE458" s="14">
        <f t="shared" si="315"/>
        <v>5</v>
      </c>
      <c r="BF458" s="14">
        <f t="shared" si="316"/>
        <v>0</v>
      </c>
      <c r="BG458" s="14">
        <f t="shared" si="317"/>
        <v>0</v>
      </c>
      <c r="BH458" s="14">
        <f t="shared" si="318"/>
        <v>0</v>
      </c>
      <c r="BI458" s="14">
        <f t="shared" si="319"/>
        <v>6</v>
      </c>
      <c r="BJ458" s="14">
        <f t="shared" si="320"/>
        <v>0</v>
      </c>
      <c r="BK458" s="14">
        <f t="shared" si="321"/>
        <v>0</v>
      </c>
      <c r="BL458" s="14">
        <f t="shared" si="322"/>
        <v>0</v>
      </c>
      <c r="BM458" s="14">
        <f t="shared" si="323"/>
        <v>0</v>
      </c>
      <c r="BN458" s="14">
        <f t="shared" si="324"/>
        <v>0</v>
      </c>
      <c r="BO458" s="15">
        <f t="shared" si="330"/>
        <v>7.333333333333333</v>
      </c>
      <c r="BP458" s="15">
        <f t="shared" si="325"/>
        <v>11</v>
      </c>
      <c r="BQ458" s="122">
        <f t="shared" si="329"/>
        <v>150</v>
      </c>
    </row>
    <row r="459" spans="1:69" x14ac:dyDescent="0.3">
      <c r="A459" s="72" t="s">
        <v>2</v>
      </c>
      <c r="B459" s="72" t="s">
        <v>173</v>
      </c>
      <c r="C459" s="73">
        <v>400</v>
      </c>
      <c r="D459" s="72" t="s">
        <v>473</v>
      </c>
      <c r="E459" s="72" t="s">
        <v>450</v>
      </c>
      <c r="F459" s="72" t="s">
        <v>172</v>
      </c>
      <c r="G459" s="74" t="s">
        <v>466</v>
      </c>
      <c r="H459" s="78">
        <v>32394</v>
      </c>
      <c r="I459" s="77" t="s">
        <v>482</v>
      </c>
      <c r="J459" s="6">
        <v>3</v>
      </c>
      <c r="K459" s="6">
        <v>4</v>
      </c>
      <c r="L459" s="6">
        <v>7</v>
      </c>
      <c r="M459" s="6">
        <v>3</v>
      </c>
      <c r="N459" s="6">
        <v>8</v>
      </c>
      <c r="O459" s="6">
        <v>4</v>
      </c>
      <c r="P459" s="6">
        <v>5</v>
      </c>
      <c r="Q459" s="6">
        <v>1</v>
      </c>
      <c r="R459" s="6"/>
      <c r="S459" s="6"/>
      <c r="T459" s="6"/>
      <c r="U459" s="6"/>
      <c r="V459" s="47">
        <f t="shared" si="310"/>
        <v>35</v>
      </c>
      <c r="W459" s="48">
        <v>58</v>
      </c>
      <c r="X459" s="58">
        <f t="shared" si="326"/>
        <v>60.344827586206897</v>
      </c>
      <c r="Y459" s="6">
        <v>0</v>
      </c>
      <c r="Z459" s="6">
        <v>0</v>
      </c>
      <c r="AA459" s="6">
        <v>0</v>
      </c>
      <c r="AB459" s="6">
        <v>0</v>
      </c>
      <c r="AC459" s="6">
        <v>0</v>
      </c>
      <c r="AD459" s="6">
        <v>0</v>
      </c>
      <c r="AE459" s="6">
        <v>0</v>
      </c>
      <c r="AF459" s="6">
        <v>0</v>
      </c>
      <c r="AG459" s="6"/>
      <c r="AH459" s="6"/>
      <c r="AI459" s="6"/>
      <c r="AJ459" s="6"/>
      <c r="AK459" s="47">
        <f t="shared" si="311"/>
        <v>0</v>
      </c>
      <c r="AL459" s="48">
        <v>0</v>
      </c>
      <c r="AM459" s="58">
        <f t="shared" si="327"/>
        <v>0</v>
      </c>
      <c r="AN459" s="6">
        <v>1</v>
      </c>
      <c r="AO459" s="6">
        <v>0</v>
      </c>
      <c r="AP459" s="6">
        <v>0</v>
      </c>
      <c r="AQ459" s="6">
        <v>0</v>
      </c>
      <c r="AR459" s="6">
        <v>0</v>
      </c>
      <c r="AS459" s="6">
        <v>0</v>
      </c>
      <c r="AT459" s="6">
        <v>0</v>
      </c>
      <c r="AU459" s="6">
        <v>0</v>
      </c>
      <c r="AV459" s="6"/>
      <c r="AW459" s="6"/>
      <c r="AX459" s="6"/>
      <c r="AY459" s="6"/>
      <c r="AZ459" s="47">
        <f t="shared" si="312"/>
        <v>1</v>
      </c>
      <c r="BA459" s="48">
        <v>0</v>
      </c>
      <c r="BB459" s="58">
        <f t="shared" si="328"/>
        <v>0</v>
      </c>
      <c r="BC459" s="14">
        <f t="shared" si="313"/>
        <v>4</v>
      </c>
      <c r="BD459" s="14">
        <f t="shared" si="314"/>
        <v>4</v>
      </c>
      <c r="BE459" s="14">
        <f t="shared" si="315"/>
        <v>7</v>
      </c>
      <c r="BF459" s="14">
        <f t="shared" si="316"/>
        <v>3</v>
      </c>
      <c r="BG459" s="14">
        <f t="shared" si="317"/>
        <v>8</v>
      </c>
      <c r="BH459" s="14">
        <f t="shared" si="318"/>
        <v>4</v>
      </c>
      <c r="BI459" s="14">
        <f t="shared" si="319"/>
        <v>5</v>
      </c>
      <c r="BJ459" s="14">
        <f t="shared" si="320"/>
        <v>1</v>
      </c>
      <c r="BK459" s="14">
        <f t="shared" si="321"/>
        <v>0</v>
      </c>
      <c r="BL459" s="14">
        <f t="shared" si="322"/>
        <v>0</v>
      </c>
      <c r="BM459" s="14">
        <f t="shared" si="323"/>
        <v>0</v>
      </c>
      <c r="BN459" s="14">
        <f t="shared" si="324"/>
        <v>0</v>
      </c>
      <c r="BO459" s="15">
        <f t="shared" si="330"/>
        <v>58</v>
      </c>
      <c r="BP459" s="15">
        <f t="shared" si="325"/>
        <v>36</v>
      </c>
      <c r="BQ459" s="122">
        <f t="shared" si="329"/>
        <v>62.068965517241381</v>
      </c>
    </row>
    <row r="460" spans="1:69" x14ac:dyDescent="0.3">
      <c r="A460" s="72" t="s">
        <v>183</v>
      </c>
      <c r="B460" s="72" t="s">
        <v>182</v>
      </c>
      <c r="C460" s="73">
        <v>407</v>
      </c>
      <c r="D460" s="72" t="s">
        <v>502</v>
      </c>
      <c r="E460" s="72" t="s">
        <v>183</v>
      </c>
      <c r="F460" s="72" t="s">
        <v>182</v>
      </c>
      <c r="G460" s="74" t="s">
        <v>466</v>
      </c>
      <c r="H460" s="78">
        <v>32283</v>
      </c>
      <c r="I460" s="77" t="s">
        <v>483</v>
      </c>
      <c r="J460" s="6">
        <v>10</v>
      </c>
      <c r="K460" s="6">
        <v>1</v>
      </c>
      <c r="L460" s="6">
        <v>0</v>
      </c>
      <c r="M460" s="6">
        <v>5</v>
      </c>
      <c r="N460" s="6">
        <v>10</v>
      </c>
      <c r="O460" s="6">
        <v>6</v>
      </c>
      <c r="P460" s="6">
        <v>9</v>
      </c>
      <c r="Q460" s="6">
        <v>4</v>
      </c>
      <c r="R460" s="6"/>
      <c r="S460" s="6"/>
      <c r="T460" s="6"/>
      <c r="U460" s="6"/>
      <c r="V460" s="47">
        <f t="shared" si="310"/>
        <v>45</v>
      </c>
      <c r="W460" s="48">
        <v>75</v>
      </c>
      <c r="X460" s="58">
        <f t="shared" si="326"/>
        <v>60</v>
      </c>
      <c r="Y460" s="6">
        <v>0</v>
      </c>
      <c r="Z460" s="6">
        <v>0</v>
      </c>
      <c r="AA460" s="6">
        <v>0</v>
      </c>
      <c r="AB460" s="6">
        <v>0</v>
      </c>
      <c r="AC460" s="6">
        <v>0</v>
      </c>
      <c r="AD460" s="6">
        <v>0</v>
      </c>
      <c r="AE460" s="6">
        <v>0</v>
      </c>
      <c r="AF460" s="6">
        <v>0</v>
      </c>
      <c r="AG460" s="6"/>
      <c r="AH460" s="6"/>
      <c r="AI460" s="6"/>
      <c r="AJ460" s="6"/>
      <c r="AK460" s="47">
        <f t="shared" si="311"/>
        <v>0</v>
      </c>
      <c r="AL460" s="48">
        <v>0</v>
      </c>
      <c r="AM460" s="58">
        <f t="shared" si="327"/>
        <v>0</v>
      </c>
      <c r="AN460" s="6">
        <v>0</v>
      </c>
      <c r="AO460" s="6">
        <v>0</v>
      </c>
      <c r="AP460" s="6">
        <v>0</v>
      </c>
      <c r="AQ460" s="6">
        <v>0</v>
      </c>
      <c r="AR460" s="6">
        <v>0</v>
      </c>
      <c r="AS460" s="6">
        <v>0</v>
      </c>
      <c r="AT460" s="6">
        <v>0</v>
      </c>
      <c r="AU460" s="6">
        <v>0</v>
      </c>
      <c r="AV460" s="6"/>
      <c r="AW460" s="6"/>
      <c r="AX460" s="6"/>
      <c r="AY460" s="6"/>
      <c r="AZ460" s="47">
        <f t="shared" si="312"/>
        <v>0</v>
      </c>
      <c r="BA460" s="48">
        <v>0</v>
      </c>
      <c r="BB460" s="58">
        <f t="shared" si="328"/>
        <v>0</v>
      </c>
      <c r="BC460" s="14">
        <f t="shared" si="313"/>
        <v>10</v>
      </c>
      <c r="BD460" s="14">
        <f t="shared" si="314"/>
        <v>1</v>
      </c>
      <c r="BE460" s="14">
        <f t="shared" si="315"/>
        <v>0</v>
      </c>
      <c r="BF460" s="14">
        <f t="shared" si="316"/>
        <v>5</v>
      </c>
      <c r="BG460" s="14">
        <f t="shared" si="317"/>
        <v>10</v>
      </c>
      <c r="BH460" s="14">
        <f t="shared" si="318"/>
        <v>6</v>
      </c>
      <c r="BI460" s="14">
        <f t="shared" si="319"/>
        <v>9</v>
      </c>
      <c r="BJ460" s="14">
        <f t="shared" si="320"/>
        <v>4</v>
      </c>
      <c r="BK460" s="14">
        <f t="shared" si="321"/>
        <v>0</v>
      </c>
      <c r="BL460" s="14">
        <f t="shared" si="322"/>
        <v>0</v>
      </c>
      <c r="BM460" s="14">
        <f t="shared" si="323"/>
        <v>0</v>
      </c>
      <c r="BN460" s="14">
        <f t="shared" si="324"/>
        <v>0</v>
      </c>
      <c r="BO460" s="15">
        <f t="shared" si="330"/>
        <v>75</v>
      </c>
      <c r="BP460" s="15">
        <f t="shared" si="325"/>
        <v>45</v>
      </c>
      <c r="BQ460" s="122">
        <f t="shared" si="329"/>
        <v>60</v>
      </c>
    </row>
    <row r="461" spans="1:69" x14ac:dyDescent="0.3">
      <c r="A461" s="72" t="s">
        <v>2</v>
      </c>
      <c r="B461" s="72" t="s">
        <v>260</v>
      </c>
      <c r="C461" s="73">
        <v>400</v>
      </c>
      <c r="D461" s="72" t="s">
        <v>473</v>
      </c>
      <c r="E461" s="72" t="s">
        <v>459</v>
      </c>
      <c r="F461" s="72" t="s">
        <v>407</v>
      </c>
      <c r="G461" s="74" t="s">
        <v>475</v>
      </c>
      <c r="H461" s="78">
        <v>32416</v>
      </c>
      <c r="I461" s="77" t="s">
        <v>484</v>
      </c>
      <c r="J461" s="6">
        <v>14</v>
      </c>
      <c r="K461" s="6">
        <v>19</v>
      </c>
      <c r="L461" s="6">
        <v>14</v>
      </c>
      <c r="M461" s="6">
        <v>17</v>
      </c>
      <c r="N461" s="6">
        <v>22</v>
      </c>
      <c r="O461" s="6">
        <v>2</v>
      </c>
      <c r="P461" s="6">
        <v>20</v>
      </c>
      <c r="Q461" s="6">
        <v>0</v>
      </c>
      <c r="R461" s="6"/>
      <c r="S461" s="6"/>
      <c r="T461" s="6"/>
      <c r="U461" s="6"/>
      <c r="V461" s="47">
        <f t="shared" si="310"/>
        <v>108</v>
      </c>
      <c r="W461" s="48">
        <v>34.333333333333336</v>
      </c>
      <c r="X461" s="58">
        <f t="shared" si="326"/>
        <v>314.56310679611647</v>
      </c>
      <c r="Y461" s="6">
        <v>0</v>
      </c>
      <c r="Z461" s="6">
        <v>0</v>
      </c>
      <c r="AA461" s="6">
        <v>0</v>
      </c>
      <c r="AB461" s="6">
        <v>0</v>
      </c>
      <c r="AC461" s="6">
        <v>0</v>
      </c>
      <c r="AD461" s="6">
        <v>0</v>
      </c>
      <c r="AE461" s="6">
        <v>0</v>
      </c>
      <c r="AF461" s="6">
        <v>0</v>
      </c>
      <c r="AG461" s="6"/>
      <c r="AH461" s="6"/>
      <c r="AI461" s="6"/>
      <c r="AJ461" s="6"/>
      <c r="AK461" s="47">
        <f t="shared" si="311"/>
        <v>0</v>
      </c>
      <c r="AL461" s="48">
        <v>0</v>
      </c>
      <c r="AM461" s="58">
        <f t="shared" si="327"/>
        <v>0</v>
      </c>
      <c r="AN461" s="6">
        <v>0</v>
      </c>
      <c r="AO461" s="6">
        <v>0</v>
      </c>
      <c r="AP461" s="6">
        <v>0</v>
      </c>
      <c r="AQ461" s="6">
        <v>0</v>
      </c>
      <c r="AR461" s="6">
        <v>0</v>
      </c>
      <c r="AS461" s="6">
        <v>0</v>
      </c>
      <c r="AT461" s="6">
        <v>0</v>
      </c>
      <c r="AU461" s="6">
        <v>0</v>
      </c>
      <c r="AV461" s="6"/>
      <c r="AW461" s="6"/>
      <c r="AX461" s="6"/>
      <c r="AY461" s="6"/>
      <c r="AZ461" s="47">
        <f t="shared" si="312"/>
        <v>0</v>
      </c>
      <c r="BA461" s="48">
        <v>0.33333333333333331</v>
      </c>
      <c r="BB461" s="58">
        <f t="shared" si="328"/>
        <v>0</v>
      </c>
      <c r="BC461" s="14">
        <f t="shared" si="313"/>
        <v>14</v>
      </c>
      <c r="BD461" s="14">
        <f t="shared" si="314"/>
        <v>19</v>
      </c>
      <c r="BE461" s="14">
        <f t="shared" si="315"/>
        <v>14</v>
      </c>
      <c r="BF461" s="14">
        <f t="shared" si="316"/>
        <v>17</v>
      </c>
      <c r="BG461" s="14">
        <f t="shared" si="317"/>
        <v>22</v>
      </c>
      <c r="BH461" s="14">
        <f t="shared" si="318"/>
        <v>2</v>
      </c>
      <c r="BI461" s="14">
        <f t="shared" si="319"/>
        <v>20</v>
      </c>
      <c r="BJ461" s="14">
        <f t="shared" si="320"/>
        <v>0</v>
      </c>
      <c r="BK461" s="14">
        <f t="shared" si="321"/>
        <v>0</v>
      </c>
      <c r="BL461" s="14">
        <f t="shared" si="322"/>
        <v>0</v>
      </c>
      <c r="BM461" s="14">
        <f t="shared" si="323"/>
        <v>0</v>
      </c>
      <c r="BN461" s="14">
        <f t="shared" si="324"/>
        <v>0</v>
      </c>
      <c r="BO461" s="15">
        <f t="shared" si="330"/>
        <v>34.666666666666671</v>
      </c>
      <c r="BP461" s="15">
        <f t="shared" si="325"/>
        <v>108</v>
      </c>
      <c r="BQ461" s="122">
        <f t="shared" si="329"/>
        <v>311.53846153846149</v>
      </c>
    </row>
    <row r="462" spans="1:69" x14ac:dyDescent="0.3">
      <c r="A462" s="72" t="s">
        <v>411</v>
      </c>
      <c r="B462" s="72" t="s">
        <v>371</v>
      </c>
      <c r="C462" s="73">
        <v>401</v>
      </c>
      <c r="D462" s="72" t="s">
        <v>371</v>
      </c>
      <c r="E462" s="72" t="s">
        <v>411</v>
      </c>
      <c r="F462" s="72" t="s">
        <v>118</v>
      </c>
      <c r="G462" s="74" t="s">
        <v>466</v>
      </c>
      <c r="H462" s="78">
        <v>32291</v>
      </c>
      <c r="I462" s="77" t="s">
        <v>485</v>
      </c>
      <c r="J462" s="6">
        <v>4</v>
      </c>
      <c r="K462" s="6">
        <v>2</v>
      </c>
      <c r="L462" s="6">
        <v>1</v>
      </c>
      <c r="M462" s="6">
        <v>2</v>
      </c>
      <c r="N462" s="6">
        <v>2</v>
      </c>
      <c r="O462" s="6">
        <v>1</v>
      </c>
      <c r="P462" s="6">
        <v>0</v>
      </c>
      <c r="Q462" s="6">
        <v>0</v>
      </c>
      <c r="R462" s="6"/>
      <c r="S462" s="6"/>
      <c r="T462" s="6"/>
      <c r="U462" s="6"/>
      <c r="V462" s="47">
        <f t="shared" si="310"/>
        <v>12</v>
      </c>
      <c r="W462" s="48">
        <v>25.666666666666668</v>
      </c>
      <c r="X462" s="58">
        <f t="shared" si="326"/>
        <v>46.753246753246749</v>
      </c>
      <c r="Y462" s="6">
        <v>0</v>
      </c>
      <c r="Z462" s="6">
        <v>0</v>
      </c>
      <c r="AA462" s="6">
        <v>0</v>
      </c>
      <c r="AB462" s="6">
        <v>0</v>
      </c>
      <c r="AC462" s="6">
        <v>0</v>
      </c>
      <c r="AD462" s="6">
        <v>0</v>
      </c>
      <c r="AE462" s="6">
        <v>0</v>
      </c>
      <c r="AF462" s="6">
        <v>0</v>
      </c>
      <c r="AG462" s="6"/>
      <c r="AH462" s="6"/>
      <c r="AI462" s="6"/>
      <c r="AJ462" s="6"/>
      <c r="AK462" s="47">
        <f t="shared" si="311"/>
        <v>0</v>
      </c>
      <c r="AL462" s="48">
        <v>0</v>
      </c>
      <c r="AM462" s="58">
        <f t="shared" si="327"/>
        <v>0</v>
      </c>
      <c r="AN462" s="6">
        <v>0</v>
      </c>
      <c r="AO462" s="6">
        <v>0</v>
      </c>
      <c r="AP462" s="6">
        <v>0</v>
      </c>
      <c r="AQ462" s="6">
        <v>0</v>
      </c>
      <c r="AR462" s="6">
        <v>1</v>
      </c>
      <c r="AS462" s="6">
        <v>0</v>
      </c>
      <c r="AT462" s="6">
        <v>0</v>
      </c>
      <c r="AU462" s="6">
        <v>0</v>
      </c>
      <c r="AV462" s="6"/>
      <c r="AW462" s="6"/>
      <c r="AX462" s="6"/>
      <c r="AY462" s="6"/>
      <c r="AZ462" s="47">
        <f t="shared" si="312"/>
        <v>1</v>
      </c>
      <c r="BA462" s="48">
        <v>0</v>
      </c>
      <c r="BB462" s="58">
        <f t="shared" si="328"/>
        <v>0</v>
      </c>
      <c r="BC462" s="14">
        <f t="shared" si="313"/>
        <v>4</v>
      </c>
      <c r="BD462" s="14">
        <f t="shared" si="314"/>
        <v>2</v>
      </c>
      <c r="BE462" s="14">
        <f t="shared" si="315"/>
        <v>1</v>
      </c>
      <c r="BF462" s="14">
        <f t="shared" si="316"/>
        <v>2</v>
      </c>
      <c r="BG462" s="14">
        <f t="shared" si="317"/>
        <v>3</v>
      </c>
      <c r="BH462" s="14">
        <f t="shared" si="318"/>
        <v>1</v>
      </c>
      <c r="BI462" s="14">
        <f t="shared" si="319"/>
        <v>0</v>
      </c>
      <c r="BJ462" s="14">
        <f t="shared" si="320"/>
        <v>0</v>
      </c>
      <c r="BK462" s="14">
        <f t="shared" si="321"/>
        <v>0</v>
      </c>
      <c r="BL462" s="14">
        <f t="shared" si="322"/>
        <v>0</v>
      </c>
      <c r="BM462" s="14">
        <f t="shared" si="323"/>
        <v>0</v>
      </c>
      <c r="BN462" s="14">
        <f t="shared" si="324"/>
        <v>0</v>
      </c>
      <c r="BO462" s="15">
        <f t="shared" si="330"/>
        <v>25.666666666666668</v>
      </c>
      <c r="BP462" s="15">
        <f t="shared" si="325"/>
        <v>13</v>
      </c>
      <c r="BQ462" s="122">
        <f t="shared" si="329"/>
        <v>50.649350649350644</v>
      </c>
    </row>
    <row r="463" spans="1:69" x14ac:dyDescent="0.3">
      <c r="A463" s="72" t="s">
        <v>66</v>
      </c>
      <c r="B463" s="72" t="s">
        <v>67</v>
      </c>
      <c r="C463" s="73">
        <v>406</v>
      </c>
      <c r="D463" s="72" t="s">
        <v>511</v>
      </c>
      <c r="E463" s="72" t="s">
        <v>66</v>
      </c>
      <c r="F463" s="72" t="s">
        <v>67</v>
      </c>
      <c r="G463" s="74" t="s">
        <v>466</v>
      </c>
      <c r="H463" s="78">
        <v>32367</v>
      </c>
      <c r="I463" s="77" t="s">
        <v>486</v>
      </c>
      <c r="J463" s="6">
        <v>0</v>
      </c>
      <c r="K463" s="6">
        <v>3</v>
      </c>
      <c r="L463" s="6">
        <v>0</v>
      </c>
      <c r="M463" s="6">
        <v>5</v>
      </c>
      <c r="N463" s="6">
        <v>8</v>
      </c>
      <c r="O463" s="6">
        <v>1</v>
      </c>
      <c r="P463" s="6">
        <v>3</v>
      </c>
      <c r="Q463" s="6">
        <v>0</v>
      </c>
      <c r="R463" s="6"/>
      <c r="S463" s="6"/>
      <c r="T463" s="6"/>
      <c r="U463" s="6"/>
      <c r="V463" s="47">
        <f t="shared" si="310"/>
        <v>20</v>
      </c>
      <c r="W463" s="48">
        <v>6.666666666666667</v>
      </c>
      <c r="X463" s="58">
        <f t="shared" si="326"/>
        <v>300</v>
      </c>
      <c r="Y463" s="6">
        <v>0</v>
      </c>
      <c r="Z463" s="6">
        <v>0</v>
      </c>
      <c r="AA463" s="6">
        <v>0</v>
      </c>
      <c r="AB463" s="6">
        <v>0</v>
      </c>
      <c r="AC463" s="6">
        <v>0</v>
      </c>
      <c r="AD463" s="6">
        <v>0</v>
      </c>
      <c r="AE463" s="6">
        <v>0</v>
      </c>
      <c r="AF463" s="6">
        <v>0</v>
      </c>
      <c r="AG463" s="6"/>
      <c r="AH463" s="6"/>
      <c r="AI463" s="6"/>
      <c r="AJ463" s="6"/>
      <c r="AK463" s="47">
        <f t="shared" si="311"/>
        <v>0</v>
      </c>
      <c r="AL463" s="48">
        <v>0</v>
      </c>
      <c r="AM463" s="58">
        <f t="shared" si="327"/>
        <v>0</v>
      </c>
      <c r="AN463" s="6">
        <v>0</v>
      </c>
      <c r="AO463" s="6">
        <v>0</v>
      </c>
      <c r="AP463" s="6">
        <v>0</v>
      </c>
      <c r="AQ463" s="6">
        <v>0</v>
      </c>
      <c r="AR463" s="6">
        <v>0</v>
      </c>
      <c r="AS463" s="6">
        <v>0</v>
      </c>
      <c r="AT463" s="6">
        <v>0</v>
      </c>
      <c r="AU463" s="6">
        <v>0</v>
      </c>
      <c r="AV463" s="6"/>
      <c r="AW463" s="6"/>
      <c r="AX463" s="6"/>
      <c r="AY463" s="6"/>
      <c r="AZ463" s="47">
        <f t="shared" si="312"/>
        <v>0</v>
      </c>
      <c r="BA463" s="48">
        <v>0</v>
      </c>
      <c r="BB463" s="58">
        <f t="shared" si="328"/>
        <v>0</v>
      </c>
      <c r="BC463" s="14">
        <f t="shared" si="313"/>
        <v>0</v>
      </c>
      <c r="BD463" s="14">
        <f t="shared" si="314"/>
        <v>3</v>
      </c>
      <c r="BE463" s="14">
        <f t="shared" si="315"/>
        <v>0</v>
      </c>
      <c r="BF463" s="14">
        <f t="shared" si="316"/>
        <v>5</v>
      </c>
      <c r="BG463" s="14">
        <f t="shared" si="317"/>
        <v>8</v>
      </c>
      <c r="BH463" s="14">
        <f t="shared" si="318"/>
        <v>1</v>
      </c>
      <c r="BI463" s="14">
        <f t="shared" si="319"/>
        <v>3</v>
      </c>
      <c r="BJ463" s="14">
        <f t="shared" si="320"/>
        <v>0</v>
      </c>
      <c r="BK463" s="14">
        <f t="shared" si="321"/>
        <v>0</v>
      </c>
      <c r="BL463" s="14">
        <f t="shared" si="322"/>
        <v>0</v>
      </c>
      <c r="BM463" s="14">
        <f t="shared" si="323"/>
        <v>0</v>
      </c>
      <c r="BN463" s="14">
        <f t="shared" si="324"/>
        <v>0</v>
      </c>
      <c r="BO463" s="15">
        <f t="shared" si="330"/>
        <v>6.666666666666667</v>
      </c>
      <c r="BP463" s="15">
        <f t="shared" si="325"/>
        <v>20</v>
      </c>
      <c r="BQ463" s="122">
        <f t="shared" si="329"/>
        <v>300</v>
      </c>
    </row>
    <row r="464" spans="1:69" x14ac:dyDescent="0.3">
      <c r="A464" s="72" t="s">
        <v>66</v>
      </c>
      <c r="B464" s="72" t="s">
        <v>67</v>
      </c>
      <c r="C464" s="73">
        <v>406</v>
      </c>
      <c r="D464" s="72" t="s">
        <v>511</v>
      </c>
      <c r="E464" s="72" t="s">
        <v>66</v>
      </c>
      <c r="F464" s="72" t="s">
        <v>67</v>
      </c>
      <c r="G464" s="74" t="s">
        <v>466</v>
      </c>
      <c r="H464" s="78">
        <v>32534</v>
      </c>
      <c r="I464" s="77" t="s">
        <v>490</v>
      </c>
      <c r="J464" s="6">
        <v>0</v>
      </c>
      <c r="K464" s="6">
        <v>0</v>
      </c>
      <c r="L464" s="6">
        <v>2</v>
      </c>
      <c r="M464" s="6">
        <v>0</v>
      </c>
      <c r="N464" s="6">
        <v>3</v>
      </c>
      <c r="O464" s="6">
        <v>1</v>
      </c>
      <c r="P464" s="6">
        <v>3</v>
      </c>
      <c r="Q464" s="6">
        <v>0</v>
      </c>
      <c r="R464" s="6"/>
      <c r="S464" s="6"/>
      <c r="T464" s="6"/>
      <c r="U464" s="6"/>
      <c r="V464" s="47">
        <f t="shared" si="310"/>
        <v>9</v>
      </c>
      <c r="W464" s="48">
        <v>8.3333333333333339</v>
      </c>
      <c r="X464" s="58">
        <f t="shared" si="326"/>
        <v>107.99999999999999</v>
      </c>
      <c r="Y464" s="6">
        <v>0</v>
      </c>
      <c r="Z464" s="6">
        <v>0</v>
      </c>
      <c r="AA464" s="6">
        <v>0</v>
      </c>
      <c r="AB464" s="6">
        <v>0</v>
      </c>
      <c r="AC464" s="6">
        <v>0</v>
      </c>
      <c r="AD464" s="6">
        <v>0</v>
      </c>
      <c r="AE464" s="6">
        <v>0</v>
      </c>
      <c r="AF464" s="6">
        <v>0</v>
      </c>
      <c r="AG464" s="6"/>
      <c r="AH464" s="6"/>
      <c r="AI464" s="6"/>
      <c r="AJ464" s="6"/>
      <c r="AK464" s="47">
        <f t="shared" si="311"/>
        <v>0</v>
      </c>
      <c r="AL464" s="48">
        <v>0</v>
      </c>
      <c r="AM464" s="58">
        <f t="shared" si="327"/>
        <v>0</v>
      </c>
      <c r="AN464" s="6">
        <v>0</v>
      </c>
      <c r="AO464" s="6">
        <v>0</v>
      </c>
      <c r="AP464" s="6">
        <v>0</v>
      </c>
      <c r="AQ464" s="6">
        <v>0</v>
      </c>
      <c r="AR464" s="6">
        <v>0</v>
      </c>
      <c r="AS464" s="6">
        <v>0</v>
      </c>
      <c r="AT464" s="6">
        <v>0</v>
      </c>
      <c r="AU464" s="6">
        <v>0</v>
      </c>
      <c r="AV464" s="6"/>
      <c r="AW464" s="6"/>
      <c r="AX464" s="6"/>
      <c r="AY464" s="6"/>
      <c r="AZ464" s="47">
        <f t="shared" si="312"/>
        <v>0</v>
      </c>
      <c r="BA464" s="48">
        <v>0</v>
      </c>
      <c r="BB464" s="58">
        <f t="shared" si="328"/>
        <v>0</v>
      </c>
      <c r="BC464" s="14">
        <f t="shared" si="313"/>
        <v>0</v>
      </c>
      <c r="BD464" s="14">
        <f t="shared" si="314"/>
        <v>0</v>
      </c>
      <c r="BE464" s="14">
        <f t="shared" si="315"/>
        <v>2</v>
      </c>
      <c r="BF464" s="14">
        <f t="shared" si="316"/>
        <v>0</v>
      </c>
      <c r="BG464" s="14">
        <f t="shared" si="317"/>
        <v>3</v>
      </c>
      <c r="BH464" s="14">
        <f t="shared" si="318"/>
        <v>1</v>
      </c>
      <c r="BI464" s="14">
        <f t="shared" si="319"/>
        <v>3</v>
      </c>
      <c r="BJ464" s="14">
        <f t="shared" si="320"/>
        <v>0</v>
      </c>
      <c r="BK464" s="14">
        <f t="shared" si="321"/>
        <v>0</v>
      </c>
      <c r="BL464" s="14">
        <f t="shared" si="322"/>
        <v>0</v>
      </c>
      <c r="BM464" s="14">
        <f t="shared" si="323"/>
        <v>0</v>
      </c>
      <c r="BN464" s="14">
        <f t="shared" si="324"/>
        <v>0</v>
      </c>
      <c r="BO464" s="15">
        <f t="shared" si="330"/>
        <v>8.3333333333333339</v>
      </c>
      <c r="BP464" s="15">
        <f t="shared" si="325"/>
        <v>9</v>
      </c>
      <c r="BQ464" s="122">
        <f t="shared" si="329"/>
        <v>107.99999999999999</v>
      </c>
    </row>
    <row r="465" spans="1:69" x14ac:dyDescent="0.3">
      <c r="A465" s="72" t="s">
        <v>66</v>
      </c>
      <c r="B465" s="72" t="s">
        <v>67</v>
      </c>
      <c r="C465" s="73">
        <v>406</v>
      </c>
      <c r="D465" s="72" t="s">
        <v>511</v>
      </c>
      <c r="E465" s="72" t="s">
        <v>66</v>
      </c>
      <c r="F465" s="72" t="s">
        <v>67</v>
      </c>
      <c r="G465" s="74" t="s">
        <v>466</v>
      </c>
      <c r="H465" s="78">
        <v>32646</v>
      </c>
      <c r="I465" s="77" t="s">
        <v>491</v>
      </c>
      <c r="J465" s="6">
        <v>0</v>
      </c>
      <c r="K465" s="6">
        <v>8</v>
      </c>
      <c r="L465" s="6">
        <v>0</v>
      </c>
      <c r="M465" s="6">
        <v>9</v>
      </c>
      <c r="N465" s="6">
        <v>8</v>
      </c>
      <c r="O465" s="6">
        <v>1</v>
      </c>
      <c r="P465" s="6">
        <v>0</v>
      </c>
      <c r="Q465" s="6">
        <v>0</v>
      </c>
      <c r="R465" s="6"/>
      <c r="S465" s="6"/>
      <c r="T465" s="6"/>
      <c r="U465" s="6"/>
      <c r="V465" s="47">
        <f t="shared" si="310"/>
        <v>26</v>
      </c>
      <c r="W465" s="48">
        <v>29.333333333333332</v>
      </c>
      <c r="X465" s="58">
        <f t="shared" si="326"/>
        <v>88.63636363636364</v>
      </c>
      <c r="Y465" s="6">
        <v>0</v>
      </c>
      <c r="Z465" s="6">
        <v>0</v>
      </c>
      <c r="AA465" s="6">
        <v>0</v>
      </c>
      <c r="AB465" s="6">
        <v>0</v>
      </c>
      <c r="AC465" s="6">
        <v>0</v>
      </c>
      <c r="AD465" s="6">
        <v>0</v>
      </c>
      <c r="AE465" s="6">
        <v>0</v>
      </c>
      <c r="AF465" s="6">
        <v>0</v>
      </c>
      <c r="AG465" s="6"/>
      <c r="AH465" s="6"/>
      <c r="AI465" s="6"/>
      <c r="AJ465" s="6"/>
      <c r="AK465" s="47">
        <f t="shared" si="311"/>
        <v>0</v>
      </c>
      <c r="AL465" s="48">
        <v>0</v>
      </c>
      <c r="AM465" s="58">
        <f t="shared" si="327"/>
        <v>0</v>
      </c>
      <c r="AN465" s="6">
        <v>0</v>
      </c>
      <c r="AO465" s="6">
        <v>0</v>
      </c>
      <c r="AP465" s="6">
        <v>0</v>
      </c>
      <c r="AQ465" s="6">
        <v>1</v>
      </c>
      <c r="AR465" s="6">
        <v>3</v>
      </c>
      <c r="AS465" s="6">
        <v>0</v>
      </c>
      <c r="AT465" s="6">
        <v>0</v>
      </c>
      <c r="AU465" s="6">
        <v>0</v>
      </c>
      <c r="AV465" s="6"/>
      <c r="AW465" s="6"/>
      <c r="AX465" s="6"/>
      <c r="AY465" s="6"/>
      <c r="AZ465" s="47">
        <f t="shared" si="312"/>
        <v>4</v>
      </c>
      <c r="BA465" s="48">
        <v>0</v>
      </c>
      <c r="BB465" s="58">
        <f t="shared" si="328"/>
        <v>0</v>
      </c>
      <c r="BC465" s="14">
        <f t="shared" si="313"/>
        <v>0</v>
      </c>
      <c r="BD465" s="14">
        <f t="shared" si="314"/>
        <v>8</v>
      </c>
      <c r="BE465" s="14">
        <f t="shared" si="315"/>
        <v>0</v>
      </c>
      <c r="BF465" s="14">
        <f t="shared" si="316"/>
        <v>10</v>
      </c>
      <c r="BG465" s="14">
        <f t="shared" si="317"/>
        <v>11</v>
      </c>
      <c r="BH465" s="14">
        <f t="shared" si="318"/>
        <v>1</v>
      </c>
      <c r="BI465" s="14">
        <f t="shared" si="319"/>
        <v>0</v>
      </c>
      <c r="BJ465" s="14">
        <f t="shared" si="320"/>
        <v>0</v>
      </c>
      <c r="BK465" s="14">
        <f t="shared" si="321"/>
        <v>0</v>
      </c>
      <c r="BL465" s="14">
        <f t="shared" si="322"/>
        <v>0</v>
      </c>
      <c r="BM465" s="14">
        <f t="shared" si="323"/>
        <v>0</v>
      </c>
      <c r="BN465" s="14">
        <f t="shared" si="324"/>
        <v>0</v>
      </c>
      <c r="BO465" s="15">
        <f t="shared" si="330"/>
        <v>29.333333333333332</v>
      </c>
      <c r="BP465" s="15">
        <f t="shared" si="325"/>
        <v>30</v>
      </c>
      <c r="BQ465" s="122">
        <f t="shared" si="329"/>
        <v>102.27272727272727</v>
      </c>
    </row>
    <row r="466" spans="1:69" x14ac:dyDescent="0.3">
      <c r="A466" s="72" t="s">
        <v>66</v>
      </c>
      <c r="B466" s="72" t="s">
        <v>67</v>
      </c>
      <c r="C466" s="73">
        <v>406</v>
      </c>
      <c r="D466" s="72" t="s">
        <v>511</v>
      </c>
      <c r="E466" s="72" t="s">
        <v>66</v>
      </c>
      <c r="F466" s="72" t="s">
        <v>67</v>
      </c>
      <c r="G466" s="74" t="s">
        <v>466</v>
      </c>
      <c r="H466" s="78">
        <v>32517</v>
      </c>
      <c r="I466" s="77" t="s">
        <v>487</v>
      </c>
      <c r="J466" s="6">
        <v>2</v>
      </c>
      <c r="K466" s="6">
        <v>5</v>
      </c>
      <c r="L466" s="6">
        <v>3</v>
      </c>
      <c r="M466" s="6">
        <v>5</v>
      </c>
      <c r="N466" s="6">
        <v>17</v>
      </c>
      <c r="O466" s="6">
        <v>7</v>
      </c>
      <c r="P466" s="6">
        <v>12</v>
      </c>
      <c r="Q466" s="6">
        <v>3</v>
      </c>
      <c r="R466" s="6"/>
      <c r="S466" s="6"/>
      <c r="T466" s="6"/>
      <c r="U466" s="6"/>
      <c r="V466" s="47">
        <f t="shared" si="310"/>
        <v>54</v>
      </c>
      <c r="W466" s="48">
        <v>43.333333333333336</v>
      </c>
      <c r="X466" s="58">
        <f t="shared" si="326"/>
        <v>124.61538461538461</v>
      </c>
      <c r="Y466" s="6">
        <v>0</v>
      </c>
      <c r="Z466" s="6">
        <v>0</v>
      </c>
      <c r="AA466" s="6">
        <v>0</v>
      </c>
      <c r="AB466" s="6">
        <v>0</v>
      </c>
      <c r="AC466" s="6">
        <v>0</v>
      </c>
      <c r="AD466" s="6">
        <v>0</v>
      </c>
      <c r="AE466" s="6">
        <v>0</v>
      </c>
      <c r="AF466" s="6">
        <v>0</v>
      </c>
      <c r="AG466" s="6"/>
      <c r="AH466" s="6"/>
      <c r="AI466" s="6"/>
      <c r="AJ466" s="6"/>
      <c r="AK466" s="47">
        <f t="shared" si="311"/>
        <v>0</v>
      </c>
      <c r="AL466" s="48">
        <v>0</v>
      </c>
      <c r="AM466" s="58">
        <f t="shared" si="327"/>
        <v>0</v>
      </c>
      <c r="AN466" s="6">
        <v>0</v>
      </c>
      <c r="AO466" s="6">
        <v>0</v>
      </c>
      <c r="AP466" s="6">
        <v>0</v>
      </c>
      <c r="AQ466" s="6">
        <v>0</v>
      </c>
      <c r="AR466" s="6">
        <v>0</v>
      </c>
      <c r="AS466" s="6">
        <v>0</v>
      </c>
      <c r="AT466" s="6">
        <v>1</v>
      </c>
      <c r="AU466" s="6">
        <v>0</v>
      </c>
      <c r="AV466" s="6"/>
      <c r="AW466" s="6"/>
      <c r="AX466" s="6"/>
      <c r="AY466" s="6"/>
      <c r="AZ466" s="47">
        <f t="shared" si="312"/>
        <v>1</v>
      </c>
      <c r="BA466" s="48">
        <v>0</v>
      </c>
      <c r="BB466" s="58">
        <f t="shared" si="328"/>
        <v>0</v>
      </c>
      <c r="BC466" s="14">
        <f t="shared" si="313"/>
        <v>2</v>
      </c>
      <c r="BD466" s="14">
        <f t="shared" si="314"/>
        <v>5</v>
      </c>
      <c r="BE466" s="14">
        <f t="shared" si="315"/>
        <v>3</v>
      </c>
      <c r="BF466" s="14">
        <f t="shared" si="316"/>
        <v>5</v>
      </c>
      <c r="BG466" s="14">
        <f t="shared" si="317"/>
        <v>17</v>
      </c>
      <c r="BH466" s="14">
        <f t="shared" si="318"/>
        <v>7</v>
      </c>
      <c r="BI466" s="14">
        <f t="shared" si="319"/>
        <v>13</v>
      </c>
      <c r="BJ466" s="14">
        <f t="shared" si="320"/>
        <v>3</v>
      </c>
      <c r="BK466" s="14">
        <f t="shared" si="321"/>
        <v>0</v>
      </c>
      <c r="BL466" s="14">
        <f t="shared" si="322"/>
        <v>0</v>
      </c>
      <c r="BM466" s="14">
        <f t="shared" si="323"/>
        <v>0</v>
      </c>
      <c r="BN466" s="14">
        <f t="shared" si="324"/>
        <v>0</v>
      </c>
      <c r="BO466" s="15">
        <f t="shared" si="330"/>
        <v>43.333333333333336</v>
      </c>
      <c r="BP466" s="15">
        <f t="shared" si="325"/>
        <v>55</v>
      </c>
      <c r="BQ466" s="122">
        <f t="shared" si="329"/>
        <v>126.92307692307692</v>
      </c>
    </row>
    <row r="467" spans="1:69" x14ac:dyDescent="0.3">
      <c r="A467" s="72" t="s">
        <v>183</v>
      </c>
      <c r="B467" s="72" t="s">
        <v>182</v>
      </c>
      <c r="C467" s="73">
        <v>407</v>
      </c>
      <c r="D467" s="72" t="s">
        <v>502</v>
      </c>
      <c r="E467" s="72" t="s">
        <v>183</v>
      </c>
      <c r="F467" s="72" t="s">
        <v>460</v>
      </c>
      <c r="G467" s="74" t="s">
        <v>466</v>
      </c>
      <c r="H467" s="78">
        <v>32719</v>
      </c>
      <c r="I467" s="77" t="s">
        <v>492</v>
      </c>
      <c r="J467" s="6">
        <v>0</v>
      </c>
      <c r="K467" s="6">
        <v>3</v>
      </c>
      <c r="L467" s="6">
        <v>0</v>
      </c>
      <c r="M467" s="6">
        <v>0</v>
      </c>
      <c r="N467" s="6">
        <v>0</v>
      </c>
      <c r="O467" s="6">
        <v>0</v>
      </c>
      <c r="P467" s="6">
        <v>0</v>
      </c>
      <c r="Q467" s="6">
        <v>0</v>
      </c>
      <c r="R467" s="6"/>
      <c r="S467" s="6"/>
      <c r="T467" s="6"/>
      <c r="U467" s="6"/>
      <c r="V467" s="47">
        <f t="shared" si="310"/>
        <v>3</v>
      </c>
      <c r="W467" s="48">
        <v>0</v>
      </c>
      <c r="X467" s="58">
        <f t="shared" si="326"/>
        <v>0</v>
      </c>
      <c r="Y467" s="6">
        <v>0</v>
      </c>
      <c r="Z467" s="6">
        <v>0</v>
      </c>
      <c r="AA467" s="6">
        <v>0</v>
      </c>
      <c r="AB467" s="6">
        <v>0</v>
      </c>
      <c r="AC467" s="6">
        <v>0</v>
      </c>
      <c r="AD467" s="6">
        <v>0</v>
      </c>
      <c r="AE467" s="6">
        <v>0</v>
      </c>
      <c r="AF467" s="6">
        <v>0</v>
      </c>
      <c r="AG467" s="6"/>
      <c r="AH467" s="6"/>
      <c r="AI467" s="6"/>
      <c r="AJ467" s="6"/>
      <c r="AK467" s="47">
        <f t="shared" si="311"/>
        <v>0</v>
      </c>
      <c r="AL467" s="48">
        <v>0</v>
      </c>
      <c r="AM467" s="58">
        <f t="shared" si="327"/>
        <v>0</v>
      </c>
      <c r="AN467" s="6">
        <v>0</v>
      </c>
      <c r="AO467" s="6">
        <v>3</v>
      </c>
      <c r="AP467" s="6">
        <v>0</v>
      </c>
      <c r="AQ467" s="6">
        <v>0</v>
      </c>
      <c r="AR467" s="6">
        <v>0</v>
      </c>
      <c r="AS467" s="6">
        <v>0</v>
      </c>
      <c r="AT467" s="6">
        <v>0</v>
      </c>
      <c r="AU467" s="6">
        <v>0</v>
      </c>
      <c r="AV467" s="6"/>
      <c r="AW467" s="6"/>
      <c r="AX467" s="6"/>
      <c r="AY467" s="6"/>
      <c r="AZ467" s="47">
        <f t="shared" si="312"/>
        <v>3</v>
      </c>
      <c r="BA467" s="48">
        <v>0</v>
      </c>
      <c r="BB467" s="58">
        <f t="shared" si="328"/>
        <v>0</v>
      </c>
      <c r="BC467" s="14">
        <f t="shared" si="313"/>
        <v>0</v>
      </c>
      <c r="BD467" s="14">
        <f t="shared" si="314"/>
        <v>6</v>
      </c>
      <c r="BE467" s="14">
        <f t="shared" si="315"/>
        <v>0</v>
      </c>
      <c r="BF467" s="14">
        <f t="shared" si="316"/>
        <v>0</v>
      </c>
      <c r="BG467" s="14">
        <f t="shared" si="317"/>
        <v>0</v>
      </c>
      <c r="BH467" s="14">
        <f t="shared" si="318"/>
        <v>0</v>
      </c>
      <c r="BI467" s="14">
        <f t="shared" si="319"/>
        <v>0</v>
      </c>
      <c r="BJ467" s="14">
        <f t="shared" si="320"/>
        <v>0</v>
      </c>
      <c r="BK467" s="14">
        <f t="shared" si="321"/>
        <v>0</v>
      </c>
      <c r="BL467" s="14">
        <f t="shared" si="322"/>
        <v>0</v>
      </c>
      <c r="BM467" s="14">
        <f t="shared" si="323"/>
        <v>0</v>
      </c>
      <c r="BN467" s="14">
        <f t="shared" si="324"/>
        <v>0</v>
      </c>
      <c r="BO467" s="15">
        <f t="shared" si="330"/>
        <v>0</v>
      </c>
      <c r="BP467" s="15">
        <f t="shared" si="325"/>
        <v>6</v>
      </c>
      <c r="BQ467" s="122">
        <f t="shared" si="329"/>
        <v>0</v>
      </c>
    </row>
    <row r="468" spans="1:69" x14ac:dyDescent="0.3">
      <c r="A468" s="72" t="s">
        <v>66</v>
      </c>
      <c r="B468" s="72" t="s">
        <v>67</v>
      </c>
      <c r="C468" s="73">
        <v>406</v>
      </c>
      <c r="D468" s="72" t="s">
        <v>511</v>
      </c>
      <c r="E468" s="72" t="s">
        <v>66</v>
      </c>
      <c r="F468" s="72" t="s">
        <v>67</v>
      </c>
      <c r="G468" s="74" t="s">
        <v>466</v>
      </c>
      <c r="H468" s="78">
        <v>32745</v>
      </c>
      <c r="I468" s="77" t="s">
        <v>493</v>
      </c>
      <c r="J468" s="6">
        <v>0</v>
      </c>
      <c r="K468" s="6">
        <v>2</v>
      </c>
      <c r="L468" s="6">
        <v>3</v>
      </c>
      <c r="M468" s="6">
        <v>1</v>
      </c>
      <c r="N468" s="6">
        <v>3</v>
      </c>
      <c r="O468" s="6">
        <v>0</v>
      </c>
      <c r="P468" s="6">
        <v>2</v>
      </c>
      <c r="Q468" s="6">
        <v>0</v>
      </c>
      <c r="R468" s="6"/>
      <c r="S468" s="6"/>
      <c r="T468" s="6"/>
      <c r="U468" s="6"/>
      <c r="V468" s="47">
        <f t="shared" si="310"/>
        <v>11</v>
      </c>
      <c r="W468" s="48">
        <v>12</v>
      </c>
      <c r="X468" s="58">
        <f t="shared" si="326"/>
        <v>91.666666666666657</v>
      </c>
      <c r="Y468" s="6">
        <v>0</v>
      </c>
      <c r="Z468" s="6">
        <v>0</v>
      </c>
      <c r="AA468" s="6">
        <v>0</v>
      </c>
      <c r="AB468" s="6">
        <v>0</v>
      </c>
      <c r="AC468" s="6">
        <v>0</v>
      </c>
      <c r="AD468" s="6">
        <v>0</v>
      </c>
      <c r="AE468" s="6">
        <v>0</v>
      </c>
      <c r="AF468" s="6">
        <v>0</v>
      </c>
      <c r="AG468" s="6"/>
      <c r="AH468" s="6"/>
      <c r="AI468" s="6"/>
      <c r="AJ468" s="6"/>
      <c r="AK468" s="47">
        <f t="shared" si="311"/>
        <v>0</v>
      </c>
      <c r="AL468" s="48">
        <v>0</v>
      </c>
      <c r="AM468" s="58">
        <f t="shared" si="327"/>
        <v>0</v>
      </c>
      <c r="AN468" s="6">
        <v>0</v>
      </c>
      <c r="AO468" s="6">
        <v>0</v>
      </c>
      <c r="AP468" s="6">
        <v>0</v>
      </c>
      <c r="AQ468" s="6">
        <v>0</v>
      </c>
      <c r="AR468" s="6">
        <v>0</v>
      </c>
      <c r="AS468" s="6">
        <v>0</v>
      </c>
      <c r="AT468" s="6">
        <v>0</v>
      </c>
      <c r="AU468" s="6">
        <v>0</v>
      </c>
      <c r="AV468" s="6"/>
      <c r="AW468" s="6"/>
      <c r="AX468" s="6"/>
      <c r="AY468" s="6"/>
      <c r="AZ468" s="47">
        <f t="shared" si="312"/>
        <v>0</v>
      </c>
      <c r="BA468" s="48">
        <v>0</v>
      </c>
      <c r="BB468" s="58">
        <f t="shared" si="328"/>
        <v>0</v>
      </c>
      <c r="BC468" s="14">
        <f t="shared" si="313"/>
        <v>0</v>
      </c>
      <c r="BD468" s="14">
        <f t="shared" si="314"/>
        <v>2</v>
      </c>
      <c r="BE468" s="14">
        <f t="shared" si="315"/>
        <v>3</v>
      </c>
      <c r="BF468" s="14">
        <f t="shared" si="316"/>
        <v>1</v>
      </c>
      <c r="BG468" s="14">
        <f t="shared" si="317"/>
        <v>3</v>
      </c>
      <c r="BH468" s="14">
        <f t="shared" si="318"/>
        <v>0</v>
      </c>
      <c r="BI468" s="14">
        <f t="shared" si="319"/>
        <v>2</v>
      </c>
      <c r="BJ468" s="14">
        <f t="shared" si="320"/>
        <v>0</v>
      </c>
      <c r="BK468" s="14">
        <f t="shared" si="321"/>
        <v>0</v>
      </c>
      <c r="BL468" s="14">
        <f t="shared" si="322"/>
        <v>0</v>
      </c>
      <c r="BM468" s="14">
        <f t="shared" si="323"/>
        <v>0</v>
      </c>
      <c r="BN468" s="14">
        <f t="shared" si="324"/>
        <v>0</v>
      </c>
      <c r="BO468" s="15">
        <f t="shared" si="330"/>
        <v>12</v>
      </c>
      <c r="BP468" s="15">
        <f t="shared" si="325"/>
        <v>11</v>
      </c>
      <c r="BQ468" s="122">
        <f t="shared" si="329"/>
        <v>91.666666666666657</v>
      </c>
    </row>
    <row r="469" spans="1:69" x14ac:dyDescent="0.3">
      <c r="A469" s="72" t="s">
        <v>183</v>
      </c>
      <c r="B469" s="72" t="s">
        <v>349</v>
      </c>
      <c r="C469" s="73">
        <v>407</v>
      </c>
      <c r="D469" s="72" t="s">
        <v>502</v>
      </c>
      <c r="E469" s="72" t="s">
        <v>183</v>
      </c>
      <c r="F469" s="72" t="s">
        <v>351</v>
      </c>
      <c r="G469" s="74" t="s">
        <v>466</v>
      </c>
      <c r="H469" s="78">
        <v>32709</v>
      </c>
      <c r="I469" s="77" t="s">
        <v>488</v>
      </c>
      <c r="J469" s="6">
        <v>7</v>
      </c>
      <c r="K469" s="6">
        <v>17</v>
      </c>
      <c r="L469" s="6">
        <v>32</v>
      </c>
      <c r="M469" s="6">
        <v>0</v>
      </c>
      <c r="N469" s="6">
        <v>3</v>
      </c>
      <c r="O469" s="6">
        <v>0</v>
      </c>
      <c r="P469" s="6">
        <v>0</v>
      </c>
      <c r="Q469" s="6">
        <v>12</v>
      </c>
      <c r="R469" s="6"/>
      <c r="S469" s="6"/>
      <c r="T469" s="6"/>
      <c r="U469" s="6"/>
      <c r="V469" s="47">
        <f t="shared" si="310"/>
        <v>71</v>
      </c>
      <c r="W469" s="48">
        <v>60.666666666666664</v>
      </c>
      <c r="X469" s="58">
        <f t="shared" si="326"/>
        <v>117.03296703296704</v>
      </c>
      <c r="Y469" s="6">
        <v>0</v>
      </c>
      <c r="Z469" s="6">
        <v>1</v>
      </c>
      <c r="AA469" s="6">
        <v>0</v>
      </c>
      <c r="AB469" s="6">
        <v>0</v>
      </c>
      <c r="AC469" s="6">
        <v>0</v>
      </c>
      <c r="AD469" s="6">
        <v>1</v>
      </c>
      <c r="AE469" s="6">
        <v>0</v>
      </c>
      <c r="AF469" s="6">
        <v>0</v>
      </c>
      <c r="AG469" s="6"/>
      <c r="AH469" s="6"/>
      <c r="AI469" s="6"/>
      <c r="AJ469" s="6"/>
      <c r="AK469" s="47">
        <f t="shared" si="311"/>
        <v>2</v>
      </c>
      <c r="AL469" s="48">
        <v>0.33333333333333331</v>
      </c>
      <c r="AM469" s="58">
        <f t="shared" si="327"/>
        <v>600</v>
      </c>
      <c r="AN469" s="6">
        <v>0</v>
      </c>
      <c r="AO469" s="6">
        <v>0</v>
      </c>
      <c r="AP469" s="6">
        <v>0</v>
      </c>
      <c r="AQ469" s="6">
        <v>0</v>
      </c>
      <c r="AR469" s="6">
        <v>0</v>
      </c>
      <c r="AS469" s="6">
        <v>0</v>
      </c>
      <c r="AT469" s="6">
        <v>0</v>
      </c>
      <c r="AU469" s="6">
        <v>12</v>
      </c>
      <c r="AV469" s="6"/>
      <c r="AW469" s="6"/>
      <c r="AX469" s="6"/>
      <c r="AY469" s="6"/>
      <c r="AZ469" s="47">
        <f t="shared" si="312"/>
        <v>12</v>
      </c>
      <c r="BA469" s="48">
        <v>0</v>
      </c>
      <c r="BB469" s="58">
        <f t="shared" si="328"/>
        <v>0</v>
      </c>
      <c r="BC469" s="14">
        <f t="shared" si="313"/>
        <v>7</v>
      </c>
      <c r="BD469" s="14">
        <f t="shared" si="314"/>
        <v>18</v>
      </c>
      <c r="BE469" s="14">
        <f t="shared" si="315"/>
        <v>32</v>
      </c>
      <c r="BF469" s="14">
        <f t="shared" si="316"/>
        <v>0</v>
      </c>
      <c r="BG469" s="14">
        <f t="shared" si="317"/>
        <v>3</v>
      </c>
      <c r="BH469" s="14">
        <f t="shared" si="318"/>
        <v>1</v>
      </c>
      <c r="BI469" s="14">
        <f t="shared" si="319"/>
        <v>0</v>
      </c>
      <c r="BJ469" s="14">
        <f t="shared" si="320"/>
        <v>24</v>
      </c>
      <c r="BK469" s="14">
        <f t="shared" si="321"/>
        <v>0</v>
      </c>
      <c r="BL469" s="14">
        <f t="shared" si="322"/>
        <v>0</v>
      </c>
      <c r="BM469" s="14">
        <f t="shared" si="323"/>
        <v>0</v>
      </c>
      <c r="BN469" s="14">
        <f t="shared" si="324"/>
        <v>0</v>
      </c>
      <c r="BO469" s="15">
        <f t="shared" si="330"/>
        <v>61</v>
      </c>
      <c r="BP469" s="15">
        <f t="shared" si="325"/>
        <v>85</v>
      </c>
      <c r="BQ469" s="122">
        <f t="shared" si="329"/>
        <v>139.34426229508196</v>
      </c>
    </row>
    <row r="470" spans="1:69" x14ac:dyDescent="0.3">
      <c r="A470" s="72" t="s">
        <v>411</v>
      </c>
      <c r="B470" s="72" t="s">
        <v>371</v>
      </c>
      <c r="C470" s="73">
        <v>401</v>
      </c>
      <c r="D470" s="72" t="s">
        <v>371</v>
      </c>
      <c r="E470" s="72" t="s">
        <v>411</v>
      </c>
      <c r="F470" s="72" t="s">
        <v>283</v>
      </c>
      <c r="G470" s="74" t="s">
        <v>466</v>
      </c>
      <c r="H470" s="78">
        <v>32465</v>
      </c>
      <c r="I470" s="77" t="s">
        <v>494</v>
      </c>
      <c r="J470" s="6">
        <v>2</v>
      </c>
      <c r="K470" s="6">
        <v>2</v>
      </c>
      <c r="L470" s="6">
        <v>1</v>
      </c>
      <c r="M470" s="6">
        <v>2</v>
      </c>
      <c r="N470" s="6">
        <v>2</v>
      </c>
      <c r="O470" s="6">
        <v>4</v>
      </c>
      <c r="P470" s="6">
        <v>3</v>
      </c>
      <c r="Q470" s="6">
        <v>1</v>
      </c>
      <c r="R470" s="6"/>
      <c r="S470" s="6"/>
      <c r="T470" s="6"/>
      <c r="U470" s="6"/>
      <c r="V470" s="47">
        <f t="shared" si="310"/>
        <v>17</v>
      </c>
      <c r="W470" s="48">
        <v>12</v>
      </c>
      <c r="X470" s="58">
        <f t="shared" si="326"/>
        <v>141.66666666666669</v>
      </c>
      <c r="Y470" s="6">
        <v>0</v>
      </c>
      <c r="Z470" s="6">
        <v>0</v>
      </c>
      <c r="AA470" s="6">
        <v>0</v>
      </c>
      <c r="AB470" s="6">
        <v>0</v>
      </c>
      <c r="AC470" s="6">
        <v>0</v>
      </c>
      <c r="AD470" s="6">
        <v>0</v>
      </c>
      <c r="AE470" s="6">
        <v>0</v>
      </c>
      <c r="AF470" s="6">
        <v>0</v>
      </c>
      <c r="AG470" s="6"/>
      <c r="AH470" s="6"/>
      <c r="AI470" s="6"/>
      <c r="AJ470" s="6"/>
      <c r="AK470" s="47">
        <f t="shared" si="311"/>
        <v>0</v>
      </c>
      <c r="AL470" s="48">
        <v>0</v>
      </c>
      <c r="AM470" s="58">
        <f t="shared" si="327"/>
        <v>0</v>
      </c>
      <c r="AN470" s="6">
        <v>0</v>
      </c>
      <c r="AO470" s="6">
        <v>0</v>
      </c>
      <c r="AP470" s="6">
        <v>0</v>
      </c>
      <c r="AQ470" s="6">
        <v>0</v>
      </c>
      <c r="AR470" s="6">
        <v>0</v>
      </c>
      <c r="AS470" s="6">
        <v>0</v>
      </c>
      <c r="AT470" s="6">
        <v>0</v>
      </c>
      <c r="AU470" s="6">
        <v>0</v>
      </c>
      <c r="AV470" s="6"/>
      <c r="AW470" s="6"/>
      <c r="AX470" s="6"/>
      <c r="AY470" s="6"/>
      <c r="AZ470" s="47">
        <f t="shared" si="312"/>
        <v>0</v>
      </c>
      <c r="BA470" s="48">
        <v>0</v>
      </c>
      <c r="BB470" s="58">
        <f t="shared" si="328"/>
        <v>0</v>
      </c>
      <c r="BC470" s="14">
        <f t="shared" si="313"/>
        <v>2</v>
      </c>
      <c r="BD470" s="14">
        <f t="shared" si="314"/>
        <v>2</v>
      </c>
      <c r="BE470" s="14">
        <f t="shared" si="315"/>
        <v>1</v>
      </c>
      <c r="BF470" s="14">
        <f t="shared" si="316"/>
        <v>2</v>
      </c>
      <c r="BG470" s="14">
        <f t="shared" si="317"/>
        <v>2</v>
      </c>
      <c r="BH470" s="14">
        <f t="shared" si="318"/>
        <v>4</v>
      </c>
      <c r="BI470" s="14">
        <f t="shared" si="319"/>
        <v>3</v>
      </c>
      <c r="BJ470" s="14">
        <f t="shared" si="320"/>
        <v>1</v>
      </c>
      <c r="BK470" s="14">
        <f t="shared" si="321"/>
        <v>0</v>
      </c>
      <c r="BL470" s="14">
        <f t="shared" si="322"/>
        <v>0</v>
      </c>
      <c r="BM470" s="14">
        <f t="shared" si="323"/>
        <v>0</v>
      </c>
      <c r="BN470" s="14">
        <f t="shared" si="324"/>
        <v>0</v>
      </c>
      <c r="BO470" s="15">
        <f t="shared" si="330"/>
        <v>12</v>
      </c>
      <c r="BP470" s="15">
        <f t="shared" si="325"/>
        <v>17</v>
      </c>
      <c r="BQ470" s="122">
        <f t="shared" si="329"/>
        <v>141.66666666666669</v>
      </c>
    </row>
    <row r="471" spans="1:69" x14ac:dyDescent="0.3">
      <c r="A471" s="72" t="s">
        <v>183</v>
      </c>
      <c r="B471" s="72" t="s">
        <v>182</v>
      </c>
      <c r="C471" s="73">
        <v>407</v>
      </c>
      <c r="D471" s="72" t="s">
        <v>502</v>
      </c>
      <c r="E471" s="72" t="s">
        <v>183</v>
      </c>
      <c r="F471" s="72" t="s">
        <v>351</v>
      </c>
      <c r="G471" s="74" t="s">
        <v>475</v>
      </c>
      <c r="H471" s="78">
        <v>32710</v>
      </c>
      <c r="I471" s="77" t="s">
        <v>489</v>
      </c>
      <c r="J471" s="6">
        <v>33</v>
      </c>
      <c r="K471" s="6">
        <v>26</v>
      </c>
      <c r="L471" s="6">
        <v>21</v>
      </c>
      <c r="M471" s="6">
        <v>35</v>
      </c>
      <c r="N471" s="6">
        <v>18</v>
      </c>
      <c r="O471" s="6">
        <v>27</v>
      </c>
      <c r="P471" s="6">
        <v>34</v>
      </c>
      <c r="Q471" s="6">
        <v>5</v>
      </c>
      <c r="R471" s="6"/>
      <c r="S471" s="6"/>
      <c r="T471" s="6"/>
      <c r="U471" s="6"/>
      <c r="V471" s="47">
        <f t="shared" si="310"/>
        <v>199</v>
      </c>
      <c r="W471" s="48">
        <v>267</v>
      </c>
      <c r="X471" s="58">
        <f t="shared" si="326"/>
        <v>74.531835205992508</v>
      </c>
      <c r="Y471" s="6">
        <v>0</v>
      </c>
      <c r="Z471" s="6">
        <v>0</v>
      </c>
      <c r="AA471" s="6">
        <v>0</v>
      </c>
      <c r="AB471" s="6">
        <v>1</v>
      </c>
      <c r="AC471" s="6">
        <v>0</v>
      </c>
      <c r="AD471" s="6">
        <v>1</v>
      </c>
      <c r="AE471" s="6">
        <v>0</v>
      </c>
      <c r="AF471" s="6">
        <v>0</v>
      </c>
      <c r="AG471" s="6"/>
      <c r="AH471" s="6"/>
      <c r="AI471" s="6"/>
      <c r="AJ471" s="6"/>
      <c r="AK471" s="47">
        <f t="shared" si="311"/>
        <v>2</v>
      </c>
      <c r="AL471" s="48">
        <v>2</v>
      </c>
      <c r="AM471" s="58">
        <f t="shared" si="327"/>
        <v>100</v>
      </c>
      <c r="AN471" s="6">
        <v>0</v>
      </c>
      <c r="AO471" s="6">
        <v>0</v>
      </c>
      <c r="AP471" s="6">
        <v>0</v>
      </c>
      <c r="AQ471" s="6">
        <v>0</v>
      </c>
      <c r="AR471" s="6">
        <v>0</v>
      </c>
      <c r="AS471" s="6">
        <v>0</v>
      </c>
      <c r="AT471" s="6">
        <v>0</v>
      </c>
      <c r="AU471" s="6">
        <v>0</v>
      </c>
      <c r="AV471" s="6"/>
      <c r="AW471" s="6"/>
      <c r="AX471" s="6"/>
      <c r="AY471" s="6"/>
      <c r="AZ471" s="47">
        <f t="shared" si="312"/>
        <v>0</v>
      </c>
      <c r="BA471" s="48">
        <v>0</v>
      </c>
      <c r="BB471" s="58">
        <f t="shared" si="328"/>
        <v>0</v>
      </c>
      <c r="BC471" s="14">
        <f t="shared" si="313"/>
        <v>33</v>
      </c>
      <c r="BD471" s="14">
        <f t="shared" si="314"/>
        <v>26</v>
      </c>
      <c r="BE471" s="14">
        <f t="shared" si="315"/>
        <v>21</v>
      </c>
      <c r="BF471" s="14">
        <f t="shared" si="316"/>
        <v>36</v>
      </c>
      <c r="BG471" s="14">
        <f t="shared" si="317"/>
        <v>18</v>
      </c>
      <c r="BH471" s="14">
        <f t="shared" si="318"/>
        <v>28</v>
      </c>
      <c r="BI471" s="14">
        <f t="shared" si="319"/>
        <v>34</v>
      </c>
      <c r="BJ471" s="14">
        <f t="shared" si="320"/>
        <v>5</v>
      </c>
      <c r="BK471" s="14">
        <f t="shared" si="321"/>
        <v>0</v>
      </c>
      <c r="BL471" s="14">
        <f t="shared" si="322"/>
        <v>0</v>
      </c>
      <c r="BM471" s="14">
        <f t="shared" si="323"/>
        <v>0</v>
      </c>
      <c r="BN471" s="14">
        <f t="shared" si="324"/>
        <v>0</v>
      </c>
      <c r="BO471" s="15">
        <f t="shared" si="330"/>
        <v>269</v>
      </c>
      <c r="BP471" s="15">
        <f t="shared" si="325"/>
        <v>201</v>
      </c>
      <c r="BQ471" s="122">
        <f t="shared" si="329"/>
        <v>74.721189591078058</v>
      </c>
    </row>
    <row r="472" spans="1:69" x14ac:dyDescent="0.3">
      <c r="A472" s="72" t="s">
        <v>411</v>
      </c>
      <c r="B472" s="72" t="s">
        <v>21</v>
      </c>
      <c r="C472" s="73">
        <v>401</v>
      </c>
      <c r="D472" s="72" t="s">
        <v>371</v>
      </c>
      <c r="E472" s="72" t="s">
        <v>411</v>
      </c>
      <c r="F472" s="72" t="s">
        <v>21</v>
      </c>
      <c r="G472" s="74" t="s">
        <v>466</v>
      </c>
      <c r="H472" s="78">
        <v>33095</v>
      </c>
      <c r="I472" s="77" t="s">
        <v>495</v>
      </c>
      <c r="J472" s="6">
        <v>0</v>
      </c>
      <c r="K472" s="6">
        <v>0</v>
      </c>
      <c r="L472" s="6">
        <v>0</v>
      </c>
      <c r="M472" s="6">
        <v>0</v>
      </c>
      <c r="N472" s="6">
        <v>0</v>
      </c>
      <c r="O472" s="6">
        <v>0</v>
      </c>
      <c r="P472" s="6">
        <v>0</v>
      </c>
      <c r="Q472" s="6">
        <v>0</v>
      </c>
      <c r="R472" s="6"/>
      <c r="S472" s="6"/>
      <c r="T472" s="6"/>
      <c r="U472" s="6"/>
      <c r="V472" s="47">
        <f t="shared" si="310"/>
        <v>0</v>
      </c>
      <c r="W472" s="48">
        <v>2.6666666666666665</v>
      </c>
      <c r="X472" s="58">
        <f t="shared" si="326"/>
        <v>0</v>
      </c>
      <c r="Y472" s="6">
        <v>0</v>
      </c>
      <c r="Z472" s="6">
        <v>0</v>
      </c>
      <c r="AA472" s="6">
        <v>0</v>
      </c>
      <c r="AB472" s="6">
        <v>0</v>
      </c>
      <c r="AC472" s="6">
        <v>0</v>
      </c>
      <c r="AD472" s="6">
        <v>0</v>
      </c>
      <c r="AE472" s="6">
        <v>0</v>
      </c>
      <c r="AF472" s="6">
        <v>0</v>
      </c>
      <c r="AG472" s="6"/>
      <c r="AH472" s="6"/>
      <c r="AI472" s="6"/>
      <c r="AJ472" s="6"/>
      <c r="AK472" s="47">
        <f t="shared" si="311"/>
        <v>0</v>
      </c>
      <c r="AL472" s="48">
        <v>0</v>
      </c>
      <c r="AM472" s="58">
        <f t="shared" si="327"/>
        <v>0</v>
      </c>
      <c r="AN472" s="6">
        <v>0</v>
      </c>
      <c r="AO472" s="6">
        <v>0</v>
      </c>
      <c r="AP472" s="6">
        <v>0</v>
      </c>
      <c r="AQ472" s="6">
        <v>0</v>
      </c>
      <c r="AR472" s="6">
        <v>0</v>
      </c>
      <c r="AS472" s="6">
        <v>0</v>
      </c>
      <c r="AT472" s="6">
        <v>0</v>
      </c>
      <c r="AU472" s="6">
        <v>0</v>
      </c>
      <c r="AV472" s="6"/>
      <c r="AW472" s="6"/>
      <c r="AX472" s="6"/>
      <c r="AY472" s="6"/>
      <c r="AZ472" s="47">
        <f t="shared" si="312"/>
        <v>0</v>
      </c>
      <c r="BA472" s="48">
        <v>0</v>
      </c>
      <c r="BB472" s="58">
        <f t="shared" si="328"/>
        <v>0</v>
      </c>
      <c r="BC472" s="14">
        <f t="shared" si="313"/>
        <v>0</v>
      </c>
      <c r="BD472" s="14">
        <f t="shared" si="314"/>
        <v>0</v>
      </c>
      <c r="BE472" s="14">
        <f t="shared" si="315"/>
        <v>0</v>
      </c>
      <c r="BF472" s="14">
        <f t="shared" si="316"/>
        <v>0</v>
      </c>
      <c r="BG472" s="14">
        <f t="shared" si="317"/>
        <v>0</v>
      </c>
      <c r="BH472" s="14">
        <f t="shared" si="318"/>
        <v>0</v>
      </c>
      <c r="BI472" s="14">
        <f t="shared" si="319"/>
        <v>0</v>
      </c>
      <c r="BJ472" s="14">
        <f t="shared" si="320"/>
        <v>0</v>
      </c>
      <c r="BK472" s="14">
        <f t="shared" si="321"/>
        <v>0</v>
      </c>
      <c r="BL472" s="14">
        <f t="shared" si="322"/>
        <v>0</v>
      </c>
      <c r="BM472" s="14">
        <f t="shared" si="323"/>
        <v>0</v>
      </c>
      <c r="BN472" s="14">
        <f t="shared" si="324"/>
        <v>0</v>
      </c>
      <c r="BO472" s="15">
        <f t="shared" si="330"/>
        <v>2.6666666666666665</v>
      </c>
      <c r="BP472" s="15">
        <f t="shared" si="325"/>
        <v>0</v>
      </c>
      <c r="BQ472" s="122">
        <f t="shared" si="329"/>
        <v>0</v>
      </c>
    </row>
    <row r="473" spans="1:69" x14ac:dyDescent="0.3">
      <c r="A473" s="72" t="s">
        <v>461</v>
      </c>
      <c r="B473" s="72" t="s">
        <v>13</v>
      </c>
      <c r="C473" s="73">
        <v>404</v>
      </c>
      <c r="D473" s="72" t="s">
        <v>461</v>
      </c>
      <c r="E473" s="72" t="s">
        <v>461</v>
      </c>
      <c r="F473" s="72" t="s">
        <v>208</v>
      </c>
      <c r="G473" s="74" t="s">
        <v>466</v>
      </c>
      <c r="H473" s="78">
        <v>33130</v>
      </c>
      <c r="I473" s="77" t="s">
        <v>496</v>
      </c>
      <c r="J473" s="6">
        <v>10</v>
      </c>
      <c r="K473" s="6">
        <v>4</v>
      </c>
      <c r="L473" s="6">
        <v>1</v>
      </c>
      <c r="M473" s="6">
        <v>9</v>
      </c>
      <c r="N473" s="6">
        <v>8</v>
      </c>
      <c r="O473" s="6">
        <v>0</v>
      </c>
      <c r="P473" s="6">
        <v>0</v>
      </c>
      <c r="Q473" s="6">
        <v>0</v>
      </c>
      <c r="R473" s="6"/>
      <c r="S473" s="6"/>
      <c r="T473" s="6"/>
      <c r="U473" s="6"/>
      <c r="V473" s="47">
        <f t="shared" si="310"/>
        <v>32</v>
      </c>
      <c r="W473" s="48">
        <v>46</v>
      </c>
      <c r="X473" s="58">
        <f t="shared" si="326"/>
        <v>69.565217391304344</v>
      </c>
      <c r="Y473" s="6">
        <v>0</v>
      </c>
      <c r="Z473" s="6">
        <v>0</v>
      </c>
      <c r="AA473" s="6">
        <v>0</v>
      </c>
      <c r="AB473" s="6">
        <v>0</v>
      </c>
      <c r="AC473" s="6">
        <v>0</v>
      </c>
      <c r="AD473" s="6">
        <v>0</v>
      </c>
      <c r="AE473" s="6">
        <v>0</v>
      </c>
      <c r="AF473" s="6">
        <v>0</v>
      </c>
      <c r="AG473" s="6"/>
      <c r="AH473" s="6"/>
      <c r="AI473" s="6"/>
      <c r="AJ473" s="6"/>
      <c r="AK473" s="47">
        <f t="shared" si="311"/>
        <v>0</v>
      </c>
      <c r="AL473" s="48">
        <v>1</v>
      </c>
      <c r="AM473" s="58">
        <f t="shared" si="327"/>
        <v>0</v>
      </c>
      <c r="AN473" s="6">
        <v>0</v>
      </c>
      <c r="AO473" s="6">
        <v>0</v>
      </c>
      <c r="AP473" s="6">
        <v>0</v>
      </c>
      <c r="AQ473" s="6">
        <v>0</v>
      </c>
      <c r="AR473" s="6">
        <v>0</v>
      </c>
      <c r="AS473" s="6">
        <v>0</v>
      </c>
      <c r="AT473" s="6">
        <v>0</v>
      </c>
      <c r="AU473" s="6">
        <v>0</v>
      </c>
      <c r="AV473" s="6"/>
      <c r="AW473" s="6"/>
      <c r="AX473" s="6"/>
      <c r="AY473" s="6"/>
      <c r="AZ473" s="47">
        <f t="shared" si="312"/>
        <v>0</v>
      </c>
      <c r="BA473" s="48">
        <v>0</v>
      </c>
      <c r="BB473" s="58">
        <f t="shared" si="328"/>
        <v>0</v>
      </c>
      <c r="BC473" s="14">
        <f t="shared" si="313"/>
        <v>10</v>
      </c>
      <c r="BD473" s="14">
        <f t="shared" si="314"/>
        <v>4</v>
      </c>
      <c r="BE473" s="14">
        <f t="shared" si="315"/>
        <v>1</v>
      </c>
      <c r="BF473" s="14">
        <f t="shared" si="316"/>
        <v>9</v>
      </c>
      <c r="BG473" s="14">
        <f t="shared" si="317"/>
        <v>8</v>
      </c>
      <c r="BH473" s="14">
        <f t="shared" si="318"/>
        <v>0</v>
      </c>
      <c r="BI473" s="14">
        <f t="shared" si="319"/>
        <v>0</v>
      </c>
      <c r="BJ473" s="14">
        <f t="shared" si="320"/>
        <v>0</v>
      </c>
      <c r="BK473" s="14">
        <f t="shared" si="321"/>
        <v>0</v>
      </c>
      <c r="BL473" s="14">
        <f t="shared" si="322"/>
        <v>0</v>
      </c>
      <c r="BM473" s="14">
        <f t="shared" si="323"/>
        <v>0</v>
      </c>
      <c r="BN473" s="14">
        <f t="shared" si="324"/>
        <v>0</v>
      </c>
      <c r="BO473" s="15">
        <f t="shared" si="330"/>
        <v>47</v>
      </c>
      <c r="BP473" s="15">
        <f t="shared" si="325"/>
        <v>32</v>
      </c>
      <c r="BQ473" s="122">
        <f t="shared" si="329"/>
        <v>68.085106382978722</v>
      </c>
    </row>
    <row r="474" spans="1:69" x14ac:dyDescent="0.3">
      <c r="A474" s="72" t="s">
        <v>183</v>
      </c>
      <c r="B474" s="72" t="s">
        <v>349</v>
      </c>
      <c r="C474" s="73">
        <v>407</v>
      </c>
      <c r="D474" s="72" t="s">
        <v>502</v>
      </c>
      <c r="E474" s="72" t="s">
        <v>183</v>
      </c>
      <c r="F474" s="72" t="s">
        <v>351</v>
      </c>
      <c r="G474" s="74" t="s">
        <v>475</v>
      </c>
      <c r="H474" s="78">
        <v>32852</v>
      </c>
      <c r="I474" s="77" t="s">
        <v>497</v>
      </c>
      <c r="J474" s="6">
        <v>1</v>
      </c>
      <c r="K474" s="6">
        <v>0</v>
      </c>
      <c r="L474" s="6">
        <v>0</v>
      </c>
      <c r="M474" s="6">
        <v>0</v>
      </c>
      <c r="N474" s="6">
        <v>0</v>
      </c>
      <c r="O474" s="6">
        <v>0</v>
      </c>
      <c r="P474" s="6">
        <v>0</v>
      </c>
      <c r="Q474" s="6">
        <v>0</v>
      </c>
      <c r="R474" s="6"/>
      <c r="S474" s="6"/>
      <c r="T474" s="6"/>
      <c r="U474" s="6"/>
      <c r="V474" s="47">
        <f t="shared" si="310"/>
        <v>1</v>
      </c>
      <c r="W474" s="48">
        <v>1.6666666666666667</v>
      </c>
      <c r="X474" s="58">
        <f t="shared" si="326"/>
        <v>60</v>
      </c>
      <c r="Y474" s="6">
        <v>0</v>
      </c>
      <c r="Z474" s="6">
        <v>0</v>
      </c>
      <c r="AA474" s="6">
        <v>0</v>
      </c>
      <c r="AB474" s="6">
        <v>0</v>
      </c>
      <c r="AC474" s="6">
        <v>0</v>
      </c>
      <c r="AD474" s="6">
        <v>0</v>
      </c>
      <c r="AE474" s="6">
        <v>0</v>
      </c>
      <c r="AF474" s="6">
        <v>0</v>
      </c>
      <c r="AG474" s="6"/>
      <c r="AH474" s="6"/>
      <c r="AI474" s="6"/>
      <c r="AJ474" s="6"/>
      <c r="AK474" s="47">
        <f t="shared" si="311"/>
        <v>0</v>
      </c>
      <c r="AL474" s="48">
        <v>0</v>
      </c>
      <c r="AM474" s="58">
        <f t="shared" si="327"/>
        <v>0</v>
      </c>
      <c r="AN474" s="6">
        <v>0</v>
      </c>
      <c r="AO474" s="6">
        <v>0</v>
      </c>
      <c r="AP474" s="6">
        <v>0</v>
      </c>
      <c r="AQ474" s="6">
        <v>0</v>
      </c>
      <c r="AR474" s="6">
        <v>0</v>
      </c>
      <c r="AS474" s="6">
        <v>0</v>
      </c>
      <c r="AT474" s="6">
        <v>0</v>
      </c>
      <c r="AU474" s="6">
        <v>0</v>
      </c>
      <c r="AV474" s="6"/>
      <c r="AW474" s="6"/>
      <c r="AX474" s="6"/>
      <c r="AY474" s="6"/>
      <c r="AZ474" s="47">
        <f t="shared" si="312"/>
        <v>0</v>
      </c>
      <c r="BA474" s="48">
        <v>0</v>
      </c>
      <c r="BB474" s="58">
        <f t="shared" si="328"/>
        <v>0</v>
      </c>
      <c r="BC474" s="14">
        <f t="shared" si="313"/>
        <v>1</v>
      </c>
      <c r="BD474" s="14">
        <f t="shared" si="314"/>
        <v>0</v>
      </c>
      <c r="BE474" s="14">
        <f t="shared" si="315"/>
        <v>0</v>
      </c>
      <c r="BF474" s="14">
        <f t="shared" si="316"/>
        <v>0</v>
      </c>
      <c r="BG474" s="14">
        <f t="shared" si="317"/>
        <v>0</v>
      </c>
      <c r="BH474" s="14">
        <f t="shared" si="318"/>
        <v>0</v>
      </c>
      <c r="BI474" s="14">
        <f t="shared" si="319"/>
        <v>0</v>
      </c>
      <c r="BJ474" s="14">
        <f t="shared" si="320"/>
        <v>0</v>
      </c>
      <c r="BK474" s="14">
        <f t="shared" si="321"/>
        <v>0</v>
      </c>
      <c r="BL474" s="14">
        <f t="shared" si="322"/>
        <v>0</v>
      </c>
      <c r="BM474" s="14">
        <f t="shared" si="323"/>
        <v>0</v>
      </c>
      <c r="BN474" s="14">
        <f t="shared" si="324"/>
        <v>0</v>
      </c>
      <c r="BO474" s="15">
        <f t="shared" si="330"/>
        <v>1.6666666666666667</v>
      </c>
      <c r="BP474" s="15">
        <f t="shared" si="325"/>
        <v>1</v>
      </c>
      <c r="BQ474" s="122">
        <f t="shared" si="329"/>
        <v>60</v>
      </c>
    </row>
    <row r="475" spans="1:69" x14ac:dyDescent="0.3">
      <c r="A475" s="72" t="s">
        <v>183</v>
      </c>
      <c r="B475" s="72" t="s">
        <v>349</v>
      </c>
      <c r="C475" s="73">
        <v>407</v>
      </c>
      <c r="D475" s="72" t="s">
        <v>502</v>
      </c>
      <c r="E475" s="72" t="s">
        <v>183</v>
      </c>
      <c r="F475" s="72" t="s">
        <v>351</v>
      </c>
      <c r="G475" s="74" t="s">
        <v>466</v>
      </c>
      <c r="H475" s="78">
        <v>32851</v>
      </c>
      <c r="I475" s="77" t="s">
        <v>498</v>
      </c>
      <c r="J475" s="6">
        <v>0</v>
      </c>
      <c r="K475" s="6">
        <v>0</v>
      </c>
      <c r="L475" s="6">
        <v>0</v>
      </c>
      <c r="M475" s="6">
        <v>0</v>
      </c>
      <c r="N475" s="6">
        <v>0</v>
      </c>
      <c r="O475" s="6">
        <v>15</v>
      </c>
      <c r="P475" s="6">
        <v>8</v>
      </c>
      <c r="Q475" s="6">
        <v>0</v>
      </c>
      <c r="R475" s="6"/>
      <c r="S475" s="6"/>
      <c r="T475" s="6"/>
      <c r="U475" s="6"/>
      <c r="V475" s="47">
        <f t="shared" si="310"/>
        <v>23</v>
      </c>
      <c r="W475" s="48">
        <v>15</v>
      </c>
      <c r="X475" s="58">
        <f t="shared" si="326"/>
        <v>153.33333333333334</v>
      </c>
      <c r="Y475" s="6">
        <v>0</v>
      </c>
      <c r="Z475" s="6">
        <v>0</v>
      </c>
      <c r="AA475" s="6">
        <v>0</v>
      </c>
      <c r="AB475" s="6">
        <v>0</v>
      </c>
      <c r="AC475" s="6">
        <v>0</v>
      </c>
      <c r="AD475" s="6">
        <v>0</v>
      </c>
      <c r="AE475" s="6">
        <v>0</v>
      </c>
      <c r="AF475" s="6">
        <v>0</v>
      </c>
      <c r="AG475" s="6"/>
      <c r="AH475" s="6"/>
      <c r="AI475" s="6"/>
      <c r="AJ475" s="6"/>
      <c r="AK475" s="47">
        <f t="shared" si="311"/>
        <v>0</v>
      </c>
      <c r="AL475" s="48">
        <v>0</v>
      </c>
      <c r="AM475" s="58">
        <f t="shared" si="327"/>
        <v>0</v>
      </c>
      <c r="AN475" s="6">
        <v>0</v>
      </c>
      <c r="AO475" s="6">
        <v>0</v>
      </c>
      <c r="AP475" s="6">
        <v>0</v>
      </c>
      <c r="AQ475" s="6">
        <v>0</v>
      </c>
      <c r="AR475" s="6">
        <v>0</v>
      </c>
      <c r="AS475" s="6">
        <v>0</v>
      </c>
      <c r="AT475" s="6">
        <v>0</v>
      </c>
      <c r="AU475" s="6">
        <v>0</v>
      </c>
      <c r="AV475" s="6"/>
      <c r="AW475" s="6"/>
      <c r="AX475" s="6"/>
      <c r="AY475" s="6"/>
      <c r="AZ475" s="47">
        <f t="shared" si="312"/>
        <v>0</v>
      </c>
      <c r="BA475" s="48">
        <v>0</v>
      </c>
      <c r="BB475" s="58">
        <f t="shared" si="328"/>
        <v>0</v>
      </c>
      <c r="BC475" s="14">
        <f t="shared" si="313"/>
        <v>0</v>
      </c>
      <c r="BD475" s="14">
        <f t="shared" si="314"/>
        <v>0</v>
      </c>
      <c r="BE475" s="14">
        <f t="shared" si="315"/>
        <v>0</v>
      </c>
      <c r="BF475" s="14">
        <f t="shared" si="316"/>
        <v>0</v>
      </c>
      <c r="BG475" s="14">
        <f t="shared" si="317"/>
        <v>0</v>
      </c>
      <c r="BH475" s="14">
        <f t="shared" si="318"/>
        <v>15</v>
      </c>
      <c r="BI475" s="14">
        <f t="shared" si="319"/>
        <v>8</v>
      </c>
      <c r="BJ475" s="14">
        <f t="shared" si="320"/>
        <v>0</v>
      </c>
      <c r="BK475" s="14">
        <f t="shared" si="321"/>
        <v>0</v>
      </c>
      <c r="BL475" s="14">
        <f t="shared" si="322"/>
        <v>0</v>
      </c>
      <c r="BM475" s="14">
        <f t="shared" si="323"/>
        <v>0</v>
      </c>
      <c r="BN475" s="14">
        <f t="shared" si="324"/>
        <v>0</v>
      </c>
      <c r="BO475" s="15">
        <f t="shared" si="330"/>
        <v>15</v>
      </c>
      <c r="BP475" s="15">
        <f t="shared" si="325"/>
        <v>23</v>
      </c>
      <c r="BQ475" s="122">
        <f t="shared" si="329"/>
        <v>153.33333333333334</v>
      </c>
    </row>
    <row r="476" spans="1:69" x14ac:dyDescent="0.3">
      <c r="A476" s="72" t="s">
        <v>411</v>
      </c>
      <c r="B476" s="72" t="s">
        <v>118</v>
      </c>
      <c r="C476" s="73">
        <v>401</v>
      </c>
      <c r="D476" s="72" t="s">
        <v>371</v>
      </c>
      <c r="E476" s="72" t="s">
        <v>411</v>
      </c>
      <c r="F476" s="72" t="s">
        <v>118</v>
      </c>
      <c r="G476" s="74" t="s">
        <v>466</v>
      </c>
      <c r="H476" s="78">
        <v>33385</v>
      </c>
      <c r="I476" s="77" t="s">
        <v>499</v>
      </c>
      <c r="J476" s="6">
        <v>3</v>
      </c>
      <c r="K476" s="6">
        <v>1</v>
      </c>
      <c r="L476" s="6">
        <v>5</v>
      </c>
      <c r="M476" s="6">
        <v>1</v>
      </c>
      <c r="N476" s="6">
        <v>3</v>
      </c>
      <c r="O476" s="6">
        <v>0</v>
      </c>
      <c r="P476" s="6">
        <v>1</v>
      </c>
      <c r="Q476" s="6">
        <v>0</v>
      </c>
      <c r="R476" s="6"/>
      <c r="S476" s="6"/>
      <c r="T476" s="6"/>
      <c r="U476" s="6"/>
      <c r="V476" s="47">
        <f t="shared" si="310"/>
        <v>14</v>
      </c>
      <c r="W476" s="48">
        <v>17</v>
      </c>
      <c r="X476" s="58">
        <f t="shared" si="326"/>
        <v>82.35294117647058</v>
      </c>
      <c r="Y476" s="6">
        <v>0</v>
      </c>
      <c r="Z476" s="6">
        <v>0</v>
      </c>
      <c r="AA476" s="6">
        <v>0</v>
      </c>
      <c r="AB476" s="6">
        <v>0</v>
      </c>
      <c r="AC476" s="6">
        <v>0</v>
      </c>
      <c r="AD476" s="6">
        <v>0</v>
      </c>
      <c r="AE476" s="6">
        <v>0</v>
      </c>
      <c r="AF476" s="6">
        <v>0</v>
      </c>
      <c r="AG476" s="6"/>
      <c r="AH476" s="6"/>
      <c r="AI476" s="6"/>
      <c r="AJ476" s="6"/>
      <c r="AK476" s="47">
        <f t="shared" si="311"/>
        <v>0</v>
      </c>
      <c r="AL476" s="48">
        <v>0</v>
      </c>
      <c r="AM476" s="58">
        <f t="shared" si="327"/>
        <v>0</v>
      </c>
      <c r="AN476" s="6">
        <v>0</v>
      </c>
      <c r="AO476" s="6">
        <v>0</v>
      </c>
      <c r="AP476" s="6">
        <v>0</v>
      </c>
      <c r="AQ476" s="6">
        <v>0</v>
      </c>
      <c r="AR476" s="6">
        <v>0</v>
      </c>
      <c r="AS476" s="6">
        <v>0</v>
      </c>
      <c r="AT476" s="6">
        <v>0</v>
      </c>
      <c r="AU476" s="6">
        <v>0</v>
      </c>
      <c r="AV476" s="6"/>
      <c r="AW476" s="6"/>
      <c r="AX476" s="6"/>
      <c r="AY476" s="6"/>
      <c r="AZ476" s="47">
        <f t="shared" si="312"/>
        <v>0</v>
      </c>
      <c r="BA476" s="48">
        <v>0</v>
      </c>
      <c r="BB476" s="58">
        <f t="shared" si="328"/>
        <v>0</v>
      </c>
      <c r="BC476" s="14">
        <f t="shared" si="313"/>
        <v>3</v>
      </c>
      <c r="BD476" s="14">
        <f t="shared" si="314"/>
        <v>1</v>
      </c>
      <c r="BE476" s="14">
        <f t="shared" si="315"/>
        <v>5</v>
      </c>
      <c r="BF476" s="14">
        <f t="shared" si="316"/>
        <v>1</v>
      </c>
      <c r="BG476" s="14">
        <f t="shared" si="317"/>
        <v>3</v>
      </c>
      <c r="BH476" s="14">
        <f t="shared" si="318"/>
        <v>0</v>
      </c>
      <c r="BI476" s="14">
        <f t="shared" si="319"/>
        <v>1</v>
      </c>
      <c r="BJ476" s="14">
        <f t="shared" si="320"/>
        <v>0</v>
      </c>
      <c r="BK476" s="14">
        <f t="shared" si="321"/>
        <v>0</v>
      </c>
      <c r="BL476" s="14">
        <f t="shared" si="322"/>
        <v>0</v>
      </c>
      <c r="BM476" s="14">
        <f t="shared" si="323"/>
        <v>0</v>
      </c>
      <c r="BN476" s="14">
        <f t="shared" si="324"/>
        <v>0</v>
      </c>
      <c r="BO476" s="15">
        <f t="shared" si="330"/>
        <v>17</v>
      </c>
      <c r="BP476" s="15">
        <f t="shared" si="325"/>
        <v>14</v>
      </c>
      <c r="BQ476" s="122">
        <f t="shared" si="329"/>
        <v>82.35294117647058</v>
      </c>
    </row>
    <row r="477" spans="1:69" x14ac:dyDescent="0.3">
      <c r="A477" s="72" t="s">
        <v>411</v>
      </c>
      <c r="B477" s="72" t="s">
        <v>118</v>
      </c>
      <c r="C477" s="73">
        <v>401</v>
      </c>
      <c r="D477" s="72" t="s">
        <v>371</v>
      </c>
      <c r="E477" s="72" t="s">
        <v>411</v>
      </c>
      <c r="F477" s="72" t="s">
        <v>118</v>
      </c>
      <c r="G477" s="74" t="s">
        <v>466</v>
      </c>
      <c r="H477" s="78">
        <v>33384</v>
      </c>
      <c r="I477" s="77" t="s">
        <v>500</v>
      </c>
      <c r="J477" s="6">
        <v>4</v>
      </c>
      <c r="K477" s="6">
        <v>7</v>
      </c>
      <c r="L477" s="6">
        <v>11</v>
      </c>
      <c r="M477" s="6">
        <v>5</v>
      </c>
      <c r="N477" s="6">
        <v>0</v>
      </c>
      <c r="O477" s="6">
        <v>5</v>
      </c>
      <c r="P477" s="6">
        <v>9</v>
      </c>
      <c r="Q477" s="6">
        <v>0</v>
      </c>
      <c r="R477" s="6"/>
      <c r="S477" s="6"/>
      <c r="T477" s="6"/>
      <c r="U477" s="6"/>
      <c r="V477" s="47">
        <f t="shared" si="310"/>
        <v>41</v>
      </c>
      <c r="W477" s="48">
        <v>19.333333333333332</v>
      </c>
      <c r="X477" s="58">
        <f t="shared" si="326"/>
        <v>212.06896551724137</v>
      </c>
      <c r="Y477" s="6">
        <v>0</v>
      </c>
      <c r="Z477" s="6">
        <v>0</v>
      </c>
      <c r="AA477" s="6">
        <v>0</v>
      </c>
      <c r="AB477" s="6">
        <v>0</v>
      </c>
      <c r="AC477" s="6">
        <v>0</v>
      </c>
      <c r="AD477" s="6">
        <v>0</v>
      </c>
      <c r="AE477" s="6">
        <v>0</v>
      </c>
      <c r="AF477" s="6">
        <v>0</v>
      </c>
      <c r="AG477" s="6"/>
      <c r="AH477" s="6"/>
      <c r="AI477" s="6"/>
      <c r="AJ477" s="6"/>
      <c r="AK477" s="47">
        <f t="shared" si="311"/>
        <v>0</v>
      </c>
      <c r="AL477" s="48">
        <v>0</v>
      </c>
      <c r="AM477" s="58">
        <f t="shared" si="327"/>
        <v>0</v>
      </c>
      <c r="AN477" s="6">
        <v>0</v>
      </c>
      <c r="AO477" s="6">
        <v>0</v>
      </c>
      <c r="AP477" s="6">
        <v>0</v>
      </c>
      <c r="AQ477" s="6">
        <v>0</v>
      </c>
      <c r="AR477" s="6">
        <v>0</v>
      </c>
      <c r="AS477" s="6">
        <v>0</v>
      </c>
      <c r="AT477" s="6">
        <v>0</v>
      </c>
      <c r="AU477" s="6">
        <v>0</v>
      </c>
      <c r="AV477" s="6"/>
      <c r="AW477" s="6"/>
      <c r="AX477" s="6"/>
      <c r="AY477" s="6"/>
      <c r="AZ477" s="47">
        <f t="shared" si="312"/>
        <v>0</v>
      </c>
      <c r="BA477" s="48">
        <v>0</v>
      </c>
      <c r="BB477" s="58">
        <f t="shared" si="328"/>
        <v>0</v>
      </c>
      <c r="BC477" s="14">
        <f t="shared" si="313"/>
        <v>4</v>
      </c>
      <c r="BD477" s="14">
        <f t="shared" si="314"/>
        <v>7</v>
      </c>
      <c r="BE477" s="14">
        <f t="shared" si="315"/>
        <v>11</v>
      </c>
      <c r="BF477" s="14">
        <f t="shared" si="316"/>
        <v>5</v>
      </c>
      <c r="BG477" s="14">
        <f t="shared" si="317"/>
        <v>0</v>
      </c>
      <c r="BH477" s="14">
        <f t="shared" si="318"/>
        <v>5</v>
      </c>
      <c r="BI477" s="14">
        <f t="shared" si="319"/>
        <v>9</v>
      </c>
      <c r="BJ477" s="14">
        <f t="shared" si="320"/>
        <v>0</v>
      </c>
      <c r="BK477" s="14">
        <f t="shared" si="321"/>
        <v>0</v>
      </c>
      <c r="BL477" s="14">
        <f t="shared" si="322"/>
        <v>0</v>
      </c>
      <c r="BM477" s="14">
        <f t="shared" si="323"/>
        <v>0</v>
      </c>
      <c r="BN477" s="14">
        <f t="shared" si="324"/>
        <v>0</v>
      </c>
      <c r="BO477" s="15">
        <f t="shared" si="330"/>
        <v>19.333333333333332</v>
      </c>
      <c r="BP477" s="15">
        <f t="shared" si="325"/>
        <v>41</v>
      </c>
      <c r="BQ477" s="122">
        <f t="shared" si="329"/>
        <v>212.06896551724137</v>
      </c>
    </row>
    <row r="478" spans="1:69" x14ac:dyDescent="0.3">
      <c r="A478" s="72" t="s">
        <v>461</v>
      </c>
      <c r="B478" s="72" t="s">
        <v>38</v>
      </c>
      <c r="C478" s="73">
        <v>404</v>
      </c>
      <c r="D478" s="72" t="s">
        <v>461</v>
      </c>
      <c r="E478" s="72" t="s">
        <v>461</v>
      </c>
      <c r="F478" s="72" t="s">
        <v>38</v>
      </c>
      <c r="G478" s="74" t="s">
        <v>475</v>
      </c>
      <c r="H478" s="78">
        <v>33683</v>
      </c>
      <c r="I478" s="77" t="s">
        <v>501</v>
      </c>
      <c r="J478" s="6">
        <v>1</v>
      </c>
      <c r="K478" s="6">
        <v>3</v>
      </c>
      <c r="L478" s="6">
        <v>5</v>
      </c>
      <c r="M478" s="6">
        <v>1</v>
      </c>
      <c r="N478" s="6">
        <v>2</v>
      </c>
      <c r="O478" s="6">
        <v>1</v>
      </c>
      <c r="P478" s="6">
        <v>0</v>
      </c>
      <c r="Q478" s="6">
        <v>0</v>
      </c>
      <c r="R478" s="6"/>
      <c r="S478" s="6"/>
      <c r="T478" s="6"/>
      <c r="U478" s="6"/>
      <c r="V478" s="47">
        <f t="shared" si="310"/>
        <v>13</v>
      </c>
      <c r="W478" s="48">
        <v>9.6666666666666661</v>
      </c>
      <c r="X478" s="58">
        <f t="shared" si="326"/>
        <v>134.48275862068965</v>
      </c>
      <c r="Y478" s="6">
        <v>0</v>
      </c>
      <c r="Z478" s="6">
        <v>0</v>
      </c>
      <c r="AA478" s="6">
        <v>0</v>
      </c>
      <c r="AB478" s="6">
        <v>0</v>
      </c>
      <c r="AC478" s="6">
        <v>0</v>
      </c>
      <c r="AD478" s="6">
        <v>0</v>
      </c>
      <c r="AE478" s="6">
        <v>0</v>
      </c>
      <c r="AF478" s="6">
        <v>0</v>
      </c>
      <c r="AG478" s="6"/>
      <c r="AH478" s="6"/>
      <c r="AI478" s="6"/>
      <c r="AJ478" s="6"/>
      <c r="AK478" s="47">
        <f t="shared" si="311"/>
        <v>0</v>
      </c>
      <c r="AL478" s="48">
        <v>1.3333333333333333</v>
      </c>
      <c r="AM478" s="58">
        <f t="shared" si="327"/>
        <v>0</v>
      </c>
      <c r="AN478" s="6">
        <v>0</v>
      </c>
      <c r="AO478" s="6">
        <v>0</v>
      </c>
      <c r="AP478" s="6">
        <v>0</v>
      </c>
      <c r="AQ478" s="6">
        <v>0</v>
      </c>
      <c r="AR478" s="6">
        <v>0</v>
      </c>
      <c r="AS478" s="6">
        <v>0</v>
      </c>
      <c r="AT478" s="6">
        <v>0</v>
      </c>
      <c r="AU478" s="6">
        <v>0</v>
      </c>
      <c r="AV478" s="6"/>
      <c r="AW478" s="6"/>
      <c r="AX478" s="6"/>
      <c r="AY478" s="6"/>
      <c r="AZ478" s="47">
        <f t="shared" si="312"/>
        <v>0</v>
      </c>
      <c r="BA478" s="48">
        <v>0.33333333333333331</v>
      </c>
      <c r="BB478" s="58">
        <f t="shared" si="328"/>
        <v>0</v>
      </c>
      <c r="BC478" s="14">
        <f t="shared" si="313"/>
        <v>1</v>
      </c>
      <c r="BD478" s="14">
        <f t="shared" si="314"/>
        <v>3</v>
      </c>
      <c r="BE478" s="14">
        <f t="shared" si="315"/>
        <v>5</v>
      </c>
      <c r="BF478" s="14">
        <f t="shared" si="316"/>
        <v>1</v>
      </c>
      <c r="BG478" s="14">
        <f t="shared" si="317"/>
        <v>2</v>
      </c>
      <c r="BH478" s="14">
        <f t="shared" si="318"/>
        <v>1</v>
      </c>
      <c r="BI478" s="14">
        <f t="shared" si="319"/>
        <v>0</v>
      </c>
      <c r="BJ478" s="14">
        <f t="shared" si="320"/>
        <v>0</v>
      </c>
      <c r="BK478" s="14">
        <f t="shared" si="321"/>
        <v>0</v>
      </c>
      <c r="BL478" s="14">
        <f t="shared" si="322"/>
        <v>0</v>
      </c>
      <c r="BM478" s="14">
        <f t="shared" si="323"/>
        <v>0</v>
      </c>
      <c r="BN478" s="14">
        <f t="shared" si="324"/>
        <v>0</v>
      </c>
      <c r="BO478" s="15">
        <f t="shared" si="330"/>
        <v>11.333333333333334</v>
      </c>
      <c r="BP478" s="15">
        <f t="shared" si="325"/>
        <v>13</v>
      </c>
      <c r="BQ478" s="122">
        <f t="shared" si="329"/>
        <v>114.70588235294117</v>
      </c>
    </row>
    <row r="479" spans="1:69" x14ac:dyDescent="0.3">
      <c r="A479" s="72" t="s">
        <v>183</v>
      </c>
      <c r="B479" s="72" t="s">
        <v>349</v>
      </c>
      <c r="C479" s="73">
        <v>407</v>
      </c>
      <c r="D479" s="72" t="s">
        <v>502</v>
      </c>
      <c r="E479" s="72" t="s">
        <v>183</v>
      </c>
      <c r="F479" s="72" t="s">
        <v>351</v>
      </c>
      <c r="G479" s="74" t="s">
        <v>467</v>
      </c>
      <c r="H479" s="78">
        <v>34149</v>
      </c>
      <c r="I479" s="77" t="s">
        <v>503</v>
      </c>
      <c r="J479" s="6">
        <v>0</v>
      </c>
      <c r="K479" s="6">
        <v>0</v>
      </c>
      <c r="L479" s="6">
        <v>14</v>
      </c>
      <c r="M479" s="6">
        <v>15</v>
      </c>
      <c r="N479" s="6">
        <v>11</v>
      </c>
      <c r="O479" s="6">
        <v>16</v>
      </c>
      <c r="P479" s="6">
        <v>0</v>
      </c>
      <c r="Q479" s="6">
        <v>5</v>
      </c>
      <c r="R479" s="6"/>
      <c r="S479" s="6"/>
      <c r="T479" s="6"/>
      <c r="U479" s="6"/>
      <c r="V479" s="47">
        <f t="shared" si="310"/>
        <v>61</v>
      </c>
      <c r="W479" s="48">
        <v>34.666666666666664</v>
      </c>
      <c r="X479" s="58">
        <f t="shared" si="326"/>
        <v>175.96153846153848</v>
      </c>
      <c r="Y479" s="6">
        <v>0</v>
      </c>
      <c r="Z479" s="6">
        <v>0</v>
      </c>
      <c r="AA479" s="6">
        <v>0</v>
      </c>
      <c r="AB479" s="6">
        <v>0</v>
      </c>
      <c r="AC479" s="6">
        <v>0</v>
      </c>
      <c r="AD479" s="6">
        <v>0</v>
      </c>
      <c r="AE479" s="6">
        <v>0</v>
      </c>
      <c r="AF479" s="6">
        <v>0</v>
      </c>
      <c r="AG479" s="6"/>
      <c r="AH479" s="6"/>
      <c r="AI479" s="6"/>
      <c r="AJ479" s="6"/>
      <c r="AK479" s="47">
        <f t="shared" si="311"/>
        <v>0</v>
      </c>
      <c r="AL479" s="48">
        <v>0.66666666666666663</v>
      </c>
      <c r="AM479" s="58">
        <f t="shared" si="327"/>
        <v>0</v>
      </c>
      <c r="AN479" s="6">
        <v>0</v>
      </c>
      <c r="AO479" s="6">
        <v>0</v>
      </c>
      <c r="AP479" s="6">
        <v>0</v>
      </c>
      <c r="AQ479" s="6">
        <v>0</v>
      </c>
      <c r="AR479" s="6">
        <v>0</v>
      </c>
      <c r="AS479" s="6">
        <v>0</v>
      </c>
      <c r="AT479" s="6">
        <v>0</v>
      </c>
      <c r="AU479" s="6">
        <v>0</v>
      </c>
      <c r="AV479" s="6"/>
      <c r="AW479" s="6"/>
      <c r="AX479" s="6"/>
      <c r="AY479" s="6"/>
      <c r="AZ479" s="47">
        <f t="shared" si="312"/>
        <v>0</v>
      </c>
      <c r="BA479" s="48">
        <v>0</v>
      </c>
      <c r="BB479" s="58">
        <f t="shared" si="328"/>
        <v>0</v>
      </c>
      <c r="BC479" s="14">
        <f t="shared" si="313"/>
        <v>0</v>
      </c>
      <c r="BD479" s="14">
        <f t="shared" si="314"/>
        <v>0</v>
      </c>
      <c r="BE479" s="14">
        <f t="shared" si="315"/>
        <v>14</v>
      </c>
      <c r="BF479" s="14">
        <f t="shared" si="316"/>
        <v>15</v>
      </c>
      <c r="BG479" s="14">
        <f t="shared" si="317"/>
        <v>11</v>
      </c>
      <c r="BH479" s="14">
        <f t="shared" si="318"/>
        <v>16</v>
      </c>
      <c r="BI479" s="14">
        <f t="shared" si="319"/>
        <v>0</v>
      </c>
      <c r="BJ479" s="14">
        <f t="shared" si="320"/>
        <v>5</v>
      </c>
      <c r="BK479" s="14">
        <f t="shared" si="321"/>
        <v>0</v>
      </c>
      <c r="BL479" s="14">
        <f t="shared" si="322"/>
        <v>0</v>
      </c>
      <c r="BM479" s="14">
        <f t="shared" si="323"/>
        <v>0</v>
      </c>
      <c r="BN479" s="14">
        <f t="shared" si="324"/>
        <v>0</v>
      </c>
      <c r="BO479" s="15">
        <f t="shared" si="330"/>
        <v>35.333333333333329</v>
      </c>
      <c r="BP479" s="15">
        <f t="shared" si="325"/>
        <v>61</v>
      </c>
      <c r="BQ479" s="122">
        <f t="shared" si="329"/>
        <v>172.64150943396228</v>
      </c>
    </row>
    <row r="480" spans="1:69" x14ac:dyDescent="0.3">
      <c r="A480" s="72" t="s">
        <v>183</v>
      </c>
      <c r="B480" s="72" t="s">
        <v>349</v>
      </c>
      <c r="C480" s="73">
        <v>407</v>
      </c>
      <c r="D480" s="72" t="s">
        <v>502</v>
      </c>
      <c r="E480" s="72" t="s">
        <v>183</v>
      </c>
      <c r="F480" s="72" t="s">
        <v>351</v>
      </c>
      <c r="G480" s="74" t="s">
        <v>475</v>
      </c>
      <c r="H480" s="78">
        <v>34150</v>
      </c>
      <c r="I480" s="77" t="s">
        <v>504</v>
      </c>
      <c r="J480" s="6">
        <v>0</v>
      </c>
      <c r="K480" s="6">
        <v>2</v>
      </c>
      <c r="L480" s="6">
        <v>0</v>
      </c>
      <c r="M480" s="6">
        <v>0</v>
      </c>
      <c r="N480" s="6">
        <v>9</v>
      </c>
      <c r="O480" s="6">
        <v>24</v>
      </c>
      <c r="P480" s="6">
        <v>0</v>
      </c>
      <c r="Q480" s="6">
        <v>0</v>
      </c>
      <c r="R480" s="6"/>
      <c r="S480" s="6"/>
      <c r="T480" s="6"/>
      <c r="U480" s="6"/>
      <c r="V480" s="47">
        <f t="shared" si="310"/>
        <v>35</v>
      </c>
      <c r="W480" s="48">
        <v>22.333333333333332</v>
      </c>
      <c r="X480" s="58">
        <f t="shared" si="326"/>
        <v>156.71641791044777</v>
      </c>
      <c r="Y480" s="6">
        <v>0</v>
      </c>
      <c r="Z480" s="6">
        <v>0</v>
      </c>
      <c r="AA480" s="6">
        <v>0</v>
      </c>
      <c r="AB480" s="6">
        <v>0</v>
      </c>
      <c r="AC480" s="6">
        <v>0</v>
      </c>
      <c r="AD480" s="6">
        <v>0</v>
      </c>
      <c r="AE480" s="6">
        <v>0</v>
      </c>
      <c r="AF480" s="6">
        <v>0</v>
      </c>
      <c r="AG480" s="6"/>
      <c r="AH480" s="6"/>
      <c r="AI480" s="6"/>
      <c r="AJ480" s="6"/>
      <c r="AK480" s="47">
        <f t="shared" si="311"/>
        <v>0</v>
      </c>
      <c r="AL480" s="48">
        <v>0</v>
      </c>
      <c r="AM480" s="58">
        <f t="shared" si="327"/>
        <v>0</v>
      </c>
      <c r="AN480" s="6">
        <v>0</v>
      </c>
      <c r="AO480" s="6">
        <v>0</v>
      </c>
      <c r="AP480" s="6">
        <v>0</v>
      </c>
      <c r="AQ480" s="6">
        <v>0</v>
      </c>
      <c r="AR480" s="6">
        <v>0</v>
      </c>
      <c r="AS480" s="6">
        <v>0</v>
      </c>
      <c r="AT480" s="6">
        <v>0</v>
      </c>
      <c r="AU480" s="6">
        <v>0</v>
      </c>
      <c r="AV480" s="6"/>
      <c r="AW480" s="6"/>
      <c r="AX480" s="6"/>
      <c r="AY480" s="6"/>
      <c r="AZ480" s="47">
        <f t="shared" si="312"/>
        <v>0</v>
      </c>
      <c r="BA480" s="48">
        <v>0</v>
      </c>
      <c r="BB480" s="58">
        <f t="shared" si="328"/>
        <v>0</v>
      </c>
      <c r="BC480" s="14">
        <f t="shared" si="313"/>
        <v>0</v>
      </c>
      <c r="BD480" s="14">
        <f t="shared" si="314"/>
        <v>2</v>
      </c>
      <c r="BE480" s="14">
        <f t="shared" si="315"/>
        <v>0</v>
      </c>
      <c r="BF480" s="14">
        <f t="shared" si="316"/>
        <v>0</v>
      </c>
      <c r="BG480" s="14">
        <f t="shared" si="317"/>
        <v>9</v>
      </c>
      <c r="BH480" s="14">
        <f t="shared" si="318"/>
        <v>24</v>
      </c>
      <c r="BI480" s="14">
        <f t="shared" si="319"/>
        <v>0</v>
      </c>
      <c r="BJ480" s="14">
        <f t="shared" si="320"/>
        <v>0</v>
      </c>
      <c r="BK480" s="14">
        <f t="shared" si="321"/>
        <v>0</v>
      </c>
      <c r="BL480" s="14">
        <f t="shared" si="322"/>
        <v>0</v>
      </c>
      <c r="BM480" s="14">
        <f t="shared" si="323"/>
        <v>0</v>
      </c>
      <c r="BN480" s="14">
        <f t="shared" si="324"/>
        <v>0</v>
      </c>
      <c r="BO480" s="15">
        <f t="shared" si="330"/>
        <v>22.333333333333332</v>
      </c>
      <c r="BP480" s="15">
        <f t="shared" si="325"/>
        <v>35</v>
      </c>
      <c r="BQ480" s="122">
        <f t="shared" si="329"/>
        <v>156.71641791044777</v>
      </c>
    </row>
    <row r="481" spans="1:69" x14ac:dyDescent="0.3">
      <c r="A481" s="72" t="s">
        <v>183</v>
      </c>
      <c r="B481" s="72" t="s">
        <v>349</v>
      </c>
      <c r="C481" s="73">
        <v>407</v>
      </c>
      <c r="D481" s="72" t="s">
        <v>502</v>
      </c>
      <c r="E481" s="72" t="s">
        <v>183</v>
      </c>
      <c r="F481" s="72" t="s">
        <v>351</v>
      </c>
      <c r="G481" s="74" t="s">
        <v>466</v>
      </c>
      <c r="H481" s="78">
        <v>34151</v>
      </c>
      <c r="I481" s="77" t="s">
        <v>505</v>
      </c>
      <c r="J481" s="6">
        <v>0</v>
      </c>
      <c r="K481" s="6">
        <v>0</v>
      </c>
      <c r="L481" s="6">
        <v>0</v>
      </c>
      <c r="M481" s="6">
        <v>0</v>
      </c>
      <c r="N481" s="6">
        <v>16</v>
      </c>
      <c r="O481" s="6">
        <v>2</v>
      </c>
      <c r="P481" s="6">
        <v>0</v>
      </c>
      <c r="Q481" s="6">
        <v>0</v>
      </c>
      <c r="R481" s="6"/>
      <c r="S481" s="6"/>
      <c r="T481" s="6"/>
      <c r="U481" s="6"/>
      <c r="V481" s="47">
        <f t="shared" si="310"/>
        <v>18</v>
      </c>
      <c r="W481" s="48">
        <v>0</v>
      </c>
      <c r="X481" s="58">
        <f t="shared" si="326"/>
        <v>0</v>
      </c>
      <c r="Y481" s="6">
        <v>0</v>
      </c>
      <c r="Z481" s="6">
        <v>0</v>
      </c>
      <c r="AA481" s="6">
        <v>0</v>
      </c>
      <c r="AB481" s="6">
        <v>0</v>
      </c>
      <c r="AC481" s="6">
        <v>0</v>
      </c>
      <c r="AD481" s="6">
        <v>0</v>
      </c>
      <c r="AE481" s="6">
        <v>0</v>
      </c>
      <c r="AF481" s="6">
        <v>0</v>
      </c>
      <c r="AG481" s="6"/>
      <c r="AH481" s="6"/>
      <c r="AI481" s="6"/>
      <c r="AJ481" s="6"/>
      <c r="AK481" s="47">
        <f t="shared" si="311"/>
        <v>0</v>
      </c>
      <c r="AL481" s="48">
        <v>0</v>
      </c>
      <c r="AM481" s="58">
        <f t="shared" si="327"/>
        <v>0</v>
      </c>
      <c r="AN481" s="6">
        <v>0</v>
      </c>
      <c r="AO481" s="6">
        <v>0</v>
      </c>
      <c r="AP481" s="6">
        <v>0</v>
      </c>
      <c r="AQ481" s="6">
        <v>0</v>
      </c>
      <c r="AR481" s="6">
        <v>0</v>
      </c>
      <c r="AS481" s="6">
        <v>0</v>
      </c>
      <c r="AT481" s="6">
        <v>0</v>
      </c>
      <c r="AU481" s="6">
        <v>0</v>
      </c>
      <c r="AV481" s="6"/>
      <c r="AW481" s="6"/>
      <c r="AX481" s="6"/>
      <c r="AY481" s="6"/>
      <c r="AZ481" s="47">
        <f t="shared" si="312"/>
        <v>0</v>
      </c>
      <c r="BA481" s="48">
        <v>0</v>
      </c>
      <c r="BB481" s="58">
        <f t="shared" si="328"/>
        <v>0</v>
      </c>
      <c r="BC481" s="14">
        <f t="shared" si="313"/>
        <v>0</v>
      </c>
      <c r="BD481" s="14">
        <f t="shared" si="314"/>
        <v>0</v>
      </c>
      <c r="BE481" s="14">
        <f t="shared" si="315"/>
        <v>0</v>
      </c>
      <c r="BF481" s="14">
        <f t="shared" si="316"/>
        <v>0</v>
      </c>
      <c r="BG481" s="14">
        <f t="shared" si="317"/>
        <v>16</v>
      </c>
      <c r="BH481" s="14">
        <f t="shared" si="318"/>
        <v>2</v>
      </c>
      <c r="BI481" s="14">
        <f t="shared" si="319"/>
        <v>0</v>
      </c>
      <c r="BJ481" s="14">
        <f t="shared" si="320"/>
        <v>0</v>
      </c>
      <c r="BK481" s="14">
        <f t="shared" si="321"/>
        <v>0</v>
      </c>
      <c r="BL481" s="14">
        <f t="shared" si="322"/>
        <v>0</v>
      </c>
      <c r="BM481" s="14">
        <f t="shared" si="323"/>
        <v>0</v>
      </c>
      <c r="BN481" s="14">
        <f t="shared" si="324"/>
        <v>0</v>
      </c>
      <c r="BO481" s="15">
        <f t="shared" si="330"/>
        <v>0</v>
      </c>
      <c r="BP481" s="15">
        <f t="shared" si="325"/>
        <v>18</v>
      </c>
      <c r="BQ481" s="122">
        <f t="shared" si="329"/>
        <v>0</v>
      </c>
    </row>
    <row r="482" spans="1:69" x14ac:dyDescent="0.3">
      <c r="A482" s="72" t="s">
        <v>461</v>
      </c>
      <c r="B482" s="72" t="s">
        <v>38</v>
      </c>
      <c r="C482" s="73">
        <v>404</v>
      </c>
      <c r="D482" s="72" t="s">
        <v>461</v>
      </c>
      <c r="E482" s="72" t="s">
        <v>461</v>
      </c>
      <c r="F482" s="72" t="s">
        <v>135</v>
      </c>
      <c r="G482" s="74" t="s">
        <v>466</v>
      </c>
      <c r="H482" s="78">
        <v>34507</v>
      </c>
      <c r="I482" s="77" t="s">
        <v>506</v>
      </c>
      <c r="J482" s="6">
        <v>1</v>
      </c>
      <c r="K482" s="6">
        <v>4</v>
      </c>
      <c r="L482" s="6">
        <v>1</v>
      </c>
      <c r="M482" s="6">
        <v>0</v>
      </c>
      <c r="N482" s="6">
        <v>7</v>
      </c>
      <c r="O482" s="6">
        <v>4</v>
      </c>
      <c r="P482" s="6">
        <v>12</v>
      </c>
      <c r="Q482" s="6">
        <v>0</v>
      </c>
      <c r="R482" s="6"/>
      <c r="S482" s="6"/>
      <c r="T482" s="6"/>
      <c r="U482" s="6"/>
      <c r="V482" s="47">
        <f t="shared" si="310"/>
        <v>29</v>
      </c>
      <c r="W482" s="48">
        <v>13.333333333333334</v>
      </c>
      <c r="X482" s="58">
        <f t="shared" si="326"/>
        <v>217.49999999999997</v>
      </c>
      <c r="Y482" s="6">
        <v>0</v>
      </c>
      <c r="Z482" s="6">
        <v>0</v>
      </c>
      <c r="AA482" s="6">
        <v>0</v>
      </c>
      <c r="AB482" s="6">
        <v>0</v>
      </c>
      <c r="AC482" s="6">
        <v>0</v>
      </c>
      <c r="AD482" s="6">
        <v>0</v>
      </c>
      <c r="AE482" s="6">
        <v>0</v>
      </c>
      <c r="AF482" s="6">
        <v>0</v>
      </c>
      <c r="AG482" s="6"/>
      <c r="AH482" s="6"/>
      <c r="AI482" s="6"/>
      <c r="AJ482" s="6"/>
      <c r="AK482" s="47">
        <f t="shared" si="311"/>
        <v>0</v>
      </c>
      <c r="AL482" s="48">
        <v>2.6666666666666665</v>
      </c>
      <c r="AM482" s="58">
        <f t="shared" si="327"/>
        <v>0</v>
      </c>
      <c r="AN482" s="6">
        <v>0</v>
      </c>
      <c r="AO482" s="6">
        <v>0</v>
      </c>
      <c r="AP482" s="6">
        <v>0</v>
      </c>
      <c r="AQ482" s="6">
        <v>0</v>
      </c>
      <c r="AR482" s="6">
        <v>0</v>
      </c>
      <c r="AS482" s="6">
        <v>0</v>
      </c>
      <c r="AT482" s="6">
        <v>0</v>
      </c>
      <c r="AU482" s="6">
        <v>0</v>
      </c>
      <c r="AV482" s="6"/>
      <c r="AW482" s="6"/>
      <c r="AX482" s="6"/>
      <c r="AY482" s="6"/>
      <c r="AZ482" s="47">
        <f t="shared" si="312"/>
        <v>0</v>
      </c>
      <c r="BA482" s="48">
        <v>0</v>
      </c>
      <c r="BB482" s="58">
        <f t="shared" si="328"/>
        <v>0</v>
      </c>
      <c r="BC482" s="14">
        <f t="shared" si="313"/>
        <v>1</v>
      </c>
      <c r="BD482" s="14">
        <f t="shared" si="314"/>
        <v>4</v>
      </c>
      <c r="BE482" s="14">
        <f t="shared" si="315"/>
        <v>1</v>
      </c>
      <c r="BF482" s="14">
        <f t="shared" si="316"/>
        <v>0</v>
      </c>
      <c r="BG482" s="14">
        <f t="shared" si="317"/>
        <v>7</v>
      </c>
      <c r="BH482" s="14">
        <f t="shared" si="318"/>
        <v>4</v>
      </c>
      <c r="BI482" s="14">
        <f t="shared" si="319"/>
        <v>12</v>
      </c>
      <c r="BJ482" s="14">
        <f t="shared" si="320"/>
        <v>0</v>
      </c>
      <c r="BK482" s="14">
        <f t="shared" si="321"/>
        <v>0</v>
      </c>
      <c r="BL482" s="14">
        <f t="shared" si="322"/>
        <v>0</v>
      </c>
      <c r="BM482" s="14">
        <f t="shared" si="323"/>
        <v>0</v>
      </c>
      <c r="BN482" s="14">
        <f t="shared" si="324"/>
        <v>0</v>
      </c>
      <c r="BO482" s="15">
        <f t="shared" si="330"/>
        <v>16</v>
      </c>
      <c r="BP482" s="15">
        <f t="shared" si="325"/>
        <v>29</v>
      </c>
      <c r="BQ482" s="122">
        <f t="shared" si="329"/>
        <v>181.25</v>
      </c>
    </row>
    <row r="483" spans="1:69" x14ac:dyDescent="0.3">
      <c r="A483" s="72" t="s">
        <v>461</v>
      </c>
      <c r="B483" s="72" t="s">
        <v>38</v>
      </c>
      <c r="C483" s="73">
        <v>404</v>
      </c>
      <c r="D483" s="72" t="s">
        <v>461</v>
      </c>
      <c r="E483" s="72" t="s">
        <v>461</v>
      </c>
      <c r="F483" s="72" t="s">
        <v>13</v>
      </c>
      <c r="G483" s="74" t="s">
        <v>466</v>
      </c>
      <c r="H483" s="78">
        <v>34501</v>
      </c>
      <c r="I483" s="77" t="s">
        <v>507</v>
      </c>
      <c r="J483" s="6">
        <v>0</v>
      </c>
      <c r="K483" s="6">
        <v>0</v>
      </c>
      <c r="L483" s="6">
        <v>6</v>
      </c>
      <c r="M483" s="6">
        <v>0</v>
      </c>
      <c r="N483" s="6">
        <v>0</v>
      </c>
      <c r="O483" s="6">
        <v>0</v>
      </c>
      <c r="P483" s="6">
        <v>0</v>
      </c>
      <c r="Q483" s="6">
        <v>0</v>
      </c>
      <c r="R483" s="6"/>
      <c r="S483" s="6"/>
      <c r="T483" s="6"/>
      <c r="U483" s="6"/>
      <c r="V483" s="47">
        <f t="shared" si="310"/>
        <v>6</v>
      </c>
      <c r="W483" s="48">
        <v>42</v>
      </c>
      <c r="X483" s="58">
        <f t="shared" si="326"/>
        <v>14.285714285714285</v>
      </c>
      <c r="Y483" s="6">
        <v>0</v>
      </c>
      <c r="Z483" s="6">
        <v>0</v>
      </c>
      <c r="AA483" s="6">
        <v>0</v>
      </c>
      <c r="AB483" s="6">
        <v>0</v>
      </c>
      <c r="AC483" s="6">
        <v>0</v>
      </c>
      <c r="AD483" s="6">
        <v>0</v>
      </c>
      <c r="AE483" s="6">
        <v>0</v>
      </c>
      <c r="AF483" s="6">
        <v>0</v>
      </c>
      <c r="AG483" s="6"/>
      <c r="AH483" s="6"/>
      <c r="AI483" s="6"/>
      <c r="AJ483" s="6"/>
      <c r="AK483" s="47">
        <f t="shared" si="311"/>
        <v>0</v>
      </c>
      <c r="AL483" s="48">
        <v>0</v>
      </c>
      <c r="AM483" s="58">
        <f t="shared" si="327"/>
        <v>0</v>
      </c>
      <c r="AN483" s="6">
        <v>0</v>
      </c>
      <c r="AO483" s="6">
        <v>0</v>
      </c>
      <c r="AP483" s="6">
        <v>0</v>
      </c>
      <c r="AQ483" s="6">
        <v>0</v>
      </c>
      <c r="AR483" s="6">
        <v>0</v>
      </c>
      <c r="AS483" s="6">
        <v>0</v>
      </c>
      <c r="AT483" s="6">
        <v>0</v>
      </c>
      <c r="AU483" s="6">
        <v>0</v>
      </c>
      <c r="AV483" s="6"/>
      <c r="AW483" s="6"/>
      <c r="AX483" s="6"/>
      <c r="AY483" s="6"/>
      <c r="AZ483" s="47">
        <f t="shared" si="312"/>
        <v>0</v>
      </c>
      <c r="BA483" s="48">
        <v>0.33333333333333331</v>
      </c>
      <c r="BB483" s="58">
        <f t="shared" si="328"/>
        <v>0</v>
      </c>
      <c r="BC483" s="14">
        <f t="shared" si="313"/>
        <v>0</v>
      </c>
      <c r="BD483" s="14">
        <f t="shared" si="314"/>
        <v>0</v>
      </c>
      <c r="BE483" s="14">
        <f t="shared" si="315"/>
        <v>6</v>
      </c>
      <c r="BF483" s="14">
        <f t="shared" si="316"/>
        <v>0</v>
      </c>
      <c r="BG483" s="14">
        <f t="shared" si="317"/>
        <v>0</v>
      </c>
      <c r="BH483" s="14">
        <f t="shared" si="318"/>
        <v>0</v>
      </c>
      <c r="BI483" s="14">
        <f t="shared" si="319"/>
        <v>0</v>
      </c>
      <c r="BJ483" s="14">
        <f t="shared" si="320"/>
        <v>0</v>
      </c>
      <c r="BK483" s="14">
        <f t="shared" si="321"/>
        <v>0</v>
      </c>
      <c r="BL483" s="14">
        <f t="shared" si="322"/>
        <v>0</v>
      </c>
      <c r="BM483" s="14">
        <f t="shared" si="323"/>
        <v>0</v>
      </c>
      <c r="BN483" s="14">
        <f t="shared" si="324"/>
        <v>0</v>
      </c>
      <c r="BO483" s="15">
        <f t="shared" si="330"/>
        <v>42.333333333333336</v>
      </c>
      <c r="BP483" s="15">
        <f t="shared" si="325"/>
        <v>6</v>
      </c>
      <c r="BQ483" s="122">
        <f t="shared" si="329"/>
        <v>14.173228346456693</v>
      </c>
    </row>
    <row r="484" spans="1:69" x14ac:dyDescent="0.3">
      <c r="A484" s="72" t="s">
        <v>183</v>
      </c>
      <c r="B484" s="72" t="s">
        <v>182</v>
      </c>
      <c r="C484" s="73">
        <v>407</v>
      </c>
      <c r="D484" s="72" t="s">
        <v>502</v>
      </c>
      <c r="E484" s="72" t="s">
        <v>183</v>
      </c>
      <c r="F484" s="72" t="s">
        <v>182</v>
      </c>
      <c r="G484" s="74" t="s">
        <v>466</v>
      </c>
      <c r="H484" s="78">
        <v>34472</v>
      </c>
      <c r="I484" s="77" t="s">
        <v>508</v>
      </c>
      <c r="J484" s="6">
        <v>0</v>
      </c>
      <c r="K484" s="6">
        <v>0</v>
      </c>
      <c r="L484" s="6">
        <v>0</v>
      </c>
      <c r="M484" s="6">
        <v>3</v>
      </c>
      <c r="N484" s="6">
        <v>11</v>
      </c>
      <c r="O484" s="6">
        <v>3</v>
      </c>
      <c r="P484" s="6">
        <v>5</v>
      </c>
      <c r="Q484" s="6">
        <v>0</v>
      </c>
      <c r="R484" s="6"/>
      <c r="S484" s="6"/>
      <c r="T484" s="6"/>
      <c r="U484" s="6"/>
      <c r="V484" s="47">
        <f t="shared" si="310"/>
        <v>22</v>
      </c>
      <c r="W484" s="48">
        <v>4</v>
      </c>
      <c r="X484" s="58">
        <f t="shared" si="326"/>
        <v>550</v>
      </c>
      <c r="Y484" s="6">
        <v>0</v>
      </c>
      <c r="Z484" s="6">
        <v>0</v>
      </c>
      <c r="AA484" s="6">
        <v>0</v>
      </c>
      <c r="AB484" s="6">
        <v>0</v>
      </c>
      <c r="AC484" s="6">
        <v>0</v>
      </c>
      <c r="AD484" s="6">
        <v>0</v>
      </c>
      <c r="AE484" s="6">
        <v>0</v>
      </c>
      <c r="AF484" s="6">
        <v>0</v>
      </c>
      <c r="AG484" s="6"/>
      <c r="AH484" s="6"/>
      <c r="AI484" s="6"/>
      <c r="AJ484" s="6"/>
      <c r="AK484" s="47">
        <f t="shared" si="311"/>
        <v>0</v>
      </c>
      <c r="AL484" s="48">
        <v>0</v>
      </c>
      <c r="AM484" s="58">
        <f t="shared" si="327"/>
        <v>0</v>
      </c>
      <c r="AN484" s="6">
        <v>0</v>
      </c>
      <c r="AO484" s="6">
        <v>0</v>
      </c>
      <c r="AP484" s="6">
        <v>0</v>
      </c>
      <c r="AQ484" s="6">
        <v>0</v>
      </c>
      <c r="AR484" s="6">
        <v>0</v>
      </c>
      <c r="AS484" s="6">
        <v>0</v>
      </c>
      <c r="AT484" s="6">
        <v>0</v>
      </c>
      <c r="AU484" s="6">
        <v>0</v>
      </c>
      <c r="AV484" s="6"/>
      <c r="AW484" s="6"/>
      <c r="AX484" s="6"/>
      <c r="AY484" s="6"/>
      <c r="AZ484" s="47">
        <f t="shared" si="312"/>
        <v>0</v>
      </c>
      <c r="BA484" s="48">
        <v>0</v>
      </c>
      <c r="BB484" s="58">
        <f t="shared" si="328"/>
        <v>0</v>
      </c>
      <c r="BC484" s="14">
        <f t="shared" si="313"/>
        <v>0</v>
      </c>
      <c r="BD484" s="14">
        <f t="shared" si="314"/>
        <v>0</v>
      </c>
      <c r="BE484" s="14">
        <f t="shared" si="315"/>
        <v>0</v>
      </c>
      <c r="BF484" s="14">
        <f t="shared" si="316"/>
        <v>3</v>
      </c>
      <c r="BG484" s="14">
        <f t="shared" si="317"/>
        <v>11</v>
      </c>
      <c r="BH484" s="14">
        <f t="shared" si="318"/>
        <v>3</v>
      </c>
      <c r="BI484" s="14">
        <f t="shared" si="319"/>
        <v>5</v>
      </c>
      <c r="BJ484" s="14">
        <f t="shared" si="320"/>
        <v>0</v>
      </c>
      <c r="BK484" s="14">
        <f t="shared" si="321"/>
        <v>0</v>
      </c>
      <c r="BL484" s="14">
        <f t="shared" si="322"/>
        <v>0</v>
      </c>
      <c r="BM484" s="14">
        <f t="shared" si="323"/>
        <v>0</v>
      </c>
      <c r="BN484" s="14">
        <f t="shared" si="324"/>
        <v>0</v>
      </c>
      <c r="BO484" s="15">
        <f t="shared" si="330"/>
        <v>4</v>
      </c>
      <c r="BP484" s="15">
        <f t="shared" si="325"/>
        <v>22</v>
      </c>
      <c r="BQ484" s="122">
        <f t="shared" si="329"/>
        <v>550</v>
      </c>
    </row>
    <row r="485" spans="1:69" x14ac:dyDescent="0.3">
      <c r="A485" s="72" t="s">
        <v>2</v>
      </c>
      <c r="B485" s="72" t="s">
        <v>260</v>
      </c>
      <c r="C485" s="73">
        <v>400</v>
      </c>
      <c r="D485" s="72" t="s">
        <v>473</v>
      </c>
      <c r="E485" s="72" t="s">
        <v>459</v>
      </c>
      <c r="F485" s="72" t="s">
        <v>407</v>
      </c>
      <c r="G485" s="74" t="s">
        <v>475</v>
      </c>
      <c r="H485" s="78">
        <v>33980</v>
      </c>
      <c r="I485" s="77" t="s">
        <v>509</v>
      </c>
      <c r="J485" s="6">
        <v>0</v>
      </c>
      <c r="K485" s="6">
        <v>0</v>
      </c>
      <c r="L485" s="6">
        <v>0</v>
      </c>
      <c r="M485" s="6">
        <v>0</v>
      </c>
      <c r="N485" s="6">
        <v>0</v>
      </c>
      <c r="O485" s="6">
        <v>0</v>
      </c>
      <c r="P485" s="6">
        <v>0</v>
      </c>
      <c r="Q485" s="6">
        <v>0</v>
      </c>
      <c r="R485" s="6"/>
      <c r="S485" s="6"/>
      <c r="T485" s="6"/>
      <c r="U485" s="6"/>
      <c r="V485" s="47">
        <f t="shared" si="310"/>
        <v>0</v>
      </c>
      <c r="W485" s="48">
        <v>0</v>
      </c>
      <c r="X485" s="58">
        <f t="shared" si="326"/>
        <v>0</v>
      </c>
      <c r="Y485" s="6">
        <v>0</v>
      </c>
      <c r="Z485" s="6">
        <v>0</v>
      </c>
      <c r="AA485" s="6">
        <v>0</v>
      </c>
      <c r="AB485" s="6">
        <v>0</v>
      </c>
      <c r="AC485" s="6">
        <v>0</v>
      </c>
      <c r="AD485" s="6">
        <v>0</v>
      </c>
      <c r="AE485" s="6">
        <v>0</v>
      </c>
      <c r="AF485" s="6">
        <v>0</v>
      </c>
      <c r="AG485" s="6"/>
      <c r="AH485" s="6"/>
      <c r="AI485" s="6"/>
      <c r="AJ485" s="6"/>
      <c r="AK485" s="47">
        <f t="shared" si="311"/>
        <v>0</v>
      </c>
      <c r="AL485" s="48">
        <v>0</v>
      </c>
      <c r="AM485" s="58">
        <f t="shared" si="327"/>
        <v>0</v>
      </c>
      <c r="AN485" s="6">
        <v>0</v>
      </c>
      <c r="AO485" s="6">
        <v>0</v>
      </c>
      <c r="AP485" s="6">
        <v>0</v>
      </c>
      <c r="AQ485" s="6">
        <v>0</v>
      </c>
      <c r="AR485" s="6">
        <v>0</v>
      </c>
      <c r="AS485" s="6">
        <v>0</v>
      </c>
      <c r="AT485" s="6">
        <v>0</v>
      </c>
      <c r="AU485" s="6">
        <v>0</v>
      </c>
      <c r="AV485" s="6"/>
      <c r="AW485" s="6"/>
      <c r="AX485" s="6"/>
      <c r="AY485" s="6"/>
      <c r="AZ485" s="47">
        <f t="shared" si="312"/>
        <v>0</v>
      </c>
      <c r="BA485" s="48">
        <v>0</v>
      </c>
      <c r="BB485" s="58">
        <f t="shared" si="328"/>
        <v>0</v>
      </c>
      <c r="BC485" s="14">
        <f t="shared" si="313"/>
        <v>0</v>
      </c>
      <c r="BD485" s="14">
        <f t="shared" si="314"/>
        <v>0</v>
      </c>
      <c r="BE485" s="14">
        <f t="shared" si="315"/>
        <v>0</v>
      </c>
      <c r="BF485" s="14">
        <f t="shared" si="316"/>
        <v>0</v>
      </c>
      <c r="BG485" s="14">
        <f t="shared" si="317"/>
        <v>0</v>
      </c>
      <c r="BH485" s="14">
        <f t="shared" si="318"/>
        <v>0</v>
      </c>
      <c r="BI485" s="14">
        <f t="shared" si="319"/>
        <v>0</v>
      </c>
      <c r="BJ485" s="14">
        <f t="shared" si="320"/>
        <v>0</v>
      </c>
      <c r="BK485" s="14">
        <f t="shared" si="321"/>
        <v>0</v>
      </c>
      <c r="BL485" s="14">
        <f t="shared" si="322"/>
        <v>0</v>
      </c>
      <c r="BM485" s="14">
        <f t="shared" si="323"/>
        <v>0</v>
      </c>
      <c r="BN485" s="14">
        <f t="shared" si="324"/>
        <v>0</v>
      </c>
      <c r="BO485" s="15">
        <f t="shared" si="330"/>
        <v>0</v>
      </c>
      <c r="BP485" s="15">
        <f t="shared" si="325"/>
        <v>0</v>
      </c>
      <c r="BQ485" s="122">
        <f t="shared" si="329"/>
        <v>0</v>
      </c>
    </row>
    <row r="486" spans="1:69" x14ac:dyDescent="0.3">
      <c r="A486" s="72" t="s">
        <v>183</v>
      </c>
      <c r="B486" s="72" t="s">
        <v>182</v>
      </c>
      <c r="C486" s="73">
        <v>407</v>
      </c>
      <c r="D486" s="72" t="s">
        <v>502</v>
      </c>
      <c r="E486" s="72" t="s">
        <v>183</v>
      </c>
      <c r="F486" s="72" t="s">
        <v>182</v>
      </c>
      <c r="G486" s="74" t="s">
        <v>475</v>
      </c>
      <c r="H486" s="78">
        <v>34983</v>
      </c>
      <c r="I486" s="77" t="s">
        <v>510</v>
      </c>
      <c r="J486" s="6">
        <v>0</v>
      </c>
      <c r="K486" s="6">
        <v>3</v>
      </c>
      <c r="L486" s="6">
        <v>1</v>
      </c>
      <c r="M486" s="6">
        <v>1</v>
      </c>
      <c r="N486" s="6">
        <v>0</v>
      </c>
      <c r="O486" s="6">
        <v>0</v>
      </c>
      <c r="P486" s="6">
        <v>0</v>
      </c>
      <c r="Q486" s="6">
        <v>0</v>
      </c>
      <c r="R486" s="6"/>
      <c r="S486" s="6"/>
      <c r="T486" s="6"/>
      <c r="U486" s="6"/>
      <c r="V486" s="47">
        <f t="shared" si="310"/>
        <v>5</v>
      </c>
      <c r="W486" s="48">
        <v>0</v>
      </c>
      <c r="X486" s="58">
        <f t="shared" si="326"/>
        <v>0</v>
      </c>
      <c r="Y486" s="6">
        <v>0</v>
      </c>
      <c r="Z486" s="6">
        <v>0</v>
      </c>
      <c r="AA486" s="6">
        <v>0</v>
      </c>
      <c r="AB486" s="6">
        <v>1</v>
      </c>
      <c r="AC486" s="6">
        <v>0</v>
      </c>
      <c r="AD486" s="6">
        <v>0</v>
      </c>
      <c r="AE486" s="6">
        <v>0</v>
      </c>
      <c r="AF486" s="6">
        <v>0</v>
      </c>
      <c r="AG486" s="6"/>
      <c r="AH486" s="6"/>
      <c r="AI486" s="6"/>
      <c r="AJ486" s="6"/>
      <c r="AK486" s="47">
        <f t="shared" si="311"/>
        <v>1</v>
      </c>
      <c r="AL486" s="48">
        <v>0</v>
      </c>
      <c r="AM486" s="58">
        <f t="shared" si="327"/>
        <v>0</v>
      </c>
      <c r="AN486" s="6">
        <v>0</v>
      </c>
      <c r="AO486" s="6">
        <v>0</v>
      </c>
      <c r="AP486" s="6">
        <v>0</v>
      </c>
      <c r="AQ486" s="6">
        <v>0</v>
      </c>
      <c r="AR486" s="6">
        <v>0</v>
      </c>
      <c r="AS486" s="6">
        <v>0</v>
      </c>
      <c r="AT486" s="6">
        <v>0</v>
      </c>
      <c r="AU486" s="6">
        <v>0</v>
      </c>
      <c r="AV486" s="6"/>
      <c r="AW486" s="6"/>
      <c r="AX486" s="6"/>
      <c r="AY486" s="6"/>
      <c r="AZ486" s="47">
        <f t="shared" si="312"/>
        <v>0</v>
      </c>
      <c r="BA486" s="48">
        <v>0</v>
      </c>
      <c r="BB486" s="58">
        <f t="shared" si="328"/>
        <v>0</v>
      </c>
      <c r="BC486" s="14">
        <f t="shared" si="313"/>
        <v>0</v>
      </c>
      <c r="BD486" s="14">
        <f t="shared" si="314"/>
        <v>3</v>
      </c>
      <c r="BE486" s="14">
        <f t="shared" si="315"/>
        <v>1</v>
      </c>
      <c r="BF486" s="14">
        <f t="shared" si="316"/>
        <v>2</v>
      </c>
      <c r="BG486" s="14">
        <f t="shared" si="317"/>
        <v>0</v>
      </c>
      <c r="BH486" s="14">
        <f t="shared" si="318"/>
        <v>0</v>
      </c>
      <c r="BI486" s="14">
        <f t="shared" si="319"/>
        <v>0</v>
      </c>
      <c r="BJ486" s="14">
        <f t="shared" si="320"/>
        <v>0</v>
      </c>
      <c r="BK486" s="14">
        <f t="shared" si="321"/>
        <v>0</v>
      </c>
      <c r="BL486" s="14">
        <f t="shared" si="322"/>
        <v>0</v>
      </c>
      <c r="BM486" s="14">
        <f t="shared" si="323"/>
        <v>0</v>
      </c>
      <c r="BN486" s="14">
        <f t="shared" si="324"/>
        <v>0</v>
      </c>
      <c r="BO486" s="15">
        <f t="shared" si="330"/>
        <v>0</v>
      </c>
      <c r="BP486" s="15">
        <f t="shared" si="325"/>
        <v>6</v>
      </c>
      <c r="BQ486" s="122">
        <f t="shared" si="329"/>
        <v>0</v>
      </c>
    </row>
    <row r="487" spans="1:69" x14ac:dyDescent="0.3">
      <c r="A487" s="72" t="s">
        <v>66</v>
      </c>
      <c r="B487" s="72" t="s">
        <v>67</v>
      </c>
      <c r="C487" s="73">
        <v>406</v>
      </c>
      <c r="D487" s="72" t="s">
        <v>511</v>
      </c>
      <c r="E487" s="72" t="s">
        <v>66</v>
      </c>
      <c r="F487" s="72" t="s">
        <v>67</v>
      </c>
      <c r="G487" s="74" t="s">
        <v>466</v>
      </c>
      <c r="H487" s="73">
        <v>35218</v>
      </c>
      <c r="I487" s="72" t="s">
        <v>512</v>
      </c>
      <c r="J487" s="6">
        <v>7</v>
      </c>
      <c r="K487" s="6">
        <v>2</v>
      </c>
      <c r="L487" s="6">
        <v>5</v>
      </c>
      <c r="M487" s="6">
        <v>2</v>
      </c>
      <c r="N487" s="6">
        <v>5</v>
      </c>
      <c r="O487" s="6">
        <v>3</v>
      </c>
      <c r="P487" s="6">
        <v>1</v>
      </c>
      <c r="Q487" s="6">
        <v>0</v>
      </c>
      <c r="R487" s="6"/>
      <c r="S487" s="6"/>
      <c r="T487" s="6"/>
      <c r="U487" s="6"/>
      <c r="V487" s="47">
        <f t="shared" si="310"/>
        <v>25</v>
      </c>
      <c r="W487" s="48">
        <v>17</v>
      </c>
      <c r="X487" s="58">
        <f t="shared" si="326"/>
        <v>147.05882352941177</v>
      </c>
      <c r="Y487" s="6">
        <v>0</v>
      </c>
      <c r="Z487" s="6">
        <v>0</v>
      </c>
      <c r="AA487" s="6">
        <v>0</v>
      </c>
      <c r="AB487" s="6">
        <v>0</v>
      </c>
      <c r="AC487" s="6">
        <v>0</v>
      </c>
      <c r="AD487" s="6">
        <v>0</v>
      </c>
      <c r="AE487" s="6">
        <v>0</v>
      </c>
      <c r="AF487" s="6">
        <v>0</v>
      </c>
      <c r="AG487" s="6"/>
      <c r="AH487" s="6"/>
      <c r="AI487" s="6"/>
      <c r="AJ487" s="6"/>
      <c r="AK487" s="47">
        <f t="shared" si="311"/>
        <v>0</v>
      </c>
      <c r="AL487" s="48">
        <v>0</v>
      </c>
      <c r="AM487" s="58">
        <f t="shared" si="327"/>
        <v>0</v>
      </c>
      <c r="AN487" s="6">
        <v>0</v>
      </c>
      <c r="AO487" s="6">
        <v>0</v>
      </c>
      <c r="AP487" s="6">
        <v>0</v>
      </c>
      <c r="AQ487" s="6">
        <v>0</v>
      </c>
      <c r="AR487" s="6">
        <v>0</v>
      </c>
      <c r="AS487" s="6">
        <v>0</v>
      </c>
      <c r="AT487" s="6">
        <v>0</v>
      </c>
      <c r="AU487" s="6">
        <v>0</v>
      </c>
      <c r="AV487" s="6"/>
      <c r="AW487" s="6"/>
      <c r="AX487" s="6"/>
      <c r="AY487" s="6"/>
      <c r="AZ487" s="47">
        <f t="shared" si="312"/>
        <v>0</v>
      </c>
      <c r="BA487" s="48">
        <v>0</v>
      </c>
      <c r="BB487" s="58">
        <f t="shared" si="328"/>
        <v>0</v>
      </c>
      <c r="BC487" s="14">
        <f t="shared" si="313"/>
        <v>7</v>
      </c>
      <c r="BD487" s="14">
        <f t="shared" si="314"/>
        <v>2</v>
      </c>
      <c r="BE487" s="14">
        <f t="shared" si="315"/>
        <v>5</v>
      </c>
      <c r="BF487" s="14">
        <f t="shared" si="316"/>
        <v>2</v>
      </c>
      <c r="BG487" s="14">
        <f t="shared" si="317"/>
        <v>5</v>
      </c>
      <c r="BH487" s="14">
        <f t="shared" si="318"/>
        <v>3</v>
      </c>
      <c r="BI487" s="14">
        <f t="shared" si="319"/>
        <v>1</v>
      </c>
      <c r="BJ487" s="14">
        <f t="shared" si="320"/>
        <v>0</v>
      </c>
      <c r="BK487" s="14">
        <f t="shared" si="321"/>
        <v>0</v>
      </c>
      <c r="BL487" s="14">
        <f t="shared" si="322"/>
        <v>0</v>
      </c>
      <c r="BM487" s="14">
        <f t="shared" si="323"/>
        <v>0</v>
      </c>
      <c r="BN487" s="14">
        <f t="shared" si="324"/>
        <v>0</v>
      </c>
      <c r="BO487" s="15">
        <f t="shared" si="330"/>
        <v>17</v>
      </c>
      <c r="BP487" s="15">
        <f t="shared" si="325"/>
        <v>25</v>
      </c>
      <c r="BQ487" s="122">
        <f t="shared" si="329"/>
        <v>147.05882352941177</v>
      </c>
    </row>
    <row r="488" spans="1:69" x14ac:dyDescent="0.3">
      <c r="A488" s="72" t="s">
        <v>245</v>
      </c>
      <c r="B488" s="72" t="s">
        <v>245</v>
      </c>
      <c r="C488" s="73">
        <v>400</v>
      </c>
      <c r="D488" s="72" t="s">
        <v>473</v>
      </c>
      <c r="E488" s="72" t="s">
        <v>245</v>
      </c>
      <c r="F488" s="72" t="s">
        <v>405</v>
      </c>
      <c r="G488" s="74" t="s">
        <v>467</v>
      </c>
      <c r="H488" s="73">
        <v>35162</v>
      </c>
      <c r="I488" s="72" t="s">
        <v>513</v>
      </c>
      <c r="J488" s="6">
        <v>0</v>
      </c>
      <c r="K488" s="6">
        <v>1</v>
      </c>
      <c r="L488" s="6">
        <v>0</v>
      </c>
      <c r="M488" s="6">
        <v>2</v>
      </c>
      <c r="N488" s="6">
        <v>3</v>
      </c>
      <c r="O488" s="6">
        <v>0</v>
      </c>
      <c r="P488" s="6">
        <v>0</v>
      </c>
      <c r="Q488" s="6">
        <v>0</v>
      </c>
      <c r="R488" s="6"/>
      <c r="S488" s="6"/>
      <c r="T488" s="6"/>
      <c r="U488" s="6"/>
      <c r="V488" s="47">
        <f t="shared" si="310"/>
        <v>6</v>
      </c>
      <c r="W488" s="48">
        <v>1</v>
      </c>
      <c r="X488" s="58">
        <f t="shared" si="326"/>
        <v>600</v>
      </c>
      <c r="Y488" s="6">
        <v>0</v>
      </c>
      <c r="Z488" s="6">
        <v>0</v>
      </c>
      <c r="AA488" s="6">
        <v>0</v>
      </c>
      <c r="AB488" s="6">
        <v>0</v>
      </c>
      <c r="AC488" s="6">
        <v>0</v>
      </c>
      <c r="AD488" s="6">
        <v>0</v>
      </c>
      <c r="AE488" s="6">
        <v>0</v>
      </c>
      <c r="AF488" s="6">
        <v>0</v>
      </c>
      <c r="AG488" s="6"/>
      <c r="AH488" s="6"/>
      <c r="AI488" s="6"/>
      <c r="AJ488" s="6"/>
      <c r="AK488" s="47">
        <f t="shared" si="311"/>
        <v>0</v>
      </c>
      <c r="AL488" s="48">
        <v>0</v>
      </c>
      <c r="AM488" s="58">
        <f t="shared" si="327"/>
        <v>0</v>
      </c>
      <c r="AN488" s="6">
        <v>0</v>
      </c>
      <c r="AO488" s="6">
        <v>0</v>
      </c>
      <c r="AP488" s="6">
        <v>0</v>
      </c>
      <c r="AQ488" s="6">
        <v>0</v>
      </c>
      <c r="AR488" s="6">
        <v>0</v>
      </c>
      <c r="AS488" s="6">
        <v>0</v>
      </c>
      <c r="AT488" s="6">
        <v>0</v>
      </c>
      <c r="AU488" s="6">
        <v>0</v>
      </c>
      <c r="AV488" s="6"/>
      <c r="AW488" s="6"/>
      <c r="AX488" s="6"/>
      <c r="AY488" s="6"/>
      <c r="AZ488" s="47">
        <f t="shared" si="312"/>
        <v>0</v>
      </c>
      <c r="BA488" s="48">
        <v>0</v>
      </c>
      <c r="BB488" s="58">
        <f t="shared" si="328"/>
        <v>0</v>
      </c>
      <c r="BC488" s="14">
        <f t="shared" si="313"/>
        <v>0</v>
      </c>
      <c r="BD488" s="14">
        <f t="shared" si="314"/>
        <v>1</v>
      </c>
      <c r="BE488" s="14">
        <f t="shared" si="315"/>
        <v>0</v>
      </c>
      <c r="BF488" s="14">
        <f t="shared" si="316"/>
        <v>2</v>
      </c>
      <c r="BG488" s="14">
        <f t="shared" si="317"/>
        <v>3</v>
      </c>
      <c r="BH488" s="14">
        <f t="shared" si="318"/>
        <v>0</v>
      </c>
      <c r="BI488" s="14">
        <f t="shared" si="319"/>
        <v>0</v>
      </c>
      <c r="BJ488" s="14">
        <f t="shared" si="320"/>
        <v>0</v>
      </c>
      <c r="BK488" s="14">
        <f t="shared" si="321"/>
        <v>0</v>
      </c>
      <c r="BL488" s="14">
        <f t="shared" si="322"/>
        <v>0</v>
      </c>
      <c r="BM488" s="14">
        <f t="shared" si="323"/>
        <v>0</v>
      </c>
      <c r="BN488" s="14">
        <f t="shared" si="324"/>
        <v>0</v>
      </c>
      <c r="BO488" s="15">
        <f t="shared" si="330"/>
        <v>1</v>
      </c>
      <c r="BP488" s="15">
        <f t="shared" si="325"/>
        <v>6</v>
      </c>
      <c r="BQ488" s="122">
        <f t="shared" si="329"/>
        <v>600</v>
      </c>
    </row>
    <row r="489" spans="1:69" x14ac:dyDescent="0.3">
      <c r="A489" s="72" t="s">
        <v>66</v>
      </c>
      <c r="B489" s="72" t="s">
        <v>67</v>
      </c>
      <c r="C489" s="73">
        <v>406</v>
      </c>
      <c r="D489" s="72" t="s">
        <v>511</v>
      </c>
      <c r="E489" s="72" t="s">
        <v>66</v>
      </c>
      <c r="F489" s="72" t="s">
        <v>67</v>
      </c>
      <c r="G489" s="74" t="s">
        <v>466</v>
      </c>
      <c r="H489" s="73">
        <v>37328</v>
      </c>
      <c r="I489" s="72" t="s">
        <v>608</v>
      </c>
      <c r="J489" s="6">
        <v>0</v>
      </c>
      <c r="K489" s="6">
        <v>1</v>
      </c>
      <c r="L489" s="6">
        <v>2</v>
      </c>
      <c r="M489" s="6">
        <v>1</v>
      </c>
      <c r="N489" s="6">
        <v>2</v>
      </c>
      <c r="O489" s="6">
        <v>0</v>
      </c>
      <c r="P489" s="6">
        <v>0</v>
      </c>
      <c r="Q489" s="6">
        <v>0</v>
      </c>
      <c r="R489" s="6"/>
      <c r="S489" s="6"/>
      <c r="T489" s="6"/>
      <c r="U489" s="6"/>
      <c r="V489" s="47">
        <f t="shared" si="310"/>
        <v>6</v>
      </c>
      <c r="W489" s="48">
        <v>0</v>
      </c>
      <c r="X489" s="58">
        <f t="shared" si="326"/>
        <v>0</v>
      </c>
      <c r="Y489" s="6">
        <v>0</v>
      </c>
      <c r="Z489" s="6">
        <v>0</v>
      </c>
      <c r="AA489" s="6">
        <v>0</v>
      </c>
      <c r="AB489" s="6">
        <v>0</v>
      </c>
      <c r="AC489" s="6">
        <v>0</v>
      </c>
      <c r="AD489" s="6">
        <v>0</v>
      </c>
      <c r="AE489" s="6">
        <v>0</v>
      </c>
      <c r="AF489" s="6">
        <v>0</v>
      </c>
      <c r="AG489" s="6"/>
      <c r="AH489" s="6"/>
      <c r="AI489" s="6"/>
      <c r="AJ489" s="6"/>
      <c r="AK489" s="47">
        <f t="shared" si="311"/>
        <v>0</v>
      </c>
      <c r="AL489" s="48">
        <v>0</v>
      </c>
      <c r="AM489" s="58">
        <f t="shared" si="327"/>
        <v>0</v>
      </c>
      <c r="AN489" s="6">
        <v>0</v>
      </c>
      <c r="AO489" s="6">
        <v>0</v>
      </c>
      <c r="AP489" s="6">
        <v>0</v>
      </c>
      <c r="AQ489" s="6">
        <v>0</v>
      </c>
      <c r="AR489" s="6">
        <v>0</v>
      </c>
      <c r="AS489" s="6">
        <v>0</v>
      </c>
      <c r="AT489" s="6">
        <v>0</v>
      </c>
      <c r="AU489" s="6">
        <v>0</v>
      </c>
      <c r="AV489" s="6"/>
      <c r="AW489" s="6"/>
      <c r="AX489" s="6"/>
      <c r="AY489" s="6"/>
      <c r="AZ489" s="47">
        <f t="shared" si="312"/>
        <v>0</v>
      </c>
      <c r="BA489" s="48">
        <v>0</v>
      </c>
      <c r="BB489" s="58">
        <f t="shared" si="328"/>
        <v>0</v>
      </c>
      <c r="BC489" s="14">
        <f t="shared" si="313"/>
        <v>0</v>
      </c>
      <c r="BD489" s="14">
        <f t="shared" si="314"/>
        <v>1</v>
      </c>
      <c r="BE489" s="14">
        <f t="shared" si="315"/>
        <v>2</v>
      </c>
      <c r="BF489" s="14">
        <f t="shared" si="316"/>
        <v>1</v>
      </c>
      <c r="BG489" s="14">
        <f t="shared" si="317"/>
        <v>2</v>
      </c>
      <c r="BH489" s="14">
        <f t="shared" si="318"/>
        <v>0</v>
      </c>
      <c r="BI489" s="14">
        <f t="shared" si="319"/>
        <v>0</v>
      </c>
      <c r="BJ489" s="14">
        <f t="shared" si="320"/>
        <v>0</v>
      </c>
      <c r="BK489" s="14">
        <f t="shared" si="321"/>
        <v>0</v>
      </c>
      <c r="BL489" s="14">
        <f t="shared" si="322"/>
        <v>0</v>
      </c>
      <c r="BM489" s="14">
        <f t="shared" si="323"/>
        <v>0</v>
      </c>
      <c r="BN489" s="14">
        <f t="shared" si="324"/>
        <v>0</v>
      </c>
      <c r="BO489" s="15">
        <f t="shared" si="330"/>
        <v>0</v>
      </c>
      <c r="BP489" s="15">
        <f t="shared" si="325"/>
        <v>6</v>
      </c>
      <c r="BQ489" s="122">
        <f t="shared" si="329"/>
        <v>0</v>
      </c>
    </row>
    <row r="490" spans="1:69" x14ac:dyDescent="0.3">
      <c r="A490" s="72" t="s">
        <v>2</v>
      </c>
      <c r="B490" s="72" t="s">
        <v>240</v>
      </c>
      <c r="C490" s="73">
        <v>400</v>
      </c>
      <c r="D490" s="72" t="s">
        <v>473</v>
      </c>
      <c r="E490" s="72" t="s">
        <v>450</v>
      </c>
      <c r="F490" s="72" t="s">
        <v>240</v>
      </c>
      <c r="G490" s="74" t="s">
        <v>466</v>
      </c>
      <c r="H490" s="73">
        <v>37475</v>
      </c>
      <c r="I490" s="72" t="s">
        <v>609</v>
      </c>
      <c r="J490" s="6">
        <v>0</v>
      </c>
      <c r="K490" s="6">
        <v>0</v>
      </c>
      <c r="L490" s="6">
        <v>0</v>
      </c>
      <c r="M490" s="6">
        <v>0</v>
      </c>
      <c r="N490" s="6">
        <v>0</v>
      </c>
      <c r="O490" s="6">
        <v>0</v>
      </c>
      <c r="P490" s="6">
        <v>0</v>
      </c>
      <c r="Q490" s="6">
        <v>0</v>
      </c>
      <c r="R490" s="6"/>
      <c r="S490" s="6"/>
      <c r="T490" s="6"/>
      <c r="U490" s="6"/>
      <c r="V490" s="47">
        <f t="shared" si="310"/>
        <v>0</v>
      </c>
      <c r="W490" s="48">
        <v>0</v>
      </c>
      <c r="X490" s="58">
        <f t="shared" si="326"/>
        <v>0</v>
      </c>
      <c r="Y490" s="6">
        <v>0</v>
      </c>
      <c r="Z490" s="6">
        <v>0</v>
      </c>
      <c r="AA490" s="6">
        <v>0</v>
      </c>
      <c r="AB490" s="6">
        <v>0</v>
      </c>
      <c r="AC490" s="6">
        <v>0</v>
      </c>
      <c r="AD490" s="6">
        <v>0</v>
      </c>
      <c r="AE490" s="6">
        <v>0</v>
      </c>
      <c r="AF490" s="6">
        <v>0</v>
      </c>
      <c r="AG490" s="6"/>
      <c r="AH490" s="6"/>
      <c r="AI490" s="6"/>
      <c r="AJ490" s="6"/>
      <c r="AK490" s="47">
        <f t="shared" si="311"/>
        <v>0</v>
      </c>
      <c r="AL490" s="48">
        <v>0</v>
      </c>
      <c r="AM490" s="58">
        <f t="shared" si="327"/>
        <v>0</v>
      </c>
      <c r="AN490" s="6">
        <v>0</v>
      </c>
      <c r="AO490" s="6">
        <v>0</v>
      </c>
      <c r="AP490" s="6">
        <v>0</v>
      </c>
      <c r="AQ490" s="6">
        <v>0</v>
      </c>
      <c r="AR490" s="6">
        <v>0</v>
      </c>
      <c r="AS490" s="6">
        <v>0</v>
      </c>
      <c r="AT490" s="6">
        <v>0</v>
      </c>
      <c r="AU490" s="6">
        <v>0</v>
      </c>
      <c r="AV490" s="6"/>
      <c r="AW490" s="6"/>
      <c r="AX490" s="6"/>
      <c r="AY490" s="6"/>
      <c r="AZ490" s="47">
        <f t="shared" si="312"/>
        <v>0</v>
      </c>
      <c r="BA490" s="48">
        <v>0</v>
      </c>
      <c r="BB490" s="58">
        <f t="shared" si="328"/>
        <v>0</v>
      </c>
      <c r="BC490" s="14">
        <f t="shared" si="313"/>
        <v>0</v>
      </c>
      <c r="BD490" s="14">
        <f t="shared" si="314"/>
        <v>0</v>
      </c>
      <c r="BE490" s="14">
        <f t="shared" si="315"/>
        <v>0</v>
      </c>
      <c r="BF490" s="14">
        <f t="shared" si="316"/>
        <v>0</v>
      </c>
      <c r="BG490" s="14">
        <f t="shared" si="317"/>
        <v>0</v>
      </c>
      <c r="BH490" s="14">
        <f t="shared" si="318"/>
        <v>0</v>
      </c>
      <c r="BI490" s="14">
        <f t="shared" si="319"/>
        <v>0</v>
      </c>
      <c r="BJ490" s="14">
        <f t="shared" si="320"/>
        <v>0</v>
      </c>
      <c r="BK490" s="14">
        <f t="shared" si="321"/>
        <v>0</v>
      </c>
      <c r="BL490" s="14">
        <f t="shared" si="322"/>
        <v>0</v>
      </c>
      <c r="BM490" s="14">
        <f t="shared" si="323"/>
        <v>0</v>
      </c>
      <c r="BN490" s="14">
        <f t="shared" si="324"/>
        <v>0</v>
      </c>
      <c r="BO490" s="15">
        <f t="shared" si="330"/>
        <v>0</v>
      </c>
      <c r="BP490" s="15">
        <f t="shared" si="325"/>
        <v>0</v>
      </c>
      <c r="BQ490" s="122">
        <f t="shared" si="329"/>
        <v>0</v>
      </c>
    </row>
    <row r="491" spans="1:69" x14ac:dyDescent="0.3">
      <c r="A491" s="72" t="s">
        <v>66</v>
      </c>
      <c r="B491" s="72" t="s">
        <v>295</v>
      </c>
      <c r="C491" s="73">
        <v>406</v>
      </c>
      <c r="D491" s="72" t="s">
        <v>511</v>
      </c>
      <c r="E491" s="72" t="s">
        <v>66</v>
      </c>
      <c r="F491" s="72" t="s">
        <v>295</v>
      </c>
      <c r="G491" s="74" t="s">
        <v>466</v>
      </c>
      <c r="H491" s="73">
        <v>37887</v>
      </c>
      <c r="I491" s="72" t="s">
        <v>610</v>
      </c>
      <c r="J491" s="6">
        <v>0</v>
      </c>
      <c r="K491" s="6">
        <v>2</v>
      </c>
      <c r="L491" s="6">
        <v>0</v>
      </c>
      <c r="M491" s="6">
        <v>4</v>
      </c>
      <c r="N491" s="6">
        <v>3</v>
      </c>
      <c r="O491" s="6">
        <v>0</v>
      </c>
      <c r="P491" s="6">
        <v>0</v>
      </c>
      <c r="Q491" s="6">
        <v>0</v>
      </c>
      <c r="R491" s="6"/>
      <c r="S491" s="6"/>
      <c r="T491" s="6"/>
      <c r="U491" s="6"/>
      <c r="V491" s="47">
        <f t="shared" si="310"/>
        <v>9</v>
      </c>
      <c r="W491" s="48">
        <v>0</v>
      </c>
      <c r="X491" s="58">
        <f t="shared" si="326"/>
        <v>0</v>
      </c>
      <c r="Y491" s="6">
        <v>0</v>
      </c>
      <c r="Z491" s="6">
        <v>0</v>
      </c>
      <c r="AA491" s="6">
        <v>0</v>
      </c>
      <c r="AB491" s="6">
        <v>0</v>
      </c>
      <c r="AC491" s="6">
        <v>0</v>
      </c>
      <c r="AD491" s="6">
        <v>0</v>
      </c>
      <c r="AE491" s="6">
        <v>0</v>
      </c>
      <c r="AF491" s="6">
        <v>0</v>
      </c>
      <c r="AG491" s="6">
        <v>0</v>
      </c>
      <c r="AH491" s="6">
        <v>0</v>
      </c>
      <c r="AI491" s="6">
        <v>0</v>
      </c>
      <c r="AJ491" s="6">
        <v>0</v>
      </c>
      <c r="AK491" s="47">
        <f t="shared" si="311"/>
        <v>0</v>
      </c>
      <c r="AL491" s="48">
        <v>0</v>
      </c>
      <c r="AM491" s="58">
        <f t="shared" si="327"/>
        <v>0</v>
      </c>
      <c r="AN491" s="6">
        <v>0</v>
      </c>
      <c r="AO491" s="6">
        <v>0</v>
      </c>
      <c r="AP491" s="6">
        <v>0</v>
      </c>
      <c r="AQ491" s="6">
        <v>0</v>
      </c>
      <c r="AR491" s="6">
        <v>0</v>
      </c>
      <c r="AS491" s="6">
        <v>0</v>
      </c>
      <c r="AT491" s="6">
        <v>0</v>
      </c>
      <c r="AU491" s="6">
        <v>0</v>
      </c>
      <c r="AV491" s="6">
        <v>0</v>
      </c>
      <c r="AW491" s="6">
        <v>0</v>
      </c>
      <c r="AX491" s="6">
        <v>0</v>
      </c>
      <c r="AY491" s="6">
        <v>0</v>
      </c>
      <c r="AZ491" s="47">
        <f t="shared" si="312"/>
        <v>0</v>
      </c>
      <c r="BA491" s="48">
        <v>0</v>
      </c>
      <c r="BB491" s="58">
        <f t="shared" si="328"/>
        <v>0</v>
      </c>
      <c r="BC491" s="14">
        <f t="shared" si="313"/>
        <v>0</v>
      </c>
      <c r="BD491" s="14">
        <f t="shared" si="314"/>
        <v>2</v>
      </c>
      <c r="BE491" s="14">
        <f t="shared" si="315"/>
        <v>0</v>
      </c>
      <c r="BF491" s="14">
        <f t="shared" si="316"/>
        <v>4</v>
      </c>
      <c r="BG491" s="14">
        <f t="shared" si="317"/>
        <v>3</v>
      </c>
      <c r="BH491" s="14">
        <f t="shared" si="318"/>
        <v>0</v>
      </c>
      <c r="BI491" s="14">
        <f t="shared" si="319"/>
        <v>0</v>
      </c>
      <c r="BJ491" s="14">
        <f t="shared" si="320"/>
        <v>0</v>
      </c>
      <c r="BK491" s="14">
        <f t="shared" si="321"/>
        <v>0</v>
      </c>
      <c r="BL491" s="14">
        <f t="shared" si="322"/>
        <v>0</v>
      </c>
      <c r="BM491" s="14">
        <f t="shared" si="323"/>
        <v>0</v>
      </c>
      <c r="BN491" s="14">
        <f t="shared" si="324"/>
        <v>0</v>
      </c>
      <c r="BO491" s="15">
        <f t="shared" si="330"/>
        <v>0</v>
      </c>
      <c r="BP491" s="15">
        <f t="shared" si="325"/>
        <v>9</v>
      </c>
      <c r="BQ491" s="122">
        <f t="shared" si="329"/>
        <v>0</v>
      </c>
    </row>
    <row r="492" spans="1:69" x14ac:dyDescent="0.3">
      <c r="A492" s="72" t="s">
        <v>2</v>
      </c>
      <c r="B492" s="72" t="s">
        <v>229</v>
      </c>
      <c r="C492" s="73"/>
      <c r="D492" s="72"/>
      <c r="E492" s="72" t="s">
        <v>1207</v>
      </c>
      <c r="F492" s="72" t="s">
        <v>1207</v>
      </c>
      <c r="G492" s="74" t="s">
        <v>475</v>
      </c>
      <c r="H492" s="73">
        <v>14320</v>
      </c>
      <c r="I492" s="72" t="s">
        <v>884</v>
      </c>
      <c r="J492" s="6">
        <v>4</v>
      </c>
      <c r="K492" s="6">
        <v>3</v>
      </c>
      <c r="L492" s="6">
        <v>4</v>
      </c>
      <c r="M492" s="6">
        <v>0</v>
      </c>
      <c r="N492" s="6">
        <v>0</v>
      </c>
      <c r="O492" s="6">
        <v>4</v>
      </c>
      <c r="P492" s="6">
        <v>1</v>
      </c>
      <c r="Q492" s="6">
        <v>2</v>
      </c>
      <c r="R492" s="6">
        <v>0</v>
      </c>
      <c r="S492" s="6">
        <v>0</v>
      </c>
      <c r="T492" s="6">
        <v>0</v>
      </c>
      <c r="U492" s="6">
        <v>0</v>
      </c>
      <c r="V492" s="47">
        <f t="shared" ref="V492:V494" si="331">SUM(J492:U492)</f>
        <v>18</v>
      </c>
      <c r="W492" s="48">
        <v>46</v>
      </c>
      <c r="X492" s="58">
        <f t="shared" ref="X492:X494" si="332">IFERROR(V492/W492,0)*100</f>
        <v>39.130434782608695</v>
      </c>
      <c r="Y492" s="6">
        <v>0</v>
      </c>
      <c r="Z492" s="6">
        <v>0</v>
      </c>
      <c r="AA492" s="6">
        <v>0</v>
      </c>
      <c r="AB492" s="6">
        <v>0</v>
      </c>
      <c r="AC492" s="6">
        <v>0</v>
      </c>
      <c r="AD492" s="6">
        <v>0</v>
      </c>
      <c r="AE492" s="6">
        <v>0</v>
      </c>
      <c r="AF492" s="6">
        <v>0</v>
      </c>
      <c r="AG492" s="6">
        <v>0</v>
      </c>
      <c r="AH492" s="6">
        <v>0</v>
      </c>
      <c r="AI492" s="6">
        <v>0</v>
      </c>
      <c r="AJ492" s="6">
        <v>0</v>
      </c>
      <c r="AK492" s="47">
        <f t="shared" ref="AK492:AK494" si="333">SUM(Y492:AJ492)</f>
        <v>0</v>
      </c>
      <c r="AL492" s="48">
        <v>0</v>
      </c>
      <c r="AM492" s="58">
        <f t="shared" ref="AM492:AM494" si="334">IFERROR(AK492/AL492,0)*100</f>
        <v>0</v>
      </c>
      <c r="AN492" s="6">
        <v>0</v>
      </c>
      <c r="AO492" s="6">
        <v>0</v>
      </c>
      <c r="AP492" s="6">
        <v>0</v>
      </c>
      <c r="AQ492" s="6">
        <v>0</v>
      </c>
      <c r="AR492" s="6">
        <v>0</v>
      </c>
      <c r="AS492" s="6">
        <v>0</v>
      </c>
      <c r="AT492" s="6">
        <v>0</v>
      </c>
      <c r="AU492" s="6">
        <v>0</v>
      </c>
      <c r="AV492" s="6">
        <v>0</v>
      </c>
      <c r="AW492" s="6">
        <v>0</v>
      </c>
      <c r="AX492" s="6">
        <v>0</v>
      </c>
      <c r="AY492" s="6">
        <v>0</v>
      </c>
      <c r="AZ492" s="47">
        <f t="shared" ref="AZ492:AZ494" si="335">SUM(AN492:AY492)</f>
        <v>0</v>
      </c>
      <c r="BA492" s="48">
        <v>0</v>
      </c>
      <c r="BB492" s="58">
        <f t="shared" ref="BB492:BB494" si="336">IFERROR(AZ492/BA492,0)*100</f>
        <v>0</v>
      </c>
      <c r="BC492" s="14">
        <f t="shared" ref="BC492:BC494" si="337">+J492+Y492+AN492</f>
        <v>4</v>
      </c>
      <c r="BD492" s="14">
        <f t="shared" ref="BD492:BD494" si="338">+K492+Z492+AO492</f>
        <v>3</v>
      </c>
      <c r="BE492" s="14">
        <f t="shared" ref="BE492:BE494" si="339">+L492+AA492+AP492</f>
        <v>4</v>
      </c>
      <c r="BF492" s="14">
        <f t="shared" ref="BF492:BF494" si="340">+M492+AB492+AQ492</f>
        <v>0</v>
      </c>
      <c r="BG492" s="14">
        <f t="shared" ref="BG492:BG494" si="341">+N492+AC492+AR492</f>
        <v>0</v>
      </c>
      <c r="BH492" s="14">
        <f t="shared" ref="BH492:BH494" si="342">+O492+AD492+AS492</f>
        <v>4</v>
      </c>
      <c r="BI492" s="14">
        <f t="shared" ref="BI492:BI494" si="343">+P492+AE492+AT492</f>
        <v>1</v>
      </c>
      <c r="BJ492" s="14">
        <f t="shared" ref="BJ492:BJ494" si="344">+Q492+AF492+AU492</f>
        <v>2</v>
      </c>
      <c r="BK492" s="14">
        <f t="shared" ref="BK492:BK494" si="345">+R492+AG492+AV492</f>
        <v>0</v>
      </c>
      <c r="BL492" s="14">
        <f t="shared" ref="BL492:BL494" si="346">+S492+AH492+AW492</f>
        <v>0</v>
      </c>
      <c r="BM492" s="14">
        <f t="shared" ref="BM492:BM494" si="347">+T492+AI492+AX492</f>
        <v>0</v>
      </c>
      <c r="BN492" s="14">
        <f t="shared" ref="BN492:BN494" si="348">+U492+AJ492+AY492</f>
        <v>0</v>
      </c>
      <c r="BO492" s="15">
        <f t="shared" ref="BO492:BO494" si="349">+W492+AL492+BA492</f>
        <v>46</v>
      </c>
      <c r="BP492" s="15">
        <f t="shared" ref="BP492:BP494" si="350">V492+AK492+AZ492</f>
        <v>18</v>
      </c>
      <c r="BQ492" s="122">
        <f t="shared" si="329"/>
        <v>39.130434782608695</v>
      </c>
    </row>
    <row r="493" spans="1:69" x14ac:dyDescent="0.3">
      <c r="A493" s="72" t="s">
        <v>183</v>
      </c>
      <c r="B493" s="72" t="s">
        <v>340</v>
      </c>
      <c r="C493" s="73">
        <v>407</v>
      </c>
      <c r="D493" s="72" t="s">
        <v>473</v>
      </c>
      <c r="E493" s="72" t="s">
        <v>183</v>
      </c>
      <c r="F493" s="72" t="s">
        <v>460</v>
      </c>
      <c r="G493" s="74" t="s">
        <v>475</v>
      </c>
      <c r="H493" s="73">
        <v>38169</v>
      </c>
      <c r="I493" s="72" t="s">
        <v>669</v>
      </c>
      <c r="J493" s="6">
        <v>0</v>
      </c>
      <c r="K493" s="6">
        <v>0</v>
      </c>
      <c r="L493" s="6">
        <v>0</v>
      </c>
      <c r="M493" s="6">
        <v>0</v>
      </c>
      <c r="N493" s="6">
        <v>0</v>
      </c>
      <c r="O493" s="6">
        <v>0</v>
      </c>
      <c r="P493" s="6">
        <v>0</v>
      </c>
      <c r="Q493" s="6">
        <v>0</v>
      </c>
      <c r="R493" s="6">
        <v>0</v>
      </c>
      <c r="S493" s="6">
        <v>0</v>
      </c>
      <c r="T493" s="6">
        <v>0</v>
      </c>
      <c r="U493" s="6">
        <v>0</v>
      </c>
      <c r="V493" s="47">
        <f t="shared" si="331"/>
        <v>0</v>
      </c>
      <c r="W493" s="48">
        <v>0</v>
      </c>
      <c r="X493" s="58">
        <f t="shared" si="332"/>
        <v>0</v>
      </c>
      <c r="Y493" s="6">
        <v>0</v>
      </c>
      <c r="Z493" s="6">
        <v>0</v>
      </c>
      <c r="AA493" s="6">
        <v>0</v>
      </c>
      <c r="AB493" s="6">
        <v>0</v>
      </c>
      <c r="AC493" s="6">
        <v>0</v>
      </c>
      <c r="AD493" s="6">
        <v>0</v>
      </c>
      <c r="AE493" s="6">
        <v>0</v>
      </c>
      <c r="AF493" s="6">
        <v>0</v>
      </c>
      <c r="AG493" s="6">
        <v>0</v>
      </c>
      <c r="AH493" s="6">
        <v>0</v>
      </c>
      <c r="AI493" s="6">
        <v>0</v>
      </c>
      <c r="AJ493" s="6">
        <v>0</v>
      </c>
      <c r="AK493" s="47">
        <f t="shared" si="333"/>
        <v>0</v>
      </c>
      <c r="AL493" s="48">
        <v>0</v>
      </c>
      <c r="AM493" s="58">
        <f t="shared" si="334"/>
        <v>0</v>
      </c>
      <c r="AN493" s="6">
        <v>0</v>
      </c>
      <c r="AO493" s="6">
        <v>0</v>
      </c>
      <c r="AP493" s="6">
        <v>0</v>
      </c>
      <c r="AQ493" s="6">
        <v>0</v>
      </c>
      <c r="AR493" s="6">
        <v>0</v>
      </c>
      <c r="AS493" s="6">
        <v>0</v>
      </c>
      <c r="AT493" s="6">
        <v>0</v>
      </c>
      <c r="AU493" s="6">
        <v>0</v>
      </c>
      <c r="AV493" s="6">
        <v>0</v>
      </c>
      <c r="AW493" s="6">
        <v>0</v>
      </c>
      <c r="AX493" s="6">
        <v>0</v>
      </c>
      <c r="AY493" s="6">
        <v>0</v>
      </c>
      <c r="AZ493" s="47">
        <f t="shared" si="335"/>
        <v>0</v>
      </c>
      <c r="BA493" s="48">
        <v>0</v>
      </c>
      <c r="BB493" s="58">
        <f t="shared" si="336"/>
        <v>0</v>
      </c>
      <c r="BC493" s="14">
        <f t="shared" si="337"/>
        <v>0</v>
      </c>
      <c r="BD493" s="14">
        <f t="shared" si="338"/>
        <v>0</v>
      </c>
      <c r="BE493" s="14">
        <f t="shared" si="339"/>
        <v>0</v>
      </c>
      <c r="BF493" s="14">
        <f t="shared" si="340"/>
        <v>0</v>
      </c>
      <c r="BG493" s="14">
        <f t="shared" si="341"/>
        <v>0</v>
      </c>
      <c r="BH493" s="14">
        <f t="shared" si="342"/>
        <v>0</v>
      </c>
      <c r="BI493" s="14">
        <f t="shared" si="343"/>
        <v>0</v>
      </c>
      <c r="BJ493" s="14">
        <f t="shared" si="344"/>
        <v>0</v>
      </c>
      <c r="BK493" s="14">
        <f t="shared" si="345"/>
        <v>0</v>
      </c>
      <c r="BL493" s="14">
        <f t="shared" si="346"/>
        <v>0</v>
      </c>
      <c r="BM493" s="14">
        <f t="shared" si="347"/>
        <v>0</v>
      </c>
      <c r="BN493" s="14">
        <f t="shared" si="348"/>
        <v>0</v>
      </c>
      <c r="BO493" s="15">
        <f t="shared" si="349"/>
        <v>0</v>
      </c>
      <c r="BP493" s="15">
        <f t="shared" si="350"/>
        <v>0</v>
      </c>
      <c r="BQ493" s="122">
        <f t="shared" ref="BQ493:BQ494" si="351">IFERROR(BP493/BO493,0)*100</f>
        <v>0</v>
      </c>
    </row>
    <row r="494" spans="1:69" x14ac:dyDescent="0.3">
      <c r="A494" s="72" t="s">
        <v>183</v>
      </c>
      <c r="B494" s="72" t="s">
        <v>340</v>
      </c>
      <c r="C494" s="73">
        <v>407</v>
      </c>
      <c r="D494" s="72" t="s">
        <v>502</v>
      </c>
      <c r="E494" s="72" t="s">
        <v>183</v>
      </c>
      <c r="F494" s="72" t="s">
        <v>460</v>
      </c>
      <c r="G494" s="74" t="s">
        <v>475</v>
      </c>
      <c r="H494" s="73">
        <v>38171</v>
      </c>
      <c r="I494" s="72" t="s">
        <v>1208</v>
      </c>
      <c r="J494" s="6">
        <v>0</v>
      </c>
      <c r="K494" s="6">
        <v>0</v>
      </c>
      <c r="L494" s="6">
        <v>0</v>
      </c>
      <c r="M494" s="6">
        <v>0</v>
      </c>
      <c r="N494" s="6">
        <v>0</v>
      </c>
      <c r="O494" s="6">
        <v>0</v>
      </c>
      <c r="P494" s="6">
        <v>0</v>
      </c>
      <c r="Q494" s="6">
        <v>0</v>
      </c>
      <c r="R494" s="6">
        <v>0</v>
      </c>
      <c r="S494" s="6">
        <v>0</v>
      </c>
      <c r="T494" s="6">
        <v>0</v>
      </c>
      <c r="U494" s="6">
        <v>0</v>
      </c>
      <c r="V494" s="47">
        <f t="shared" si="331"/>
        <v>0</v>
      </c>
      <c r="W494" s="48">
        <v>0</v>
      </c>
      <c r="X494" s="58">
        <f t="shared" si="332"/>
        <v>0</v>
      </c>
      <c r="Y494" s="6">
        <v>0</v>
      </c>
      <c r="Z494" s="6">
        <v>0</v>
      </c>
      <c r="AA494" s="6">
        <v>0</v>
      </c>
      <c r="AB494" s="6">
        <v>0</v>
      </c>
      <c r="AC494" s="6">
        <v>0</v>
      </c>
      <c r="AD494" s="6">
        <v>0</v>
      </c>
      <c r="AE494" s="6">
        <v>0</v>
      </c>
      <c r="AF494" s="6">
        <v>0</v>
      </c>
      <c r="AG494" s="6">
        <v>0</v>
      </c>
      <c r="AH494" s="6">
        <v>0</v>
      </c>
      <c r="AI494" s="6">
        <v>0</v>
      </c>
      <c r="AJ494" s="6">
        <v>0</v>
      </c>
      <c r="AK494" s="47">
        <f t="shared" si="333"/>
        <v>0</v>
      </c>
      <c r="AL494" s="48">
        <v>0</v>
      </c>
      <c r="AM494" s="58">
        <f t="shared" si="334"/>
        <v>0</v>
      </c>
      <c r="AN494" s="6">
        <v>0</v>
      </c>
      <c r="AO494" s="6">
        <v>0</v>
      </c>
      <c r="AP494" s="6">
        <v>0</v>
      </c>
      <c r="AQ494" s="6">
        <v>0</v>
      </c>
      <c r="AR494" s="6">
        <v>0</v>
      </c>
      <c r="AS494" s="6">
        <v>0</v>
      </c>
      <c r="AT494" s="6">
        <v>0</v>
      </c>
      <c r="AU494" s="6">
        <v>0</v>
      </c>
      <c r="AV494" s="6">
        <v>0</v>
      </c>
      <c r="AW494" s="6">
        <v>0</v>
      </c>
      <c r="AX494" s="6">
        <v>0</v>
      </c>
      <c r="AY494" s="6">
        <v>0</v>
      </c>
      <c r="AZ494" s="47">
        <f t="shared" si="335"/>
        <v>0</v>
      </c>
      <c r="BA494" s="48">
        <v>0</v>
      </c>
      <c r="BB494" s="58">
        <f t="shared" si="336"/>
        <v>0</v>
      </c>
      <c r="BC494" s="14">
        <f t="shared" si="337"/>
        <v>0</v>
      </c>
      <c r="BD494" s="14">
        <f t="shared" si="338"/>
        <v>0</v>
      </c>
      <c r="BE494" s="14">
        <f t="shared" si="339"/>
        <v>0</v>
      </c>
      <c r="BF494" s="14">
        <f t="shared" si="340"/>
        <v>0</v>
      </c>
      <c r="BG494" s="14">
        <f t="shared" si="341"/>
        <v>0</v>
      </c>
      <c r="BH494" s="14">
        <f t="shared" si="342"/>
        <v>0</v>
      </c>
      <c r="BI494" s="14">
        <f t="shared" si="343"/>
        <v>0</v>
      </c>
      <c r="BJ494" s="14">
        <f t="shared" si="344"/>
        <v>0</v>
      </c>
      <c r="BK494" s="14">
        <f t="shared" si="345"/>
        <v>0</v>
      </c>
      <c r="BL494" s="14">
        <f t="shared" si="346"/>
        <v>0</v>
      </c>
      <c r="BM494" s="14">
        <f t="shared" si="347"/>
        <v>0</v>
      </c>
      <c r="BN494" s="14">
        <f t="shared" si="348"/>
        <v>0</v>
      </c>
      <c r="BO494" s="15">
        <f t="shared" si="349"/>
        <v>0</v>
      </c>
      <c r="BP494" s="15">
        <f t="shared" si="350"/>
        <v>0</v>
      </c>
      <c r="BQ494" s="122">
        <f t="shared" si="351"/>
        <v>0</v>
      </c>
    </row>
  </sheetData>
  <autoFilter ref="A5:I491" xr:uid="{00000000-0001-0000-0100-000000000000}"/>
  <mergeCells count="8">
    <mergeCell ref="E1:I1"/>
    <mergeCell ref="E2:I2"/>
    <mergeCell ref="V2:BQ2"/>
    <mergeCell ref="BO3:BQ3"/>
    <mergeCell ref="BC3:BN3"/>
    <mergeCell ref="J3:X3"/>
    <mergeCell ref="Y3:AM3"/>
    <mergeCell ref="AN3:BB3"/>
  </mergeCells>
  <conditionalFormatting sqref="H1:H1048576">
    <cfRule type="duplicateValues" dxfId="3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X4 AM4 BB4" formula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1:N5"/>
  <sheetViews>
    <sheetView topLeftCell="B1" workbookViewId="0">
      <selection activeCell="Q19" sqref="Q19"/>
    </sheetView>
  </sheetViews>
  <sheetFormatPr baseColWidth="10" defaultRowHeight="14.4" x14ac:dyDescent="0.3"/>
  <sheetData>
    <row r="1" spans="3:14" ht="15" thickBot="1" x14ac:dyDescent="0.35">
      <c r="E1" s="129" t="s">
        <v>432</v>
      </c>
      <c r="F1" s="130"/>
      <c r="G1" s="131"/>
    </row>
    <row r="3" spans="3:14" ht="15" thickBot="1" x14ac:dyDescent="0.35"/>
    <row r="4" spans="3:14" x14ac:dyDescent="0.3">
      <c r="C4" s="17" t="s">
        <v>435</v>
      </c>
      <c r="D4" s="18" t="s">
        <v>436</v>
      </c>
      <c r="E4" s="18" t="s">
        <v>437</v>
      </c>
      <c r="F4" s="18" t="s">
        <v>438</v>
      </c>
      <c r="G4" s="18" t="s">
        <v>439</v>
      </c>
      <c r="H4" s="18" t="s">
        <v>440</v>
      </c>
      <c r="I4" s="18" t="s">
        <v>441</v>
      </c>
      <c r="J4" s="18" t="s">
        <v>442</v>
      </c>
      <c r="K4" s="18" t="s">
        <v>443</v>
      </c>
      <c r="L4" s="18" t="s">
        <v>444</v>
      </c>
      <c r="M4" s="18" t="s">
        <v>445</v>
      </c>
      <c r="N4" s="19" t="s">
        <v>446</v>
      </c>
    </row>
    <row r="5" spans="3:14" ht="15" thickBot="1" x14ac:dyDescent="0.35">
      <c r="C5" s="20">
        <f>+EDA!J4+EDA!Y4+EDA!AN4</f>
        <v>2593</v>
      </c>
      <c r="D5" s="21">
        <f>+EDA!K4+EDA!Z4+EDA!AO4</f>
        <v>2918</v>
      </c>
      <c r="E5" s="21">
        <f>+EDA!L4+EDA!AA4+EDA!AP4</f>
        <v>3575</v>
      </c>
      <c r="F5" s="21">
        <f>+EDA!M4+EDA!AB4+EDA!AQ4</f>
        <v>3277</v>
      </c>
      <c r="G5" s="21">
        <f>+EDA!N4+EDA!AC4+EDA!AR4</f>
        <v>3356</v>
      </c>
      <c r="H5" s="21">
        <f>+EDA!O4+EDA!AD4+EDA!AS4</f>
        <v>3118</v>
      </c>
      <c r="I5" s="21">
        <f>+EDA!P4+EDA!AE4+EDA!AT4</f>
        <v>2555</v>
      </c>
      <c r="J5" s="21">
        <f>+EDA!Q4+EDA!AF4+EDA!AU4</f>
        <v>710</v>
      </c>
      <c r="K5" s="21">
        <f>+EDA!R4+EDA!AG4+EDA!AV4</f>
        <v>0</v>
      </c>
      <c r="L5" s="21">
        <f>+EDA!S4+EDA!AH4+EDA!AW4</f>
        <v>0</v>
      </c>
      <c r="M5" s="21">
        <f>+EDA!T4+EDA!AI4+EDA!AX4</f>
        <v>0</v>
      </c>
      <c r="N5" s="22">
        <f>+EDA!U4+EDA!AJ4+EDA!AY4</f>
        <v>0</v>
      </c>
    </row>
  </sheetData>
  <mergeCells count="1">
    <mergeCell ref="E1:G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F12"/>
  <sheetViews>
    <sheetView workbookViewId="0">
      <selection activeCell="C1" sqref="C1:E1"/>
    </sheetView>
  </sheetViews>
  <sheetFormatPr baseColWidth="10" defaultColWidth="11.44140625" defaultRowHeight="14.4" x14ac:dyDescent="0.3"/>
  <cols>
    <col min="1" max="1" width="11.44140625" style="1"/>
    <col min="2" max="2" width="19" style="1" bestFit="1" customWidth="1"/>
    <col min="3" max="3" width="21.21875" style="1" customWidth="1"/>
    <col min="4" max="4" width="15.44140625" style="1" customWidth="1"/>
    <col min="5" max="5" width="14.77734375" style="1" customWidth="1"/>
    <col min="6" max="6" width="16" style="1" customWidth="1"/>
    <col min="7" max="16384" width="11.44140625" style="1"/>
  </cols>
  <sheetData>
    <row r="1" spans="2:6" x14ac:dyDescent="0.3">
      <c r="C1" s="138" t="str">
        <f>+EDA!E2</f>
        <v>AÑO - 2026</v>
      </c>
      <c r="D1" s="138"/>
      <c r="E1" s="138"/>
    </row>
    <row r="2" spans="2:6" ht="15" thickBot="1" x14ac:dyDescent="0.35">
      <c r="C2" s="36" t="str">
        <f>+EDA!E1</f>
        <v>EDAS NO COMPLICADA EN MENORES DE 5 AÑOS</v>
      </c>
    </row>
    <row r="3" spans="2:6" ht="41.25" customHeight="1" thickBot="1" x14ac:dyDescent="0.35">
      <c r="B3" s="23" t="s">
        <v>0</v>
      </c>
      <c r="C3" s="24" t="s">
        <v>429</v>
      </c>
      <c r="D3" s="24" t="s">
        <v>430</v>
      </c>
      <c r="E3" s="24" t="s">
        <v>431</v>
      </c>
      <c r="F3" s="25" t="s">
        <v>432</v>
      </c>
    </row>
    <row r="4" spans="2:6" x14ac:dyDescent="0.3">
      <c r="B4" s="26" t="s">
        <v>411</v>
      </c>
      <c r="C4" s="27">
        <f>SUMIFS(EDA!$V$6:$V$610,EDA!$E$6:$E$610,REDES!B4)</f>
        <v>2158</v>
      </c>
      <c r="D4" s="37">
        <f>SUMIFS(EDA!$AK$6:$AK$610,EDA!$E$6:$E$610,REDES!B4)</f>
        <v>25</v>
      </c>
      <c r="E4" s="28">
        <f>SUMIFS(EDA!$AZ$6:$AZ$610,EDA!$E$6:$E$610,REDES!B4)</f>
        <v>51</v>
      </c>
      <c r="F4" s="41">
        <f>SUM(C4:E4)</f>
        <v>2234</v>
      </c>
    </row>
    <row r="5" spans="2:6" x14ac:dyDescent="0.3">
      <c r="B5" s="29" t="s">
        <v>461</v>
      </c>
      <c r="C5" s="30">
        <f>SUMIFS(EDA!$V$6:$V$610,EDA!$E$6:$E$610,REDES!B5)</f>
        <v>4167</v>
      </c>
      <c r="D5" s="38">
        <f>SUMIFS(EDA!$AK$6:$AK$610,EDA!$E$6:$E$610,REDES!B5)</f>
        <v>56</v>
      </c>
      <c r="E5" s="31">
        <f>SUMIFS(EDA!$AZ$6:$AZ$610,EDA!$E$6:$E$610,REDES!B5)</f>
        <v>114</v>
      </c>
      <c r="F5" s="42">
        <f t="shared" ref="F5:F11" si="0">SUM(C5:E5)</f>
        <v>4337</v>
      </c>
    </row>
    <row r="6" spans="2:6" x14ac:dyDescent="0.3">
      <c r="B6" s="29" t="s">
        <v>183</v>
      </c>
      <c r="C6" s="30">
        <f>SUMIFS(EDA!$V$6:$V$610,EDA!$E$6:$E$610,REDES!B6)</f>
        <v>2748</v>
      </c>
      <c r="D6" s="38">
        <f>SUMIFS(EDA!$AK$6:$AK$610,EDA!$E$6:$E$610,REDES!B6)</f>
        <v>28</v>
      </c>
      <c r="E6" s="31">
        <f>SUMIFS(EDA!$AZ$6:$AZ$610,EDA!$E$6:$E$610,REDES!B6)</f>
        <v>294</v>
      </c>
      <c r="F6" s="42">
        <f t="shared" si="0"/>
        <v>3070</v>
      </c>
    </row>
    <row r="7" spans="2:6" x14ac:dyDescent="0.3">
      <c r="B7" s="29" t="s">
        <v>459</v>
      </c>
      <c r="C7" s="30">
        <f>SUMIFS(EDA!$V$6:$V$610,EDA!$E$6:$E$610,REDES!B7)</f>
        <v>5093</v>
      </c>
      <c r="D7" s="38">
        <f>SUMIFS(EDA!$AK$6:$AK$610,EDA!$E$6:$E$610,REDES!B7)</f>
        <v>35</v>
      </c>
      <c r="E7" s="31">
        <f>SUMIFS(EDA!$AZ$6:$AZ$610,EDA!$E$6:$E$610,REDES!B7)</f>
        <v>239</v>
      </c>
      <c r="F7" s="42">
        <f t="shared" si="0"/>
        <v>5367</v>
      </c>
    </row>
    <row r="8" spans="2:6" x14ac:dyDescent="0.3">
      <c r="B8" s="29" t="s">
        <v>450</v>
      </c>
      <c r="C8" s="30">
        <f>SUMIFS(EDA!$V$6:$V$610,EDA!$E$6:$E$610,REDES!B8)</f>
        <v>1728</v>
      </c>
      <c r="D8" s="38">
        <f>SUMIFS(EDA!$AK$6:$AK$610,EDA!$E$6:$E$610,REDES!B8)</f>
        <v>31</v>
      </c>
      <c r="E8" s="31">
        <f>SUMIFS(EDA!$AZ$6:$AZ$610,EDA!$E$6:$E$610,REDES!B8)</f>
        <v>104</v>
      </c>
      <c r="F8" s="42">
        <f t="shared" si="0"/>
        <v>1863</v>
      </c>
    </row>
    <row r="9" spans="2:6" x14ac:dyDescent="0.3">
      <c r="B9" s="29" t="s">
        <v>245</v>
      </c>
      <c r="C9" s="30">
        <f>SUMIFS(EDA!$V$6:$V$610,EDA!$E$6:$E$610,REDES!B9)</f>
        <v>1468</v>
      </c>
      <c r="D9" s="38">
        <f>SUMIFS(EDA!$AK$6:$AK$610,EDA!$E$6:$E$610,REDES!B9)</f>
        <v>70</v>
      </c>
      <c r="E9" s="31">
        <f>SUMIFS(EDA!$AZ$6:$AZ$610,EDA!$E$6:$E$610,REDES!B9)</f>
        <v>21</v>
      </c>
      <c r="F9" s="42">
        <f t="shared" si="0"/>
        <v>1559</v>
      </c>
    </row>
    <row r="10" spans="2:6" x14ac:dyDescent="0.3">
      <c r="B10" s="29" t="s">
        <v>8</v>
      </c>
      <c r="C10" s="30">
        <f>SUMIFS(EDA!$V$6:$V$610,EDA!$E$6:$E$610,REDES!B10)</f>
        <v>1391</v>
      </c>
      <c r="D10" s="38">
        <f>SUMIFS(EDA!$AK$6:$AK$610,EDA!$E$6:$E$610,REDES!B10)</f>
        <v>5</v>
      </c>
      <c r="E10" s="31">
        <f>SUMIFS(EDA!$AZ$6:$AZ$610,EDA!$E$6:$E$610,REDES!B10)</f>
        <v>45</v>
      </c>
      <c r="F10" s="42">
        <f t="shared" si="0"/>
        <v>1441</v>
      </c>
    </row>
    <row r="11" spans="2:6" ht="15" thickBot="1" x14ac:dyDescent="0.35">
      <c r="B11" s="29" t="s">
        <v>66</v>
      </c>
      <c r="C11" s="32">
        <f>SUMIFS(EDA!$V$6:$V$610,EDA!$E$6:$E$610,REDES!B11)</f>
        <v>1731</v>
      </c>
      <c r="D11" s="39">
        <f>SUMIFS(EDA!$AK$6:$AK$610,EDA!$E$6:$E$610,REDES!B11)</f>
        <v>40</v>
      </c>
      <c r="E11" s="33">
        <f>SUMIFS(EDA!$AZ$6:$AZ$610,EDA!$E$6:$E$610,REDES!B11)</f>
        <v>23</v>
      </c>
      <c r="F11" s="42">
        <f t="shared" si="0"/>
        <v>1794</v>
      </c>
    </row>
    <row r="12" spans="2:6" ht="15" thickBot="1" x14ac:dyDescent="0.35">
      <c r="B12" s="34" t="s">
        <v>447</v>
      </c>
      <c r="C12" s="35">
        <f>SUM(C4:C11)</f>
        <v>20484</v>
      </c>
      <c r="D12" s="35">
        <f>SUM(D4:D11)</f>
        <v>290</v>
      </c>
      <c r="E12" s="35">
        <f>SUM(E4:E11)</f>
        <v>891</v>
      </c>
      <c r="F12" s="43">
        <f>SUM(F4:F11)</f>
        <v>21665</v>
      </c>
    </row>
  </sheetData>
  <mergeCells count="1">
    <mergeCell ref="C1:E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45BEBB-0376-4AF4-908A-9D7181C3993D}">
  <sheetPr filterMode="1"/>
  <dimension ref="A1:R790"/>
  <sheetViews>
    <sheetView workbookViewId="0">
      <pane xSplit="8" ySplit="5" topLeftCell="I744" activePane="bottomRight" state="frozen"/>
      <selection pane="topRight" activeCell="I1" sqref="I1"/>
      <selection pane="bottomLeft" activeCell="A6" sqref="A6"/>
      <selection pane="bottomRight" activeCell="I757" sqref="I757"/>
    </sheetView>
  </sheetViews>
  <sheetFormatPr baseColWidth="10" defaultRowHeight="14.4" x14ac:dyDescent="0.3"/>
  <cols>
    <col min="5" max="5" width="35.5546875" customWidth="1"/>
    <col min="6" max="8" width="11.44140625" hidden="1" customWidth="1"/>
    <col min="9" max="9" width="17" customWidth="1"/>
    <col min="10" max="12" width="11.44140625" hidden="1" customWidth="1"/>
    <col min="13" max="13" width="16.33203125" customWidth="1"/>
    <col min="14" max="16" width="11.44140625" hidden="1" customWidth="1"/>
    <col min="17" max="17" width="18" customWidth="1"/>
  </cols>
  <sheetData>
    <row r="1" spans="1:18" ht="15.6" x14ac:dyDescent="0.3">
      <c r="A1" s="140" t="s">
        <v>611</v>
      </c>
      <c r="B1" s="140"/>
      <c r="C1" s="140"/>
      <c r="D1" s="140"/>
      <c r="E1" s="140"/>
      <c r="F1" s="84"/>
      <c r="G1" s="84"/>
      <c r="H1" s="84"/>
      <c r="I1" s="88">
        <f>SUBTOTAL(9,I6:I790)</f>
        <v>4.333333333333333</v>
      </c>
      <c r="J1" s="87">
        <f t="shared" ref="J1:P1" si="0">SUBTOTAL(9,J2:J786)</f>
        <v>2023</v>
      </c>
      <c r="K1" s="87">
        <f t="shared" si="0"/>
        <v>2024</v>
      </c>
      <c r="L1" s="87">
        <f t="shared" si="0"/>
        <v>2025</v>
      </c>
      <c r="M1" s="88">
        <f>SUBTOTAL(9,M6:M790)</f>
        <v>0</v>
      </c>
      <c r="N1" s="87">
        <f t="shared" si="0"/>
        <v>2023</v>
      </c>
      <c r="O1" s="87">
        <f t="shared" si="0"/>
        <v>2024</v>
      </c>
      <c r="P1" s="87">
        <f t="shared" si="0"/>
        <v>2026</v>
      </c>
      <c r="Q1" s="88">
        <f>SUBTOTAL(9,Q6:Q790)</f>
        <v>0.33333333333333331</v>
      </c>
      <c r="R1" s="89">
        <f>I1+M1+Q1</f>
        <v>4.6666666666666661</v>
      </c>
    </row>
    <row r="2" spans="1:18" ht="18" x14ac:dyDescent="0.35">
      <c r="A2" s="140"/>
      <c r="B2" s="140"/>
      <c r="C2" s="140"/>
      <c r="D2" s="140"/>
      <c r="E2" s="140"/>
      <c r="F2" s="141" t="s">
        <v>612</v>
      </c>
      <c r="G2" s="141"/>
      <c r="H2" s="141"/>
      <c r="I2" s="141"/>
      <c r="J2" s="141"/>
      <c r="K2" s="141"/>
      <c r="L2" s="141"/>
      <c r="M2" s="141"/>
      <c r="N2" s="141"/>
      <c r="O2" s="141"/>
      <c r="P2" s="141"/>
      <c r="Q2" s="141"/>
      <c r="R2" s="142" t="s">
        <v>613</v>
      </c>
    </row>
    <row r="3" spans="1:18" ht="80.25" customHeight="1" x14ac:dyDescent="0.3">
      <c r="A3" s="140"/>
      <c r="B3" s="140"/>
      <c r="C3" s="140"/>
      <c r="D3" s="140"/>
      <c r="E3" s="140"/>
      <c r="F3" s="143" t="s">
        <v>614</v>
      </c>
      <c r="G3" s="143"/>
      <c r="H3" s="143"/>
      <c r="I3" s="143"/>
      <c r="J3" s="144" t="s">
        <v>615</v>
      </c>
      <c r="K3" s="144"/>
      <c r="L3" s="144"/>
      <c r="M3" s="144"/>
      <c r="N3" s="144" t="s">
        <v>616</v>
      </c>
      <c r="O3" s="144"/>
      <c r="P3" s="144"/>
      <c r="Q3" s="144"/>
      <c r="R3" s="142"/>
    </row>
    <row r="4" spans="1:18" ht="15.6" x14ac:dyDescent="0.3">
      <c r="A4" s="145" t="s">
        <v>454</v>
      </c>
      <c r="B4" s="145" t="s">
        <v>469</v>
      </c>
      <c r="C4" s="145" t="s">
        <v>470</v>
      </c>
      <c r="D4" s="145" t="s">
        <v>455</v>
      </c>
      <c r="E4" s="139" t="s">
        <v>471</v>
      </c>
      <c r="F4" s="85">
        <v>2023</v>
      </c>
      <c r="G4" s="85">
        <v>2024</v>
      </c>
      <c r="H4" s="85">
        <v>2025</v>
      </c>
      <c r="I4" s="86" t="s">
        <v>613</v>
      </c>
      <c r="J4" s="85">
        <v>2023</v>
      </c>
      <c r="K4" s="85">
        <v>2024</v>
      </c>
      <c r="L4" s="85">
        <v>2025</v>
      </c>
      <c r="M4" s="86" t="s">
        <v>613</v>
      </c>
      <c r="N4" s="85">
        <v>2023</v>
      </c>
      <c r="O4" s="85">
        <v>2024</v>
      </c>
      <c r="P4" s="85">
        <v>2025</v>
      </c>
      <c r="Q4" s="86" t="s">
        <v>613</v>
      </c>
      <c r="R4" s="142"/>
    </row>
    <row r="5" spans="1:18" ht="15.6" x14ac:dyDescent="0.3">
      <c r="A5" s="145"/>
      <c r="B5" s="145"/>
      <c r="C5" s="145"/>
      <c r="D5" s="145"/>
      <c r="E5" s="139"/>
      <c r="F5" s="87">
        <f>SUBTOTAL(9,F6:F790)</f>
        <v>0</v>
      </c>
      <c r="G5" s="87">
        <f t="shared" ref="G5:Q5" si="1">SUBTOTAL(9,G6:G790)</f>
        <v>0</v>
      </c>
      <c r="H5" s="87">
        <f t="shared" si="1"/>
        <v>13</v>
      </c>
      <c r="I5" s="88">
        <f>SUBTOTAL(9,I6:I790)</f>
        <v>4.333333333333333</v>
      </c>
      <c r="J5" s="87">
        <f t="shared" si="1"/>
        <v>0</v>
      </c>
      <c r="K5" s="87">
        <f t="shared" si="1"/>
        <v>0</v>
      </c>
      <c r="L5" s="87">
        <f t="shared" si="1"/>
        <v>0</v>
      </c>
      <c r="M5" s="88">
        <f t="shared" si="1"/>
        <v>0</v>
      </c>
      <c r="N5" s="87">
        <f t="shared" si="1"/>
        <v>0</v>
      </c>
      <c r="O5" s="87">
        <f t="shared" si="1"/>
        <v>0</v>
      </c>
      <c r="P5" s="87">
        <f t="shared" si="1"/>
        <v>1</v>
      </c>
      <c r="Q5" s="88">
        <f t="shared" si="1"/>
        <v>0.33333333333333331</v>
      </c>
      <c r="R5" s="89">
        <f>I5+M5+Q5</f>
        <v>4.6666666666666661</v>
      </c>
    </row>
    <row r="6" spans="1:18" ht="15.6" hidden="1" x14ac:dyDescent="0.3">
      <c r="A6" s="90" t="s">
        <v>465</v>
      </c>
      <c r="B6" s="90" t="s">
        <v>464</v>
      </c>
      <c r="C6" s="91" t="s">
        <v>617</v>
      </c>
      <c r="D6" s="91">
        <v>1</v>
      </c>
      <c r="E6" s="90" t="s">
        <v>618</v>
      </c>
      <c r="F6" s="92">
        <v>59</v>
      </c>
      <c r="G6" s="93">
        <v>59</v>
      </c>
      <c r="H6" s="93">
        <v>62</v>
      </c>
      <c r="I6" s="94">
        <f t="shared" ref="I6:I69" si="2">AVERAGE(F6:H6)</f>
        <v>60</v>
      </c>
      <c r="J6" s="95">
        <v>2</v>
      </c>
      <c r="K6" s="95">
        <v>1</v>
      </c>
      <c r="L6" s="95">
        <v>0</v>
      </c>
      <c r="M6" s="94">
        <f t="shared" ref="M6:M69" si="3">AVERAGE(J6:L6)</f>
        <v>1</v>
      </c>
      <c r="N6" s="95">
        <v>1</v>
      </c>
      <c r="O6" s="95">
        <v>12</v>
      </c>
      <c r="P6" s="95">
        <v>25</v>
      </c>
      <c r="Q6" s="94">
        <f t="shared" ref="Q6:Q62" si="4">AVERAGE(N6:P6)</f>
        <v>12.666666666666666</v>
      </c>
      <c r="R6" s="89">
        <f t="shared" ref="R6:R69" si="5">I6+M6+Q6</f>
        <v>73.666666666666671</v>
      </c>
    </row>
    <row r="7" spans="1:18" ht="15.6" hidden="1" x14ac:dyDescent="0.3">
      <c r="A7" s="90" t="s">
        <v>465</v>
      </c>
      <c r="B7" s="90" t="s">
        <v>464</v>
      </c>
      <c r="C7" s="91" t="s">
        <v>472</v>
      </c>
      <c r="D7" s="91">
        <v>3</v>
      </c>
      <c r="E7" s="90" t="s">
        <v>619</v>
      </c>
      <c r="F7" s="92">
        <v>107</v>
      </c>
      <c r="G7" s="93">
        <v>85</v>
      </c>
      <c r="H7" s="93">
        <v>90</v>
      </c>
      <c r="I7" s="94">
        <f t="shared" si="2"/>
        <v>94</v>
      </c>
      <c r="J7" s="95">
        <v>1</v>
      </c>
      <c r="K7" s="95">
        <v>0</v>
      </c>
      <c r="L7" s="95">
        <v>0</v>
      </c>
      <c r="M7" s="94">
        <f t="shared" si="3"/>
        <v>0.33333333333333331</v>
      </c>
      <c r="N7" s="95">
        <v>9</v>
      </c>
      <c r="O7" s="95">
        <v>0</v>
      </c>
      <c r="P7" s="95">
        <v>15</v>
      </c>
      <c r="Q7" s="94">
        <f t="shared" si="4"/>
        <v>8</v>
      </c>
      <c r="R7" s="89">
        <f t="shared" si="5"/>
        <v>102.33333333333333</v>
      </c>
    </row>
    <row r="8" spans="1:18" ht="15.6" hidden="1" x14ac:dyDescent="0.3">
      <c r="A8" s="90" t="s">
        <v>459</v>
      </c>
      <c r="B8" s="90" t="s">
        <v>406</v>
      </c>
      <c r="C8" s="91" t="s">
        <v>467</v>
      </c>
      <c r="D8" s="91">
        <v>4</v>
      </c>
      <c r="E8" s="90" t="s">
        <v>620</v>
      </c>
      <c r="F8" s="92">
        <v>50</v>
      </c>
      <c r="G8" s="93">
        <v>52</v>
      </c>
      <c r="H8" s="93">
        <v>33</v>
      </c>
      <c r="I8" s="94">
        <f t="shared" si="2"/>
        <v>45</v>
      </c>
      <c r="J8" s="95">
        <v>0</v>
      </c>
      <c r="K8" s="95">
        <v>1</v>
      </c>
      <c r="L8" s="95">
        <v>0</v>
      </c>
      <c r="M8" s="94">
        <f t="shared" si="3"/>
        <v>0.33333333333333331</v>
      </c>
      <c r="N8" s="95">
        <v>0</v>
      </c>
      <c r="O8" s="95">
        <v>0</v>
      </c>
      <c r="P8" s="95">
        <v>4</v>
      </c>
      <c r="Q8" s="94">
        <f t="shared" si="4"/>
        <v>1.3333333333333333</v>
      </c>
      <c r="R8" s="89">
        <f t="shared" si="5"/>
        <v>46.666666666666671</v>
      </c>
    </row>
    <row r="9" spans="1:18" ht="15.6" hidden="1" x14ac:dyDescent="0.3">
      <c r="A9" s="90" t="s">
        <v>459</v>
      </c>
      <c r="B9" s="90" t="s">
        <v>406</v>
      </c>
      <c r="C9" s="91" t="s">
        <v>466</v>
      </c>
      <c r="D9" s="91">
        <v>5</v>
      </c>
      <c r="E9" s="90" t="s">
        <v>6</v>
      </c>
      <c r="F9" s="96">
        <v>49</v>
      </c>
      <c r="G9" s="97">
        <v>52</v>
      </c>
      <c r="H9" s="97">
        <v>44</v>
      </c>
      <c r="I9" s="94">
        <f t="shared" si="2"/>
        <v>48.333333333333336</v>
      </c>
      <c r="J9" s="95">
        <v>0</v>
      </c>
      <c r="K9" s="95">
        <v>0</v>
      </c>
      <c r="L9" s="95">
        <v>0</v>
      </c>
      <c r="M9" s="94">
        <f t="shared" si="3"/>
        <v>0</v>
      </c>
      <c r="N9" s="95">
        <v>0</v>
      </c>
      <c r="O9" s="95">
        <v>0</v>
      </c>
      <c r="P9" s="95">
        <v>0</v>
      </c>
      <c r="Q9" s="94">
        <f t="shared" si="4"/>
        <v>0</v>
      </c>
      <c r="R9" s="89">
        <f t="shared" si="5"/>
        <v>48.333333333333336</v>
      </c>
    </row>
    <row r="10" spans="1:18" ht="15.6" hidden="1" x14ac:dyDescent="0.3">
      <c r="A10" s="90" t="s">
        <v>459</v>
      </c>
      <c r="B10" s="90" t="s">
        <v>406</v>
      </c>
      <c r="C10" s="91" t="s">
        <v>466</v>
      </c>
      <c r="D10" s="91">
        <v>6</v>
      </c>
      <c r="E10" s="90" t="s">
        <v>621</v>
      </c>
      <c r="F10" s="92">
        <v>53</v>
      </c>
      <c r="G10" s="93">
        <v>95</v>
      </c>
      <c r="H10" s="93">
        <v>69</v>
      </c>
      <c r="I10" s="94">
        <f t="shared" si="2"/>
        <v>72.333333333333329</v>
      </c>
      <c r="J10" s="95">
        <v>2</v>
      </c>
      <c r="K10" s="95">
        <v>1</v>
      </c>
      <c r="L10" s="95">
        <v>0</v>
      </c>
      <c r="M10" s="94">
        <f t="shared" si="3"/>
        <v>1</v>
      </c>
      <c r="N10" s="95">
        <v>0</v>
      </c>
      <c r="O10" s="95">
        <v>1</v>
      </c>
      <c r="P10" s="95">
        <v>36</v>
      </c>
      <c r="Q10" s="94">
        <f t="shared" si="4"/>
        <v>12.333333333333334</v>
      </c>
      <c r="R10" s="89">
        <f t="shared" si="5"/>
        <v>85.666666666666657</v>
      </c>
    </row>
    <row r="11" spans="1:18" ht="15.6" hidden="1" x14ac:dyDescent="0.3">
      <c r="A11" s="90" t="s">
        <v>459</v>
      </c>
      <c r="B11" s="90" t="s">
        <v>406</v>
      </c>
      <c r="C11" s="91" t="s">
        <v>474</v>
      </c>
      <c r="D11" s="91">
        <v>7</v>
      </c>
      <c r="E11" s="90" t="s">
        <v>622</v>
      </c>
      <c r="F11" s="92">
        <v>575</v>
      </c>
      <c r="G11" s="93">
        <v>824</v>
      </c>
      <c r="H11" s="93">
        <v>676</v>
      </c>
      <c r="I11" s="94">
        <f t="shared" si="2"/>
        <v>691.66666666666663</v>
      </c>
      <c r="J11" s="95">
        <v>33</v>
      </c>
      <c r="K11" s="95">
        <v>28</v>
      </c>
      <c r="L11" s="95">
        <v>8</v>
      </c>
      <c r="M11" s="94">
        <f t="shared" si="3"/>
        <v>23</v>
      </c>
      <c r="N11" s="95">
        <v>14</v>
      </c>
      <c r="O11" s="95">
        <v>1</v>
      </c>
      <c r="P11" s="95">
        <v>0</v>
      </c>
      <c r="Q11" s="94">
        <f t="shared" si="4"/>
        <v>5</v>
      </c>
      <c r="R11" s="89">
        <f t="shared" si="5"/>
        <v>719.66666666666663</v>
      </c>
    </row>
    <row r="12" spans="1:18" ht="15.6" hidden="1" x14ac:dyDescent="0.3">
      <c r="A12" s="90" t="s">
        <v>459</v>
      </c>
      <c r="B12" s="90" t="s">
        <v>406</v>
      </c>
      <c r="C12" s="91" t="s">
        <v>467</v>
      </c>
      <c r="D12" s="91">
        <v>8</v>
      </c>
      <c r="E12" s="90" t="s">
        <v>623</v>
      </c>
      <c r="F12" s="92">
        <v>169</v>
      </c>
      <c r="G12" s="93">
        <v>255</v>
      </c>
      <c r="H12" s="93">
        <v>171</v>
      </c>
      <c r="I12" s="94">
        <f t="shared" si="2"/>
        <v>198.33333333333334</v>
      </c>
      <c r="J12" s="95">
        <v>1</v>
      </c>
      <c r="K12" s="95">
        <v>4</v>
      </c>
      <c r="L12" s="95">
        <v>2</v>
      </c>
      <c r="M12" s="94">
        <f t="shared" si="3"/>
        <v>2.3333333333333335</v>
      </c>
      <c r="N12" s="95">
        <v>0</v>
      </c>
      <c r="O12" s="95">
        <v>1</v>
      </c>
      <c r="P12" s="95">
        <v>0</v>
      </c>
      <c r="Q12" s="94">
        <f t="shared" si="4"/>
        <v>0.33333333333333331</v>
      </c>
      <c r="R12" s="89">
        <f t="shared" si="5"/>
        <v>201.00000000000003</v>
      </c>
    </row>
    <row r="13" spans="1:18" ht="15.6" hidden="1" x14ac:dyDescent="0.3">
      <c r="A13" s="90" t="s">
        <v>459</v>
      </c>
      <c r="B13" s="90" t="s">
        <v>229</v>
      </c>
      <c r="C13" s="91" t="s">
        <v>467</v>
      </c>
      <c r="D13" s="91">
        <v>9</v>
      </c>
      <c r="E13" s="90" t="s">
        <v>624</v>
      </c>
      <c r="F13" s="92">
        <v>252</v>
      </c>
      <c r="G13" s="93">
        <v>264</v>
      </c>
      <c r="H13" s="93">
        <v>170</v>
      </c>
      <c r="I13" s="94">
        <f t="shared" si="2"/>
        <v>228.66666666666666</v>
      </c>
      <c r="J13" s="95">
        <v>27</v>
      </c>
      <c r="K13" s="95">
        <v>30</v>
      </c>
      <c r="L13" s="95">
        <v>20</v>
      </c>
      <c r="M13" s="94">
        <f t="shared" si="3"/>
        <v>25.666666666666668</v>
      </c>
      <c r="N13" s="95">
        <v>0</v>
      </c>
      <c r="O13" s="95">
        <v>0</v>
      </c>
      <c r="P13" s="95">
        <v>0</v>
      </c>
      <c r="Q13" s="94">
        <f t="shared" si="4"/>
        <v>0</v>
      </c>
      <c r="R13" s="89">
        <f t="shared" si="5"/>
        <v>254.33333333333331</v>
      </c>
    </row>
    <row r="14" spans="1:18" ht="15.6" hidden="1" x14ac:dyDescent="0.3">
      <c r="A14" s="90" t="s">
        <v>459</v>
      </c>
      <c r="B14" s="90" t="s">
        <v>229</v>
      </c>
      <c r="C14" s="91" t="s">
        <v>475</v>
      </c>
      <c r="D14" s="91">
        <v>10</v>
      </c>
      <c r="E14" s="90" t="s">
        <v>625</v>
      </c>
      <c r="F14" s="92">
        <v>70</v>
      </c>
      <c r="G14" s="93">
        <v>114</v>
      </c>
      <c r="H14" s="93">
        <v>138</v>
      </c>
      <c r="I14" s="94">
        <f t="shared" si="2"/>
        <v>107.33333333333333</v>
      </c>
      <c r="J14" s="95">
        <v>0</v>
      </c>
      <c r="K14" s="95">
        <v>3</v>
      </c>
      <c r="L14" s="95">
        <v>0</v>
      </c>
      <c r="M14" s="94">
        <f t="shared" si="3"/>
        <v>1</v>
      </c>
      <c r="N14" s="95">
        <v>0</v>
      </c>
      <c r="O14" s="95">
        <v>0</v>
      </c>
      <c r="P14" s="95">
        <v>0</v>
      </c>
      <c r="Q14" s="94">
        <f t="shared" si="4"/>
        <v>0</v>
      </c>
      <c r="R14" s="89">
        <f t="shared" si="5"/>
        <v>108.33333333333333</v>
      </c>
    </row>
    <row r="15" spans="1:18" ht="15.6" hidden="1" x14ac:dyDescent="0.3">
      <c r="A15" s="90" t="s">
        <v>459</v>
      </c>
      <c r="B15" s="90" t="s">
        <v>406</v>
      </c>
      <c r="C15" s="91" t="s">
        <v>466</v>
      </c>
      <c r="D15" s="91">
        <v>11</v>
      </c>
      <c r="E15" s="90" t="s">
        <v>626</v>
      </c>
      <c r="F15" s="92">
        <v>41</v>
      </c>
      <c r="G15" s="93">
        <v>61</v>
      </c>
      <c r="H15" s="93">
        <v>27</v>
      </c>
      <c r="I15" s="94">
        <f t="shared" si="2"/>
        <v>43</v>
      </c>
      <c r="J15" s="95">
        <v>0</v>
      </c>
      <c r="K15" s="95">
        <v>1</v>
      </c>
      <c r="L15" s="95">
        <v>0</v>
      </c>
      <c r="M15" s="94">
        <f t="shared" si="3"/>
        <v>0.33333333333333331</v>
      </c>
      <c r="N15" s="95">
        <v>0</v>
      </c>
      <c r="O15" s="95">
        <v>0</v>
      </c>
      <c r="P15" s="95">
        <v>0</v>
      </c>
      <c r="Q15" s="94">
        <f t="shared" si="4"/>
        <v>0</v>
      </c>
      <c r="R15" s="89">
        <f t="shared" si="5"/>
        <v>43.333333333333336</v>
      </c>
    </row>
    <row r="16" spans="1:18" ht="15.6" hidden="1" x14ac:dyDescent="0.3">
      <c r="A16" s="90" t="s">
        <v>459</v>
      </c>
      <c r="B16" s="90" t="s">
        <v>406</v>
      </c>
      <c r="C16" s="91" t="s">
        <v>466</v>
      </c>
      <c r="D16" s="91">
        <v>12</v>
      </c>
      <c r="E16" s="90" t="s">
        <v>106</v>
      </c>
      <c r="F16" s="92">
        <v>38</v>
      </c>
      <c r="G16" s="93">
        <v>58</v>
      </c>
      <c r="H16" s="93">
        <v>44</v>
      </c>
      <c r="I16" s="94">
        <f t="shared" si="2"/>
        <v>46.666666666666664</v>
      </c>
      <c r="J16" s="95">
        <v>6</v>
      </c>
      <c r="K16" s="95">
        <v>1</v>
      </c>
      <c r="L16" s="95">
        <v>0</v>
      </c>
      <c r="M16" s="94">
        <f t="shared" si="3"/>
        <v>2.3333333333333335</v>
      </c>
      <c r="N16" s="95">
        <v>1</v>
      </c>
      <c r="O16" s="95">
        <v>0</v>
      </c>
      <c r="P16" s="95">
        <v>1</v>
      </c>
      <c r="Q16" s="94">
        <f t="shared" si="4"/>
        <v>0.66666666666666663</v>
      </c>
      <c r="R16" s="89">
        <f t="shared" si="5"/>
        <v>49.666666666666664</v>
      </c>
    </row>
    <row r="17" spans="1:18" ht="15.6" hidden="1" x14ac:dyDescent="0.3">
      <c r="A17" s="90" t="s">
        <v>459</v>
      </c>
      <c r="B17" s="90" t="s">
        <v>229</v>
      </c>
      <c r="C17" s="91" t="s">
        <v>475</v>
      </c>
      <c r="D17" s="91">
        <v>13</v>
      </c>
      <c r="E17" s="90" t="s">
        <v>627</v>
      </c>
      <c r="F17" s="92">
        <v>50</v>
      </c>
      <c r="G17" s="93">
        <v>94</v>
      </c>
      <c r="H17" s="93">
        <v>85</v>
      </c>
      <c r="I17" s="94">
        <f t="shared" si="2"/>
        <v>76.333333333333329</v>
      </c>
      <c r="J17" s="95">
        <v>0</v>
      </c>
      <c r="K17" s="95">
        <v>0</v>
      </c>
      <c r="L17" s="95">
        <v>0</v>
      </c>
      <c r="M17" s="94">
        <f t="shared" si="3"/>
        <v>0</v>
      </c>
      <c r="N17" s="95">
        <v>0</v>
      </c>
      <c r="O17" s="95">
        <v>0</v>
      </c>
      <c r="P17" s="95">
        <v>0</v>
      </c>
      <c r="Q17" s="94">
        <f t="shared" si="4"/>
        <v>0</v>
      </c>
      <c r="R17" s="89">
        <f t="shared" si="5"/>
        <v>76.333333333333329</v>
      </c>
    </row>
    <row r="18" spans="1:18" ht="15.6" hidden="1" x14ac:dyDescent="0.3">
      <c r="A18" s="98" t="s">
        <v>459</v>
      </c>
      <c r="B18" s="98" t="s">
        <v>229</v>
      </c>
      <c r="C18" s="99" t="s">
        <v>475</v>
      </c>
      <c r="D18" s="99">
        <v>14</v>
      </c>
      <c r="E18" s="98" t="s">
        <v>81</v>
      </c>
      <c r="F18" s="100">
        <v>153</v>
      </c>
      <c r="G18" s="100">
        <v>126</v>
      </c>
      <c r="H18" s="100">
        <v>103</v>
      </c>
      <c r="I18" s="94">
        <f t="shared" si="2"/>
        <v>127.33333333333333</v>
      </c>
      <c r="J18" s="100">
        <v>1</v>
      </c>
      <c r="K18" s="100">
        <v>0</v>
      </c>
      <c r="L18" s="100">
        <v>0</v>
      </c>
      <c r="M18" s="94">
        <f t="shared" si="3"/>
        <v>0.33333333333333331</v>
      </c>
      <c r="N18" s="100">
        <v>0</v>
      </c>
      <c r="O18" s="100">
        <v>0</v>
      </c>
      <c r="P18" s="100">
        <v>0</v>
      </c>
      <c r="Q18" s="94">
        <f t="shared" si="4"/>
        <v>0</v>
      </c>
      <c r="R18" s="89">
        <f t="shared" si="5"/>
        <v>127.66666666666666</v>
      </c>
    </row>
    <row r="19" spans="1:18" ht="15.6" hidden="1" x14ac:dyDescent="0.3">
      <c r="A19" s="90" t="s">
        <v>459</v>
      </c>
      <c r="B19" s="90" t="s">
        <v>406</v>
      </c>
      <c r="C19" s="91" t="s">
        <v>475</v>
      </c>
      <c r="D19" s="91">
        <v>15</v>
      </c>
      <c r="E19" s="90" t="s">
        <v>628</v>
      </c>
      <c r="F19" s="92">
        <v>72</v>
      </c>
      <c r="G19" s="93">
        <v>36</v>
      </c>
      <c r="H19" s="93">
        <v>42</v>
      </c>
      <c r="I19" s="94">
        <f t="shared" si="2"/>
        <v>50</v>
      </c>
      <c r="J19" s="95">
        <v>0</v>
      </c>
      <c r="K19" s="95">
        <v>0</v>
      </c>
      <c r="L19" s="95">
        <v>0</v>
      </c>
      <c r="M19" s="94">
        <f t="shared" si="3"/>
        <v>0</v>
      </c>
      <c r="N19" s="95">
        <v>0</v>
      </c>
      <c r="O19" s="95">
        <v>0</v>
      </c>
      <c r="P19" s="95">
        <v>0</v>
      </c>
      <c r="Q19" s="94">
        <f t="shared" si="4"/>
        <v>0</v>
      </c>
      <c r="R19" s="89">
        <f t="shared" si="5"/>
        <v>50</v>
      </c>
    </row>
    <row r="20" spans="1:18" ht="15.6" hidden="1" x14ac:dyDescent="0.3">
      <c r="A20" s="90" t="s">
        <v>459</v>
      </c>
      <c r="B20" s="90" t="s">
        <v>229</v>
      </c>
      <c r="C20" s="91" t="s">
        <v>474</v>
      </c>
      <c r="D20" s="91">
        <v>16</v>
      </c>
      <c r="E20" s="90" t="s">
        <v>231</v>
      </c>
      <c r="F20" s="92">
        <v>869</v>
      </c>
      <c r="G20" s="93">
        <v>1372</v>
      </c>
      <c r="H20" s="93">
        <v>952</v>
      </c>
      <c r="I20" s="94">
        <f t="shared" si="2"/>
        <v>1064.3333333333333</v>
      </c>
      <c r="J20" s="95">
        <v>1</v>
      </c>
      <c r="K20" s="95">
        <v>1</v>
      </c>
      <c r="L20" s="95">
        <v>4</v>
      </c>
      <c r="M20" s="94">
        <f t="shared" si="3"/>
        <v>2</v>
      </c>
      <c r="N20" s="95">
        <v>0</v>
      </c>
      <c r="O20" s="95">
        <v>1</v>
      </c>
      <c r="P20" s="95">
        <v>2</v>
      </c>
      <c r="Q20" s="94">
        <f t="shared" si="4"/>
        <v>1</v>
      </c>
      <c r="R20" s="89">
        <f t="shared" si="5"/>
        <v>1067.3333333333333</v>
      </c>
    </row>
    <row r="21" spans="1:18" ht="15.6" hidden="1" x14ac:dyDescent="0.3">
      <c r="A21" s="90" t="s">
        <v>459</v>
      </c>
      <c r="B21" s="90" t="s">
        <v>229</v>
      </c>
      <c r="C21" s="91" t="s">
        <v>475</v>
      </c>
      <c r="D21" s="91">
        <v>17</v>
      </c>
      <c r="E21" s="90" t="s">
        <v>629</v>
      </c>
      <c r="F21" s="92">
        <v>55</v>
      </c>
      <c r="G21" s="93">
        <v>29</v>
      </c>
      <c r="H21" s="93">
        <v>34</v>
      </c>
      <c r="I21" s="94">
        <f t="shared" si="2"/>
        <v>39.333333333333336</v>
      </c>
      <c r="J21" s="95">
        <v>2</v>
      </c>
      <c r="K21" s="95">
        <v>0</v>
      </c>
      <c r="L21" s="95">
        <v>0</v>
      </c>
      <c r="M21" s="94">
        <f t="shared" si="3"/>
        <v>0.66666666666666663</v>
      </c>
      <c r="N21" s="95">
        <v>1</v>
      </c>
      <c r="O21" s="95">
        <v>0</v>
      </c>
      <c r="P21" s="95">
        <v>0</v>
      </c>
      <c r="Q21" s="94">
        <f t="shared" si="4"/>
        <v>0.33333333333333331</v>
      </c>
      <c r="R21" s="89">
        <f t="shared" si="5"/>
        <v>40.333333333333336</v>
      </c>
    </row>
    <row r="22" spans="1:18" ht="15.6" hidden="1" x14ac:dyDescent="0.3">
      <c r="A22" s="90" t="s">
        <v>459</v>
      </c>
      <c r="B22" s="90" t="s">
        <v>229</v>
      </c>
      <c r="C22" s="91" t="s">
        <v>466</v>
      </c>
      <c r="D22" s="91">
        <v>18</v>
      </c>
      <c r="E22" s="90" t="s">
        <v>233</v>
      </c>
      <c r="F22" s="92">
        <v>73</v>
      </c>
      <c r="G22" s="93">
        <v>53</v>
      </c>
      <c r="H22" s="93">
        <v>28</v>
      </c>
      <c r="I22" s="94">
        <f t="shared" si="2"/>
        <v>51.333333333333336</v>
      </c>
      <c r="J22" s="95">
        <v>0</v>
      </c>
      <c r="K22" s="95">
        <v>0</v>
      </c>
      <c r="L22" s="95">
        <v>0</v>
      </c>
      <c r="M22" s="94">
        <f t="shared" si="3"/>
        <v>0</v>
      </c>
      <c r="N22" s="95">
        <v>0</v>
      </c>
      <c r="O22" s="95">
        <v>0</v>
      </c>
      <c r="P22" s="95">
        <v>0</v>
      </c>
      <c r="Q22" s="94">
        <f t="shared" si="4"/>
        <v>0</v>
      </c>
      <c r="R22" s="89">
        <f t="shared" si="5"/>
        <v>51.333333333333336</v>
      </c>
    </row>
    <row r="23" spans="1:18" ht="15.6" hidden="1" x14ac:dyDescent="0.3">
      <c r="A23" s="90" t="s">
        <v>459</v>
      </c>
      <c r="B23" s="90" t="s">
        <v>229</v>
      </c>
      <c r="C23" s="91" t="s">
        <v>466</v>
      </c>
      <c r="D23" s="91">
        <v>19</v>
      </c>
      <c r="E23" s="90" t="s">
        <v>237</v>
      </c>
      <c r="F23" s="92">
        <v>20</v>
      </c>
      <c r="G23" s="93">
        <v>22</v>
      </c>
      <c r="H23" s="93">
        <v>20</v>
      </c>
      <c r="I23" s="94">
        <f t="shared" si="2"/>
        <v>20.666666666666668</v>
      </c>
      <c r="J23" s="95">
        <v>0</v>
      </c>
      <c r="K23" s="95">
        <v>0</v>
      </c>
      <c r="L23" s="95">
        <v>0</v>
      </c>
      <c r="M23" s="94">
        <f t="shared" si="3"/>
        <v>0</v>
      </c>
      <c r="N23" s="95">
        <v>0</v>
      </c>
      <c r="O23" s="95">
        <v>0</v>
      </c>
      <c r="P23" s="95">
        <v>0</v>
      </c>
      <c r="Q23" s="94">
        <f t="shared" si="4"/>
        <v>0</v>
      </c>
      <c r="R23" s="89">
        <f t="shared" si="5"/>
        <v>20.666666666666668</v>
      </c>
    </row>
    <row r="24" spans="1:18" ht="15.6" hidden="1" x14ac:dyDescent="0.3">
      <c r="A24" s="90" t="s">
        <v>459</v>
      </c>
      <c r="B24" s="90" t="s">
        <v>229</v>
      </c>
      <c r="C24" s="91" t="s">
        <v>466</v>
      </c>
      <c r="D24" s="91">
        <v>20</v>
      </c>
      <c r="E24" s="90" t="s">
        <v>234</v>
      </c>
      <c r="F24" s="92">
        <v>32</v>
      </c>
      <c r="G24" s="93">
        <v>22</v>
      </c>
      <c r="H24" s="93">
        <v>27</v>
      </c>
      <c r="I24" s="94">
        <f t="shared" si="2"/>
        <v>27</v>
      </c>
      <c r="J24" s="95">
        <v>0</v>
      </c>
      <c r="K24" s="95">
        <v>0</v>
      </c>
      <c r="L24" s="95">
        <v>0</v>
      </c>
      <c r="M24" s="94">
        <f t="shared" si="3"/>
        <v>0</v>
      </c>
      <c r="N24" s="95">
        <v>0</v>
      </c>
      <c r="O24" s="95">
        <v>0</v>
      </c>
      <c r="P24" s="95">
        <v>1</v>
      </c>
      <c r="Q24" s="94">
        <f t="shared" si="4"/>
        <v>0.33333333333333331</v>
      </c>
      <c r="R24" s="89">
        <f t="shared" si="5"/>
        <v>27.333333333333332</v>
      </c>
    </row>
    <row r="25" spans="1:18" ht="15.6" hidden="1" x14ac:dyDescent="0.3">
      <c r="A25" s="90" t="s">
        <v>459</v>
      </c>
      <c r="B25" s="90" t="s">
        <v>229</v>
      </c>
      <c r="C25" s="91" t="s">
        <v>466</v>
      </c>
      <c r="D25" s="91">
        <v>21</v>
      </c>
      <c r="E25" s="90" t="s">
        <v>235</v>
      </c>
      <c r="F25" s="92">
        <v>15</v>
      </c>
      <c r="G25" s="93">
        <v>8</v>
      </c>
      <c r="H25" s="93">
        <v>7</v>
      </c>
      <c r="I25" s="94">
        <f t="shared" si="2"/>
        <v>10</v>
      </c>
      <c r="J25" s="95">
        <v>0</v>
      </c>
      <c r="K25" s="95">
        <v>0</v>
      </c>
      <c r="L25" s="95">
        <v>0</v>
      </c>
      <c r="M25" s="94">
        <f t="shared" si="3"/>
        <v>0</v>
      </c>
      <c r="N25" s="95">
        <v>0</v>
      </c>
      <c r="O25" s="95">
        <v>0</v>
      </c>
      <c r="P25" s="95">
        <v>0</v>
      </c>
      <c r="Q25" s="94">
        <f t="shared" si="4"/>
        <v>0</v>
      </c>
      <c r="R25" s="89">
        <f t="shared" si="5"/>
        <v>10</v>
      </c>
    </row>
    <row r="26" spans="1:18" ht="15.6" hidden="1" x14ac:dyDescent="0.3">
      <c r="A26" s="90" t="s">
        <v>459</v>
      </c>
      <c r="B26" s="90" t="s">
        <v>229</v>
      </c>
      <c r="C26" s="91" t="s">
        <v>466</v>
      </c>
      <c r="D26" s="91">
        <v>22</v>
      </c>
      <c r="E26" s="90" t="s">
        <v>630</v>
      </c>
      <c r="F26" s="92">
        <v>42</v>
      </c>
      <c r="G26" s="93">
        <v>36</v>
      </c>
      <c r="H26" s="93">
        <v>51</v>
      </c>
      <c r="I26" s="94">
        <f t="shared" si="2"/>
        <v>43</v>
      </c>
      <c r="J26" s="95">
        <v>0</v>
      </c>
      <c r="K26" s="95">
        <v>1</v>
      </c>
      <c r="L26" s="95">
        <v>0</v>
      </c>
      <c r="M26" s="94">
        <f t="shared" si="3"/>
        <v>0.33333333333333331</v>
      </c>
      <c r="N26" s="95">
        <v>0</v>
      </c>
      <c r="O26" s="95">
        <v>1</v>
      </c>
      <c r="P26" s="95">
        <v>2</v>
      </c>
      <c r="Q26" s="94">
        <f t="shared" si="4"/>
        <v>1</v>
      </c>
      <c r="R26" s="89">
        <f t="shared" si="5"/>
        <v>44.333333333333336</v>
      </c>
    </row>
    <row r="27" spans="1:18" ht="15.6" hidden="1" x14ac:dyDescent="0.3">
      <c r="A27" s="90" t="s">
        <v>459</v>
      </c>
      <c r="B27" s="90" t="s">
        <v>45</v>
      </c>
      <c r="C27" s="91" t="s">
        <v>467</v>
      </c>
      <c r="D27" s="91">
        <v>23</v>
      </c>
      <c r="E27" s="90" t="s">
        <v>631</v>
      </c>
      <c r="F27" s="92">
        <v>317</v>
      </c>
      <c r="G27" s="93">
        <v>250</v>
      </c>
      <c r="H27" s="93">
        <v>208</v>
      </c>
      <c r="I27" s="94">
        <f t="shared" si="2"/>
        <v>258.33333333333331</v>
      </c>
      <c r="J27" s="95">
        <v>0</v>
      </c>
      <c r="K27" s="95">
        <v>0</v>
      </c>
      <c r="L27" s="95">
        <v>5</v>
      </c>
      <c r="M27" s="94">
        <f t="shared" si="3"/>
        <v>1.6666666666666667</v>
      </c>
      <c r="N27" s="95">
        <v>0</v>
      </c>
      <c r="O27" s="95">
        <v>23</v>
      </c>
      <c r="P27" s="95">
        <v>3</v>
      </c>
      <c r="Q27" s="94">
        <f t="shared" si="4"/>
        <v>8.6666666666666661</v>
      </c>
      <c r="R27" s="89">
        <f t="shared" si="5"/>
        <v>268.66666666666669</v>
      </c>
    </row>
    <row r="28" spans="1:18" ht="15.6" hidden="1" x14ac:dyDescent="0.3">
      <c r="A28" s="90" t="s">
        <v>459</v>
      </c>
      <c r="B28" s="90" t="s">
        <v>45</v>
      </c>
      <c r="C28" s="91" t="s">
        <v>467</v>
      </c>
      <c r="D28" s="91">
        <v>24</v>
      </c>
      <c r="E28" s="90" t="s">
        <v>632</v>
      </c>
      <c r="F28" s="92">
        <v>221</v>
      </c>
      <c r="G28" s="93">
        <v>343</v>
      </c>
      <c r="H28" s="93">
        <v>208</v>
      </c>
      <c r="I28" s="94">
        <f t="shared" si="2"/>
        <v>257.33333333333331</v>
      </c>
      <c r="J28" s="95">
        <v>0</v>
      </c>
      <c r="K28" s="95">
        <v>0</v>
      </c>
      <c r="L28" s="95">
        <v>1</v>
      </c>
      <c r="M28" s="94">
        <f t="shared" si="3"/>
        <v>0.33333333333333331</v>
      </c>
      <c r="N28" s="95">
        <v>1</v>
      </c>
      <c r="O28" s="95">
        <v>0</v>
      </c>
      <c r="P28" s="95">
        <v>0</v>
      </c>
      <c r="Q28" s="94">
        <f t="shared" si="4"/>
        <v>0.33333333333333331</v>
      </c>
      <c r="R28" s="89">
        <f t="shared" si="5"/>
        <v>257.99999999999994</v>
      </c>
    </row>
    <row r="29" spans="1:18" ht="15.6" hidden="1" x14ac:dyDescent="0.3">
      <c r="A29" s="90" t="s">
        <v>459</v>
      </c>
      <c r="B29" s="90" t="s">
        <v>407</v>
      </c>
      <c r="C29" s="91" t="s">
        <v>474</v>
      </c>
      <c r="D29" s="91">
        <v>25</v>
      </c>
      <c r="E29" s="90" t="s">
        <v>261</v>
      </c>
      <c r="F29" s="92">
        <v>455</v>
      </c>
      <c r="G29" s="93">
        <v>596</v>
      </c>
      <c r="H29" s="93">
        <v>793</v>
      </c>
      <c r="I29" s="94">
        <f t="shared" si="2"/>
        <v>614.66666666666663</v>
      </c>
      <c r="J29" s="95">
        <v>61</v>
      </c>
      <c r="K29" s="95">
        <v>12</v>
      </c>
      <c r="L29" s="95">
        <v>37</v>
      </c>
      <c r="M29" s="94">
        <f t="shared" si="3"/>
        <v>36.666666666666664</v>
      </c>
      <c r="N29" s="95">
        <v>2</v>
      </c>
      <c r="O29" s="95">
        <v>2</v>
      </c>
      <c r="P29" s="95">
        <v>13</v>
      </c>
      <c r="Q29" s="94">
        <f t="shared" si="4"/>
        <v>5.666666666666667</v>
      </c>
      <c r="R29" s="89">
        <f t="shared" si="5"/>
        <v>656.99999999999989</v>
      </c>
    </row>
    <row r="30" spans="1:18" ht="15.6" hidden="1" x14ac:dyDescent="0.3">
      <c r="A30" s="90" t="s">
        <v>459</v>
      </c>
      <c r="B30" s="90" t="s">
        <v>407</v>
      </c>
      <c r="C30" s="91" t="s">
        <v>467</v>
      </c>
      <c r="D30" s="91">
        <v>26</v>
      </c>
      <c r="E30" s="90" t="s">
        <v>633</v>
      </c>
      <c r="F30" s="92">
        <v>286</v>
      </c>
      <c r="G30" s="93">
        <v>189</v>
      </c>
      <c r="H30" s="93">
        <v>190</v>
      </c>
      <c r="I30" s="94">
        <f t="shared" si="2"/>
        <v>221.66666666666666</v>
      </c>
      <c r="J30" s="95">
        <v>1</v>
      </c>
      <c r="K30" s="95">
        <v>0</v>
      </c>
      <c r="L30" s="95">
        <v>0</v>
      </c>
      <c r="M30" s="94">
        <f t="shared" si="3"/>
        <v>0.33333333333333331</v>
      </c>
      <c r="N30" s="95">
        <v>0</v>
      </c>
      <c r="O30" s="95">
        <v>0</v>
      </c>
      <c r="P30" s="95">
        <v>1</v>
      </c>
      <c r="Q30" s="94">
        <f t="shared" si="4"/>
        <v>0.33333333333333331</v>
      </c>
      <c r="R30" s="89">
        <f t="shared" si="5"/>
        <v>222.33333333333334</v>
      </c>
    </row>
    <row r="31" spans="1:18" ht="15.6" hidden="1" x14ac:dyDescent="0.3">
      <c r="A31" s="90" t="s">
        <v>459</v>
      </c>
      <c r="B31" s="90" t="s">
        <v>407</v>
      </c>
      <c r="C31" s="91" t="s">
        <v>467</v>
      </c>
      <c r="D31" s="91">
        <v>27</v>
      </c>
      <c r="E31" s="90" t="s">
        <v>634</v>
      </c>
      <c r="F31" s="92">
        <v>371</v>
      </c>
      <c r="G31" s="93">
        <v>288</v>
      </c>
      <c r="H31" s="93">
        <v>376</v>
      </c>
      <c r="I31" s="94">
        <f t="shared" si="2"/>
        <v>345</v>
      </c>
      <c r="J31" s="95">
        <v>4</v>
      </c>
      <c r="K31" s="95">
        <v>0</v>
      </c>
      <c r="L31" s="95">
        <v>3</v>
      </c>
      <c r="M31" s="94">
        <f t="shared" si="3"/>
        <v>2.3333333333333335</v>
      </c>
      <c r="N31" s="95">
        <v>0</v>
      </c>
      <c r="O31" s="95">
        <v>0</v>
      </c>
      <c r="P31" s="95">
        <v>0</v>
      </c>
      <c r="Q31" s="94">
        <f t="shared" si="4"/>
        <v>0</v>
      </c>
      <c r="R31" s="89">
        <f t="shared" si="5"/>
        <v>347.33333333333331</v>
      </c>
    </row>
    <row r="32" spans="1:18" ht="15.6" hidden="1" x14ac:dyDescent="0.3">
      <c r="A32" s="90" t="s">
        <v>459</v>
      </c>
      <c r="B32" s="90" t="s">
        <v>407</v>
      </c>
      <c r="C32" s="91" t="s">
        <v>466</v>
      </c>
      <c r="D32" s="91">
        <v>28</v>
      </c>
      <c r="E32" s="90" t="s">
        <v>269</v>
      </c>
      <c r="F32" s="92">
        <v>42</v>
      </c>
      <c r="G32" s="93">
        <v>45</v>
      </c>
      <c r="H32" s="93">
        <v>63</v>
      </c>
      <c r="I32" s="94">
        <f t="shared" si="2"/>
        <v>50</v>
      </c>
      <c r="J32" s="95">
        <v>0</v>
      </c>
      <c r="K32" s="95">
        <v>2</v>
      </c>
      <c r="L32" s="95">
        <v>0</v>
      </c>
      <c r="M32" s="94">
        <f t="shared" si="3"/>
        <v>0.66666666666666663</v>
      </c>
      <c r="N32" s="95">
        <v>0</v>
      </c>
      <c r="O32" s="95">
        <v>0</v>
      </c>
      <c r="P32" s="95">
        <v>0</v>
      </c>
      <c r="Q32" s="94">
        <f t="shared" si="4"/>
        <v>0</v>
      </c>
      <c r="R32" s="89">
        <f t="shared" si="5"/>
        <v>50.666666666666664</v>
      </c>
    </row>
    <row r="33" spans="1:18" ht="15.6" hidden="1" x14ac:dyDescent="0.3">
      <c r="A33" s="90" t="s">
        <v>459</v>
      </c>
      <c r="B33" s="90" t="s">
        <v>407</v>
      </c>
      <c r="C33" s="91" t="s">
        <v>467</v>
      </c>
      <c r="D33" s="91">
        <v>29</v>
      </c>
      <c r="E33" s="90" t="s">
        <v>635</v>
      </c>
      <c r="F33" s="92">
        <v>115</v>
      </c>
      <c r="G33" s="93">
        <v>175</v>
      </c>
      <c r="H33" s="93">
        <v>164</v>
      </c>
      <c r="I33" s="94">
        <f t="shared" si="2"/>
        <v>151.33333333333334</v>
      </c>
      <c r="J33" s="95">
        <v>1</v>
      </c>
      <c r="K33" s="95">
        <v>6</v>
      </c>
      <c r="L33" s="95">
        <v>1</v>
      </c>
      <c r="M33" s="94">
        <f t="shared" si="3"/>
        <v>2.6666666666666665</v>
      </c>
      <c r="N33" s="95">
        <v>1</v>
      </c>
      <c r="O33" s="95">
        <v>0</v>
      </c>
      <c r="P33" s="95">
        <v>0</v>
      </c>
      <c r="Q33" s="94">
        <f t="shared" si="4"/>
        <v>0.33333333333333331</v>
      </c>
      <c r="R33" s="89">
        <f t="shared" si="5"/>
        <v>154.33333333333334</v>
      </c>
    </row>
    <row r="34" spans="1:18" ht="15.6" hidden="1" x14ac:dyDescent="0.3">
      <c r="A34" s="90" t="s">
        <v>459</v>
      </c>
      <c r="B34" s="90" t="s">
        <v>407</v>
      </c>
      <c r="C34" s="91" t="s">
        <v>475</v>
      </c>
      <c r="D34" s="91">
        <v>30</v>
      </c>
      <c r="E34" s="90" t="s">
        <v>636</v>
      </c>
      <c r="F34" s="92">
        <v>167</v>
      </c>
      <c r="G34" s="93">
        <v>126</v>
      </c>
      <c r="H34" s="93">
        <v>234</v>
      </c>
      <c r="I34" s="94">
        <f t="shared" si="2"/>
        <v>175.66666666666666</v>
      </c>
      <c r="J34" s="95">
        <v>0</v>
      </c>
      <c r="K34" s="95">
        <v>0</v>
      </c>
      <c r="L34" s="95">
        <v>15</v>
      </c>
      <c r="M34" s="94">
        <f t="shared" si="3"/>
        <v>5</v>
      </c>
      <c r="N34" s="95">
        <v>0</v>
      </c>
      <c r="O34" s="95">
        <v>2</v>
      </c>
      <c r="P34" s="95">
        <v>0</v>
      </c>
      <c r="Q34" s="94">
        <f t="shared" si="4"/>
        <v>0.66666666666666663</v>
      </c>
      <c r="R34" s="89">
        <f t="shared" si="5"/>
        <v>181.33333333333331</v>
      </c>
    </row>
    <row r="35" spans="1:18" ht="15.6" hidden="1" x14ac:dyDescent="0.3">
      <c r="A35" s="90" t="s">
        <v>459</v>
      </c>
      <c r="B35" s="90" t="s">
        <v>407</v>
      </c>
      <c r="C35" s="91" t="s">
        <v>475</v>
      </c>
      <c r="D35" s="91">
        <v>31</v>
      </c>
      <c r="E35" s="90" t="s">
        <v>273</v>
      </c>
      <c r="F35" s="92">
        <v>9</v>
      </c>
      <c r="G35" s="93">
        <v>17</v>
      </c>
      <c r="H35" s="93">
        <v>10</v>
      </c>
      <c r="I35" s="94">
        <f t="shared" si="2"/>
        <v>12</v>
      </c>
      <c r="J35" s="95">
        <v>0</v>
      </c>
      <c r="K35" s="95">
        <v>0</v>
      </c>
      <c r="L35" s="95">
        <v>0</v>
      </c>
      <c r="M35" s="94">
        <f t="shared" si="3"/>
        <v>0</v>
      </c>
      <c r="N35" s="95">
        <v>0</v>
      </c>
      <c r="O35" s="95">
        <v>0</v>
      </c>
      <c r="P35" s="95">
        <v>0</v>
      </c>
      <c r="Q35" s="94">
        <f t="shared" si="4"/>
        <v>0</v>
      </c>
      <c r="R35" s="89">
        <f t="shared" si="5"/>
        <v>12</v>
      </c>
    </row>
    <row r="36" spans="1:18" ht="15.6" hidden="1" x14ac:dyDescent="0.3">
      <c r="A36" s="90" t="s">
        <v>459</v>
      </c>
      <c r="B36" s="90" t="s">
        <v>407</v>
      </c>
      <c r="C36" s="91" t="s">
        <v>475</v>
      </c>
      <c r="D36" s="91">
        <v>32</v>
      </c>
      <c r="E36" s="90" t="s">
        <v>259</v>
      </c>
      <c r="F36" s="100">
        <v>79</v>
      </c>
      <c r="G36" s="100">
        <v>128</v>
      </c>
      <c r="H36" s="100">
        <v>125</v>
      </c>
      <c r="I36" s="94">
        <f t="shared" si="2"/>
        <v>110.66666666666667</v>
      </c>
      <c r="J36" s="100">
        <v>7</v>
      </c>
      <c r="K36" s="100">
        <v>0</v>
      </c>
      <c r="L36" s="100">
        <v>4</v>
      </c>
      <c r="M36" s="94">
        <f t="shared" si="3"/>
        <v>3.6666666666666665</v>
      </c>
      <c r="N36" s="100">
        <v>3</v>
      </c>
      <c r="O36" s="100">
        <v>0</v>
      </c>
      <c r="P36" s="100">
        <v>0</v>
      </c>
      <c r="Q36" s="94">
        <f t="shared" si="4"/>
        <v>1</v>
      </c>
      <c r="R36" s="89">
        <f t="shared" si="5"/>
        <v>115.33333333333334</v>
      </c>
    </row>
    <row r="37" spans="1:18" ht="15.6" hidden="1" x14ac:dyDescent="0.3">
      <c r="A37" s="90" t="s">
        <v>459</v>
      </c>
      <c r="B37" s="90" t="s">
        <v>407</v>
      </c>
      <c r="C37" s="91" t="s">
        <v>475</v>
      </c>
      <c r="D37" s="91">
        <v>33</v>
      </c>
      <c r="E37" s="90" t="s">
        <v>637</v>
      </c>
      <c r="F37" s="92">
        <v>36</v>
      </c>
      <c r="G37" s="93">
        <v>83</v>
      </c>
      <c r="H37" s="93">
        <v>56</v>
      </c>
      <c r="I37" s="94">
        <f t="shared" si="2"/>
        <v>58.333333333333336</v>
      </c>
      <c r="J37" s="95">
        <v>0</v>
      </c>
      <c r="K37" s="95">
        <v>0</v>
      </c>
      <c r="L37" s="95">
        <v>0</v>
      </c>
      <c r="M37" s="94">
        <f t="shared" si="3"/>
        <v>0</v>
      </c>
      <c r="N37" s="95">
        <v>0</v>
      </c>
      <c r="O37" s="95">
        <v>0</v>
      </c>
      <c r="P37" s="95">
        <v>0</v>
      </c>
      <c r="Q37" s="94">
        <f t="shared" si="4"/>
        <v>0</v>
      </c>
      <c r="R37" s="89">
        <f t="shared" si="5"/>
        <v>58.333333333333336</v>
      </c>
    </row>
    <row r="38" spans="1:18" ht="15.6" hidden="1" x14ac:dyDescent="0.3">
      <c r="A38" s="90" t="s">
        <v>459</v>
      </c>
      <c r="B38" s="90" t="s">
        <v>407</v>
      </c>
      <c r="C38" s="91" t="s">
        <v>466</v>
      </c>
      <c r="D38" s="91">
        <v>34</v>
      </c>
      <c r="E38" s="90" t="s">
        <v>276</v>
      </c>
      <c r="F38" s="92">
        <v>6</v>
      </c>
      <c r="G38" s="93">
        <v>4</v>
      </c>
      <c r="H38" s="93">
        <v>0</v>
      </c>
      <c r="I38" s="94">
        <f t="shared" si="2"/>
        <v>3.3333333333333335</v>
      </c>
      <c r="J38" s="95">
        <v>0</v>
      </c>
      <c r="K38" s="95">
        <v>0</v>
      </c>
      <c r="L38" s="95">
        <v>0</v>
      </c>
      <c r="M38" s="94">
        <f t="shared" si="3"/>
        <v>0</v>
      </c>
      <c r="N38" s="95">
        <v>1</v>
      </c>
      <c r="O38" s="95">
        <v>0</v>
      </c>
      <c r="P38" s="95">
        <v>0</v>
      </c>
      <c r="Q38" s="94">
        <f t="shared" si="4"/>
        <v>0.33333333333333331</v>
      </c>
      <c r="R38" s="89">
        <f t="shared" si="5"/>
        <v>3.666666666666667</v>
      </c>
    </row>
    <row r="39" spans="1:18" ht="15.6" hidden="1" x14ac:dyDescent="0.3">
      <c r="A39" s="90" t="s">
        <v>459</v>
      </c>
      <c r="B39" s="90" t="s">
        <v>407</v>
      </c>
      <c r="C39" s="91" t="s">
        <v>466</v>
      </c>
      <c r="D39" s="91">
        <v>35</v>
      </c>
      <c r="E39" s="90" t="s">
        <v>638</v>
      </c>
      <c r="F39" s="92">
        <v>72</v>
      </c>
      <c r="G39" s="93">
        <v>68</v>
      </c>
      <c r="H39" s="93">
        <v>15</v>
      </c>
      <c r="I39" s="94">
        <f t="shared" si="2"/>
        <v>51.666666666666664</v>
      </c>
      <c r="J39" s="95">
        <v>0</v>
      </c>
      <c r="K39" s="95">
        <v>0</v>
      </c>
      <c r="L39" s="95">
        <v>0</v>
      </c>
      <c r="M39" s="94">
        <f t="shared" si="3"/>
        <v>0</v>
      </c>
      <c r="N39" s="95">
        <v>0</v>
      </c>
      <c r="O39" s="95">
        <v>0</v>
      </c>
      <c r="P39" s="95">
        <v>0</v>
      </c>
      <c r="Q39" s="94">
        <f t="shared" si="4"/>
        <v>0</v>
      </c>
      <c r="R39" s="89">
        <f t="shared" si="5"/>
        <v>51.666666666666664</v>
      </c>
    </row>
    <row r="40" spans="1:18" ht="15.6" hidden="1" x14ac:dyDescent="0.3">
      <c r="A40" s="90" t="s">
        <v>459</v>
      </c>
      <c r="B40" s="90" t="s">
        <v>407</v>
      </c>
      <c r="C40" s="91" t="s">
        <v>466</v>
      </c>
      <c r="D40" s="91">
        <v>36</v>
      </c>
      <c r="E40" s="90" t="s">
        <v>275</v>
      </c>
      <c r="F40" s="92">
        <v>26</v>
      </c>
      <c r="G40" s="93">
        <v>21</v>
      </c>
      <c r="H40" s="93">
        <v>20</v>
      </c>
      <c r="I40" s="94">
        <f t="shared" si="2"/>
        <v>22.333333333333332</v>
      </c>
      <c r="J40" s="95">
        <v>0</v>
      </c>
      <c r="K40" s="95">
        <v>0</v>
      </c>
      <c r="L40" s="95">
        <v>0</v>
      </c>
      <c r="M40" s="94">
        <f t="shared" si="3"/>
        <v>0</v>
      </c>
      <c r="N40" s="95">
        <v>0</v>
      </c>
      <c r="O40" s="95">
        <v>0</v>
      </c>
      <c r="P40" s="95">
        <v>0</v>
      </c>
      <c r="Q40" s="94">
        <f t="shared" si="4"/>
        <v>0</v>
      </c>
      <c r="R40" s="89">
        <f t="shared" si="5"/>
        <v>22.333333333333332</v>
      </c>
    </row>
    <row r="41" spans="1:18" ht="15.6" hidden="1" x14ac:dyDescent="0.3">
      <c r="A41" s="90" t="s">
        <v>450</v>
      </c>
      <c r="B41" s="90" t="s">
        <v>80</v>
      </c>
      <c r="C41" s="91" t="s">
        <v>467</v>
      </c>
      <c r="D41" s="91">
        <v>37</v>
      </c>
      <c r="E41" s="90" t="s">
        <v>80</v>
      </c>
      <c r="F41" s="92">
        <v>323</v>
      </c>
      <c r="G41" s="93">
        <v>208</v>
      </c>
      <c r="H41" s="93">
        <v>135</v>
      </c>
      <c r="I41" s="94">
        <f t="shared" si="2"/>
        <v>222</v>
      </c>
      <c r="J41" s="95">
        <v>4</v>
      </c>
      <c r="K41" s="95">
        <v>5</v>
      </c>
      <c r="L41" s="95">
        <v>4</v>
      </c>
      <c r="M41" s="94">
        <f t="shared" si="3"/>
        <v>4.333333333333333</v>
      </c>
      <c r="N41" s="95">
        <v>0</v>
      </c>
      <c r="O41" s="95">
        <v>0</v>
      </c>
      <c r="P41" s="95">
        <v>0</v>
      </c>
      <c r="Q41" s="94">
        <f t="shared" si="4"/>
        <v>0</v>
      </c>
      <c r="R41" s="89">
        <f t="shared" si="5"/>
        <v>226.33333333333334</v>
      </c>
    </row>
    <row r="42" spans="1:18" ht="15.6" hidden="1" x14ac:dyDescent="0.3">
      <c r="A42" s="90" t="s">
        <v>450</v>
      </c>
      <c r="B42" s="90" t="s">
        <v>80</v>
      </c>
      <c r="C42" s="91" t="s">
        <v>466</v>
      </c>
      <c r="D42" s="91">
        <v>38</v>
      </c>
      <c r="E42" s="90" t="s">
        <v>90</v>
      </c>
      <c r="F42" s="92">
        <v>23</v>
      </c>
      <c r="G42" s="93">
        <v>10</v>
      </c>
      <c r="H42" s="93">
        <v>2</v>
      </c>
      <c r="I42" s="94">
        <f t="shared" si="2"/>
        <v>11.666666666666666</v>
      </c>
      <c r="J42" s="95">
        <v>0</v>
      </c>
      <c r="K42" s="95">
        <v>0</v>
      </c>
      <c r="L42" s="95">
        <v>0</v>
      </c>
      <c r="M42" s="94">
        <f t="shared" si="3"/>
        <v>0</v>
      </c>
      <c r="N42" s="95">
        <v>0</v>
      </c>
      <c r="O42" s="95">
        <v>0</v>
      </c>
      <c r="P42" s="95">
        <v>0</v>
      </c>
      <c r="Q42" s="94">
        <f t="shared" si="4"/>
        <v>0</v>
      </c>
      <c r="R42" s="89">
        <f t="shared" si="5"/>
        <v>11.666666666666666</v>
      </c>
    </row>
    <row r="43" spans="1:18" ht="15.6" hidden="1" x14ac:dyDescent="0.3">
      <c r="A43" s="90" t="s">
        <v>450</v>
      </c>
      <c r="B43" s="90" t="s">
        <v>80</v>
      </c>
      <c r="C43" s="91" t="s">
        <v>466</v>
      </c>
      <c r="D43" s="91">
        <v>39</v>
      </c>
      <c r="E43" s="90" t="s">
        <v>639</v>
      </c>
      <c r="F43" s="92">
        <v>19</v>
      </c>
      <c r="G43" s="93">
        <v>7</v>
      </c>
      <c r="H43" s="93">
        <v>16</v>
      </c>
      <c r="I43" s="94">
        <f t="shared" si="2"/>
        <v>14</v>
      </c>
      <c r="J43" s="95">
        <v>0</v>
      </c>
      <c r="K43" s="95">
        <v>0</v>
      </c>
      <c r="L43" s="95">
        <v>0</v>
      </c>
      <c r="M43" s="94">
        <f t="shared" si="3"/>
        <v>0</v>
      </c>
      <c r="N43" s="95">
        <v>0</v>
      </c>
      <c r="O43" s="95">
        <v>0</v>
      </c>
      <c r="P43" s="95">
        <v>0</v>
      </c>
      <c r="Q43" s="94">
        <f t="shared" si="4"/>
        <v>0</v>
      </c>
      <c r="R43" s="89">
        <f t="shared" si="5"/>
        <v>14</v>
      </c>
    </row>
    <row r="44" spans="1:18" ht="15.6" hidden="1" x14ac:dyDescent="0.3">
      <c r="A44" s="90" t="s">
        <v>450</v>
      </c>
      <c r="B44" s="90" t="s">
        <v>80</v>
      </c>
      <c r="C44" s="91" t="s">
        <v>475</v>
      </c>
      <c r="D44" s="91">
        <v>40</v>
      </c>
      <c r="E44" s="90" t="s">
        <v>86</v>
      </c>
      <c r="F44" s="96">
        <v>82</v>
      </c>
      <c r="G44" s="97">
        <v>33</v>
      </c>
      <c r="H44" s="97">
        <v>18</v>
      </c>
      <c r="I44" s="94">
        <f t="shared" si="2"/>
        <v>44.333333333333336</v>
      </c>
      <c r="J44" s="95">
        <v>3</v>
      </c>
      <c r="K44" s="95">
        <v>0</v>
      </c>
      <c r="L44" s="95">
        <v>0</v>
      </c>
      <c r="M44" s="94">
        <f t="shared" si="3"/>
        <v>1</v>
      </c>
      <c r="N44" s="95">
        <v>0</v>
      </c>
      <c r="O44" s="95">
        <v>0</v>
      </c>
      <c r="P44" s="95">
        <v>0</v>
      </c>
      <c r="Q44" s="94">
        <f t="shared" si="4"/>
        <v>0</v>
      </c>
      <c r="R44" s="89">
        <f t="shared" si="5"/>
        <v>45.333333333333336</v>
      </c>
    </row>
    <row r="45" spans="1:18" ht="15.6" hidden="1" x14ac:dyDescent="0.3">
      <c r="A45" s="90" t="s">
        <v>450</v>
      </c>
      <c r="B45" s="90" t="s">
        <v>80</v>
      </c>
      <c r="C45" s="91" t="s">
        <v>466</v>
      </c>
      <c r="D45" s="91">
        <v>41</v>
      </c>
      <c r="E45" s="90" t="s">
        <v>84</v>
      </c>
      <c r="F45" s="92">
        <v>52</v>
      </c>
      <c r="G45" s="93">
        <v>52</v>
      </c>
      <c r="H45" s="93">
        <v>36</v>
      </c>
      <c r="I45" s="94">
        <f t="shared" si="2"/>
        <v>46.666666666666664</v>
      </c>
      <c r="J45" s="95">
        <v>0</v>
      </c>
      <c r="K45" s="95">
        <v>2</v>
      </c>
      <c r="L45" s="95">
        <v>0</v>
      </c>
      <c r="M45" s="94">
        <f t="shared" si="3"/>
        <v>0.66666666666666663</v>
      </c>
      <c r="N45" s="95">
        <v>0</v>
      </c>
      <c r="O45" s="95">
        <v>0</v>
      </c>
      <c r="P45" s="95">
        <v>0</v>
      </c>
      <c r="Q45" s="94">
        <f t="shared" si="4"/>
        <v>0</v>
      </c>
      <c r="R45" s="89">
        <f t="shared" si="5"/>
        <v>47.333333333333329</v>
      </c>
    </row>
    <row r="46" spans="1:18" ht="15.6" hidden="1" x14ac:dyDescent="0.3">
      <c r="A46" s="90" t="s">
        <v>450</v>
      </c>
      <c r="B46" s="90" t="s">
        <v>80</v>
      </c>
      <c r="C46" s="91" t="s">
        <v>466</v>
      </c>
      <c r="D46" s="91">
        <v>42</v>
      </c>
      <c r="E46" s="90" t="s">
        <v>476</v>
      </c>
      <c r="F46" s="92">
        <v>32</v>
      </c>
      <c r="G46" s="93">
        <v>24</v>
      </c>
      <c r="H46" s="93">
        <v>13</v>
      </c>
      <c r="I46" s="94">
        <f t="shared" si="2"/>
        <v>23</v>
      </c>
      <c r="J46" s="95">
        <v>0</v>
      </c>
      <c r="K46" s="95">
        <v>0</v>
      </c>
      <c r="L46" s="95">
        <v>0</v>
      </c>
      <c r="M46" s="94">
        <f t="shared" si="3"/>
        <v>0</v>
      </c>
      <c r="N46" s="95">
        <v>0</v>
      </c>
      <c r="O46" s="95">
        <v>0</v>
      </c>
      <c r="P46" s="95">
        <v>0</v>
      </c>
      <c r="Q46" s="94">
        <f t="shared" si="4"/>
        <v>0</v>
      </c>
      <c r="R46" s="89">
        <f t="shared" si="5"/>
        <v>23</v>
      </c>
    </row>
    <row r="47" spans="1:18" ht="15.6" hidden="1" x14ac:dyDescent="0.3">
      <c r="A47" s="90" t="s">
        <v>450</v>
      </c>
      <c r="B47" s="90" t="s">
        <v>80</v>
      </c>
      <c r="C47" s="91" t="s">
        <v>466</v>
      </c>
      <c r="D47" s="91">
        <v>43</v>
      </c>
      <c r="E47" s="90" t="s">
        <v>82</v>
      </c>
      <c r="F47" s="92">
        <v>11</v>
      </c>
      <c r="G47" s="93">
        <v>7</v>
      </c>
      <c r="H47" s="93">
        <v>4</v>
      </c>
      <c r="I47" s="94">
        <f t="shared" si="2"/>
        <v>7.333333333333333</v>
      </c>
      <c r="J47" s="95">
        <v>0</v>
      </c>
      <c r="K47" s="95">
        <v>0</v>
      </c>
      <c r="L47" s="95">
        <v>0</v>
      </c>
      <c r="M47" s="94">
        <f t="shared" si="3"/>
        <v>0</v>
      </c>
      <c r="N47" s="95">
        <v>0</v>
      </c>
      <c r="O47" s="95">
        <v>0</v>
      </c>
      <c r="P47" s="95">
        <v>0</v>
      </c>
      <c r="Q47" s="94">
        <f t="shared" si="4"/>
        <v>0</v>
      </c>
      <c r="R47" s="89">
        <f t="shared" si="5"/>
        <v>7.333333333333333</v>
      </c>
    </row>
    <row r="48" spans="1:18" ht="15.6" hidden="1" x14ac:dyDescent="0.3">
      <c r="A48" s="90" t="s">
        <v>450</v>
      </c>
      <c r="B48" s="90" t="s">
        <v>80</v>
      </c>
      <c r="C48" s="91" t="s">
        <v>466</v>
      </c>
      <c r="D48" s="91">
        <v>45</v>
      </c>
      <c r="E48" s="90" t="s">
        <v>85</v>
      </c>
      <c r="F48" s="100">
        <v>1</v>
      </c>
      <c r="G48" s="100">
        <v>1</v>
      </c>
      <c r="H48" s="100">
        <v>0</v>
      </c>
      <c r="I48" s="94">
        <f t="shared" si="2"/>
        <v>0.66666666666666663</v>
      </c>
      <c r="J48" s="100">
        <v>0</v>
      </c>
      <c r="K48" s="100">
        <v>0</v>
      </c>
      <c r="L48" s="100">
        <v>0</v>
      </c>
      <c r="M48" s="94">
        <f t="shared" si="3"/>
        <v>0</v>
      </c>
      <c r="N48" s="100">
        <v>0</v>
      </c>
      <c r="O48" s="100">
        <v>0</v>
      </c>
      <c r="P48" s="100">
        <v>0</v>
      </c>
      <c r="Q48" s="94">
        <f t="shared" si="4"/>
        <v>0</v>
      </c>
      <c r="R48" s="89">
        <f t="shared" si="5"/>
        <v>0.66666666666666663</v>
      </c>
    </row>
    <row r="49" spans="1:18" ht="15.6" hidden="1" x14ac:dyDescent="0.3">
      <c r="A49" s="90" t="s">
        <v>450</v>
      </c>
      <c r="B49" s="90" t="s">
        <v>80</v>
      </c>
      <c r="C49" s="91" t="s">
        <v>466</v>
      </c>
      <c r="D49" s="91">
        <v>46</v>
      </c>
      <c r="E49" s="90" t="s">
        <v>87</v>
      </c>
      <c r="F49" s="92">
        <v>17</v>
      </c>
      <c r="G49" s="93">
        <v>28</v>
      </c>
      <c r="H49" s="93">
        <v>12</v>
      </c>
      <c r="I49" s="94">
        <f t="shared" si="2"/>
        <v>19</v>
      </c>
      <c r="J49" s="95">
        <v>0</v>
      </c>
      <c r="K49" s="95">
        <v>0</v>
      </c>
      <c r="L49" s="95">
        <v>0</v>
      </c>
      <c r="M49" s="94">
        <f t="shared" si="3"/>
        <v>0</v>
      </c>
      <c r="N49" s="95">
        <v>0</v>
      </c>
      <c r="O49" s="95">
        <v>0</v>
      </c>
      <c r="P49" s="95">
        <v>0</v>
      </c>
      <c r="Q49" s="94">
        <f t="shared" si="4"/>
        <v>0</v>
      </c>
      <c r="R49" s="89">
        <f t="shared" si="5"/>
        <v>19</v>
      </c>
    </row>
    <row r="50" spans="1:18" ht="15.6" hidden="1" x14ac:dyDescent="0.3">
      <c r="A50" s="90" t="s">
        <v>450</v>
      </c>
      <c r="B50" s="90" t="s">
        <v>80</v>
      </c>
      <c r="C50" s="91" t="s">
        <v>466</v>
      </c>
      <c r="D50" s="91">
        <v>47</v>
      </c>
      <c r="E50" s="90" t="s">
        <v>89</v>
      </c>
      <c r="F50" s="92">
        <v>0</v>
      </c>
      <c r="G50" s="93">
        <v>0</v>
      </c>
      <c r="H50" s="93">
        <v>0</v>
      </c>
      <c r="I50" s="94">
        <f t="shared" si="2"/>
        <v>0</v>
      </c>
      <c r="J50" s="95">
        <v>0</v>
      </c>
      <c r="K50" s="95">
        <v>0</v>
      </c>
      <c r="L50" s="95">
        <v>0</v>
      </c>
      <c r="M50" s="94">
        <f t="shared" si="3"/>
        <v>0</v>
      </c>
      <c r="N50" s="95">
        <v>0</v>
      </c>
      <c r="O50" s="95">
        <v>0</v>
      </c>
      <c r="P50" s="95">
        <v>0</v>
      </c>
      <c r="Q50" s="94">
        <f t="shared" si="4"/>
        <v>0</v>
      </c>
      <c r="R50" s="89">
        <f t="shared" si="5"/>
        <v>0</v>
      </c>
    </row>
    <row r="51" spans="1:18" ht="15.6" hidden="1" x14ac:dyDescent="0.3">
      <c r="A51" s="90" t="s">
        <v>459</v>
      </c>
      <c r="B51" s="90" t="s">
        <v>45</v>
      </c>
      <c r="C51" s="91" t="s">
        <v>466</v>
      </c>
      <c r="D51" s="91">
        <v>48</v>
      </c>
      <c r="E51" s="90" t="s">
        <v>53</v>
      </c>
      <c r="F51" s="92">
        <v>45</v>
      </c>
      <c r="G51" s="93">
        <v>25</v>
      </c>
      <c r="H51" s="93">
        <v>31</v>
      </c>
      <c r="I51" s="94">
        <f t="shared" si="2"/>
        <v>33.666666666666664</v>
      </c>
      <c r="J51" s="95">
        <v>0</v>
      </c>
      <c r="K51" s="95">
        <v>0</v>
      </c>
      <c r="L51" s="95">
        <v>0</v>
      </c>
      <c r="M51" s="94">
        <f t="shared" si="3"/>
        <v>0</v>
      </c>
      <c r="N51" s="95">
        <v>0</v>
      </c>
      <c r="O51" s="95">
        <v>0</v>
      </c>
      <c r="P51" s="95">
        <v>0</v>
      </c>
      <c r="Q51" s="94">
        <f t="shared" si="4"/>
        <v>0</v>
      </c>
      <c r="R51" s="89">
        <f t="shared" si="5"/>
        <v>33.666666666666664</v>
      </c>
    </row>
    <row r="52" spans="1:18" ht="15.6" hidden="1" x14ac:dyDescent="0.3">
      <c r="A52" s="90" t="s">
        <v>459</v>
      </c>
      <c r="B52" s="90" t="s">
        <v>45</v>
      </c>
      <c r="C52" s="91" t="s">
        <v>466</v>
      </c>
      <c r="D52" s="91">
        <v>49</v>
      </c>
      <c r="E52" s="90" t="s">
        <v>51</v>
      </c>
      <c r="F52" s="92">
        <v>22</v>
      </c>
      <c r="G52" s="93">
        <v>37</v>
      </c>
      <c r="H52" s="93">
        <v>29</v>
      </c>
      <c r="I52" s="94">
        <f t="shared" si="2"/>
        <v>29.333333333333332</v>
      </c>
      <c r="J52" s="95">
        <v>0</v>
      </c>
      <c r="K52" s="95">
        <v>0</v>
      </c>
      <c r="L52" s="95">
        <v>0</v>
      </c>
      <c r="M52" s="94">
        <f t="shared" si="3"/>
        <v>0</v>
      </c>
      <c r="N52" s="95">
        <v>2</v>
      </c>
      <c r="O52" s="95">
        <v>0</v>
      </c>
      <c r="P52" s="95">
        <v>1</v>
      </c>
      <c r="Q52" s="94">
        <f t="shared" si="4"/>
        <v>1</v>
      </c>
      <c r="R52" s="89">
        <f t="shared" si="5"/>
        <v>30.333333333333332</v>
      </c>
    </row>
    <row r="53" spans="1:18" ht="15.6" hidden="1" x14ac:dyDescent="0.3">
      <c r="A53" s="90" t="s">
        <v>459</v>
      </c>
      <c r="B53" s="90" t="s">
        <v>45</v>
      </c>
      <c r="C53" s="91" t="s">
        <v>466</v>
      </c>
      <c r="D53" s="91">
        <v>50</v>
      </c>
      <c r="E53" s="90" t="s">
        <v>640</v>
      </c>
      <c r="F53" s="96">
        <v>29</v>
      </c>
      <c r="G53" s="97">
        <v>32</v>
      </c>
      <c r="H53" s="97">
        <v>43</v>
      </c>
      <c r="I53" s="94">
        <f t="shared" si="2"/>
        <v>34.666666666666664</v>
      </c>
      <c r="J53" s="95">
        <v>0</v>
      </c>
      <c r="K53" s="95">
        <v>2</v>
      </c>
      <c r="L53" s="95">
        <v>0</v>
      </c>
      <c r="M53" s="94">
        <f t="shared" si="3"/>
        <v>0.66666666666666663</v>
      </c>
      <c r="N53" s="95">
        <v>2</v>
      </c>
      <c r="O53" s="95">
        <v>0</v>
      </c>
      <c r="P53" s="95">
        <v>0</v>
      </c>
      <c r="Q53" s="94">
        <f t="shared" si="4"/>
        <v>0.66666666666666663</v>
      </c>
      <c r="R53" s="89">
        <f t="shared" si="5"/>
        <v>35.999999999999993</v>
      </c>
    </row>
    <row r="54" spans="1:18" ht="15.6" hidden="1" x14ac:dyDescent="0.3">
      <c r="A54" s="90" t="s">
        <v>459</v>
      </c>
      <c r="B54" s="90" t="s">
        <v>45</v>
      </c>
      <c r="C54" s="91" t="s">
        <v>467</v>
      </c>
      <c r="D54" s="91">
        <v>51</v>
      </c>
      <c r="E54" s="90" t="s">
        <v>48</v>
      </c>
      <c r="F54" s="92">
        <v>269</v>
      </c>
      <c r="G54" s="93">
        <v>308</v>
      </c>
      <c r="H54" s="93">
        <v>242</v>
      </c>
      <c r="I54" s="94">
        <f t="shared" si="2"/>
        <v>273</v>
      </c>
      <c r="J54" s="95">
        <v>1</v>
      </c>
      <c r="K54" s="95">
        <v>7</v>
      </c>
      <c r="L54" s="95">
        <v>1</v>
      </c>
      <c r="M54" s="94">
        <f t="shared" si="3"/>
        <v>3</v>
      </c>
      <c r="N54" s="95">
        <v>0</v>
      </c>
      <c r="O54" s="95">
        <v>0</v>
      </c>
      <c r="P54" s="95">
        <v>12</v>
      </c>
      <c r="Q54" s="94">
        <f t="shared" si="4"/>
        <v>4</v>
      </c>
      <c r="R54" s="89">
        <f t="shared" si="5"/>
        <v>280</v>
      </c>
    </row>
    <row r="55" spans="1:18" ht="15.6" hidden="1" x14ac:dyDescent="0.3">
      <c r="A55" s="90" t="s">
        <v>459</v>
      </c>
      <c r="B55" s="90" t="s">
        <v>45</v>
      </c>
      <c r="C55" s="91" t="s">
        <v>466</v>
      </c>
      <c r="D55" s="91">
        <v>52</v>
      </c>
      <c r="E55" s="90" t="s">
        <v>641</v>
      </c>
      <c r="F55" s="92">
        <v>55</v>
      </c>
      <c r="G55" s="93">
        <v>46</v>
      </c>
      <c r="H55" s="93">
        <v>13</v>
      </c>
      <c r="I55" s="94">
        <f t="shared" si="2"/>
        <v>38</v>
      </c>
      <c r="J55" s="95">
        <v>0</v>
      </c>
      <c r="K55" s="95">
        <v>0</v>
      </c>
      <c r="L55" s="95">
        <v>0</v>
      </c>
      <c r="M55" s="94">
        <f t="shared" si="3"/>
        <v>0</v>
      </c>
      <c r="N55" s="95">
        <v>0</v>
      </c>
      <c r="O55" s="95">
        <v>0</v>
      </c>
      <c r="P55" s="95">
        <v>0</v>
      </c>
      <c r="Q55" s="94">
        <f t="shared" si="4"/>
        <v>0</v>
      </c>
      <c r="R55" s="89">
        <f t="shared" si="5"/>
        <v>38</v>
      </c>
    </row>
    <row r="56" spans="1:18" ht="15.6" hidden="1" x14ac:dyDescent="0.3">
      <c r="A56" s="90" t="s">
        <v>450</v>
      </c>
      <c r="B56" s="90" t="s">
        <v>364</v>
      </c>
      <c r="C56" s="91" t="s">
        <v>467</v>
      </c>
      <c r="D56" s="91">
        <v>53</v>
      </c>
      <c r="E56" s="90" t="s">
        <v>364</v>
      </c>
      <c r="F56" s="92">
        <v>65</v>
      </c>
      <c r="G56" s="93">
        <v>108</v>
      </c>
      <c r="H56" s="93">
        <v>53</v>
      </c>
      <c r="I56" s="94">
        <f t="shared" si="2"/>
        <v>75.333333333333329</v>
      </c>
      <c r="J56" s="95">
        <v>1</v>
      </c>
      <c r="K56" s="95">
        <v>1</v>
      </c>
      <c r="L56" s="95">
        <v>0</v>
      </c>
      <c r="M56" s="94">
        <f t="shared" si="3"/>
        <v>0.66666666666666663</v>
      </c>
      <c r="N56" s="95">
        <v>3</v>
      </c>
      <c r="O56" s="95">
        <v>0</v>
      </c>
      <c r="P56" s="95">
        <v>0</v>
      </c>
      <c r="Q56" s="94">
        <f t="shared" si="4"/>
        <v>1</v>
      </c>
      <c r="R56" s="89">
        <f t="shared" si="5"/>
        <v>77</v>
      </c>
    </row>
    <row r="57" spans="1:18" ht="15.6" hidden="1" x14ac:dyDescent="0.3">
      <c r="A57" s="90" t="s">
        <v>450</v>
      </c>
      <c r="B57" s="90" t="s">
        <v>154</v>
      </c>
      <c r="C57" s="91" t="s">
        <v>467</v>
      </c>
      <c r="D57" s="91">
        <v>54</v>
      </c>
      <c r="E57" s="90" t="s">
        <v>93</v>
      </c>
      <c r="F57" s="92">
        <v>133</v>
      </c>
      <c r="G57" s="93">
        <v>43</v>
      </c>
      <c r="H57" s="93">
        <v>42</v>
      </c>
      <c r="I57" s="94">
        <f t="shared" si="2"/>
        <v>72.666666666666671</v>
      </c>
      <c r="J57" s="95">
        <v>0</v>
      </c>
      <c r="K57" s="95">
        <v>0</v>
      </c>
      <c r="L57" s="95">
        <v>0</v>
      </c>
      <c r="M57" s="94">
        <f t="shared" si="3"/>
        <v>0</v>
      </c>
      <c r="N57" s="95">
        <v>0</v>
      </c>
      <c r="O57" s="95">
        <v>0</v>
      </c>
      <c r="P57" s="95">
        <v>0</v>
      </c>
      <c r="Q57" s="94">
        <f t="shared" si="4"/>
        <v>0</v>
      </c>
      <c r="R57" s="89">
        <f t="shared" si="5"/>
        <v>72.666666666666671</v>
      </c>
    </row>
    <row r="58" spans="1:18" ht="15.6" hidden="1" x14ac:dyDescent="0.3">
      <c r="A58" s="90" t="s">
        <v>450</v>
      </c>
      <c r="B58" s="90" t="s">
        <v>154</v>
      </c>
      <c r="C58" s="91" t="s">
        <v>466</v>
      </c>
      <c r="D58" s="91">
        <v>55</v>
      </c>
      <c r="E58" s="90" t="s">
        <v>97</v>
      </c>
      <c r="F58" s="92">
        <v>17</v>
      </c>
      <c r="G58" s="93">
        <v>26</v>
      </c>
      <c r="H58" s="93">
        <v>20</v>
      </c>
      <c r="I58" s="94">
        <f t="shared" si="2"/>
        <v>21</v>
      </c>
      <c r="J58" s="95">
        <v>0</v>
      </c>
      <c r="K58" s="95">
        <v>0</v>
      </c>
      <c r="L58" s="95">
        <v>0</v>
      </c>
      <c r="M58" s="94">
        <f t="shared" si="3"/>
        <v>0</v>
      </c>
      <c r="N58" s="95">
        <v>1</v>
      </c>
      <c r="O58" s="95">
        <v>0</v>
      </c>
      <c r="P58" s="95">
        <v>0</v>
      </c>
      <c r="Q58" s="94">
        <f t="shared" si="4"/>
        <v>0.33333333333333331</v>
      </c>
      <c r="R58" s="89">
        <f t="shared" si="5"/>
        <v>21.333333333333332</v>
      </c>
    </row>
    <row r="59" spans="1:18" ht="15.6" hidden="1" x14ac:dyDescent="0.3">
      <c r="A59" s="90" t="s">
        <v>450</v>
      </c>
      <c r="B59" s="90" t="s">
        <v>154</v>
      </c>
      <c r="C59" s="91" t="s">
        <v>466</v>
      </c>
      <c r="D59" s="91">
        <v>56</v>
      </c>
      <c r="E59" s="90" t="s">
        <v>95</v>
      </c>
      <c r="F59" s="92">
        <v>28</v>
      </c>
      <c r="G59" s="93">
        <v>25</v>
      </c>
      <c r="H59" s="93">
        <v>23</v>
      </c>
      <c r="I59" s="94">
        <f t="shared" si="2"/>
        <v>25.333333333333332</v>
      </c>
      <c r="J59" s="95">
        <v>0</v>
      </c>
      <c r="K59" s="95">
        <v>0</v>
      </c>
      <c r="L59" s="95">
        <v>0</v>
      </c>
      <c r="M59" s="94">
        <f t="shared" si="3"/>
        <v>0</v>
      </c>
      <c r="N59" s="95">
        <v>0</v>
      </c>
      <c r="O59" s="95">
        <v>0</v>
      </c>
      <c r="P59" s="95">
        <v>0</v>
      </c>
      <c r="Q59" s="94">
        <f t="shared" si="4"/>
        <v>0</v>
      </c>
      <c r="R59" s="89">
        <f t="shared" si="5"/>
        <v>25.333333333333332</v>
      </c>
    </row>
    <row r="60" spans="1:18" ht="15.6" hidden="1" x14ac:dyDescent="0.3">
      <c r="A60" s="90" t="s">
        <v>450</v>
      </c>
      <c r="B60" s="90" t="s">
        <v>154</v>
      </c>
      <c r="C60" s="91" t="s">
        <v>466</v>
      </c>
      <c r="D60" s="91">
        <v>57</v>
      </c>
      <c r="E60" s="90" t="s">
        <v>642</v>
      </c>
      <c r="F60" s="92">
        <v>53</v>
      </c>
      <c r="G60" s="93">
        <v>28</v>
      </c>
      <c r="H60" s="93">
        <v>47</v>
      </c>
      <c r="I60" s="94">
        <f t="shared" si="2"/>
        <v>42.666666666666664</v>
      </c>
      <c r="J60" s="95">
        <v>3</v>
      </c>
      <c r="K60" s="95">
        <v>0</v>
      </c>
      <c r="L60" s="95">
        <v>1</v>
      </c>
      <c r="M60" s="94">
        <f t="shared" si="3"/>
        <v>1.3333333333333333</v>
      </c>
      <c r="N60" s="95">
        <v>0</v>
      </c>
      <c r="O60" s="95">
        <v>0</v>
      </c>
      <c r="P60" s="95">
        <v>0</v>
      </c>
      <c r="Q60" s="94">
        <f t="shared" si="4"/>
        <v>0</v>
      </c>
      <c r="R60" s="89">
        <f t="shared" si="5"/>
        <v>44</v>
      </c>
    </row>
    <row r="61" spans="1:18" ht="15.6" hidden="1" x14ac:dyDescent="0.3">
      <c r="A61" s="90" t="s">
        <v>450</v>
      </c>
      <c r="B61" s="90" t="s">
        <v>154</v>
      </c>
      <c r="C61" s="91" t="s">
        <v>466</v>
      </c>
      <c r="D61" s="91">
        <v>58</v>
      </c>
      <c r="E61" s="90" t="s">
        <v>98</v>
      </c>
      <c r="F61" s="92">
        <v>94</v>
      </c>
      <c r="G61" s="93">
        <v>45</v>
      </c>
      <c r="H61" s="93">
        <v>18</v>
      </c>
      <c r="I61" s="94">
        <f t="shared" si="2"/>
        <v>52.333333333333336</v>
      </c>
      <c r="J61" s="95">
        <v>0</v>
      </c>
      <c r="K61" s="95">
        <v>0</v>
      </c>
      <c r="L61" s="95">
        <v>2</v>
      </c>
      <c r="M61" s="94">
        <f t="shared" si="3"/>
        <v>0.66666666666666663</v>
      </c>
      <c r="N61" s="95">
        <v>0</v>
      </c>
      <c r="O61" s="95">
        <v>0</v>
      </c>
      <c r="P61" s="95">
        <v>0</v>
      </c>
      <c r="Q61" s="94">
        <f t="shared" si="4"/>
        <v>0</v>
      </c>
      <c r="R61" s="89">
        <f t="shared" si="5"/>
        <v>53</v>
      </c>
    </row>
    <row r="62" spans="1:18" ht="15.6" hidden="1" x14ac:dyDescent="0.3">
      <c r="A62" s="90" t="s">
        <v>450</v>
      </c>
      <c r="B62" s="90" t="s">
        <v>154</v>
      </c>
      <c r="C62" s="91" t="s">
        <v>466</v>
      </c>
      <c r="D62" s="91">
        <v>59</v>
      </c>
      <c r="E62" s="90" t="s">
        <v>94</v>
      </c>
      <c r="F62" s="92">
        <v>23</v>
      </c>
      <c r="G62" s="93">
        <v>29</v>
      </c>
      <c r="H62" s="93">
        <v>16</v>
      </c>
      <c r="I62" s="94">
        <f t="shared" si="2"/>
        <v>22.666666666666668</v>
      </c>
      <c r="J62" s="95">
        <v>0</v>
      </c>
      <c r="K62" s="95">
        <v>0</v>
      </c>
      <c r="L62" s="95">
        <v>1</v>
      </c>
      <c r="M62" s="94">
        <f t="shared" si="3"/>
        <v>0.33333333333333331</v>
      </c>
      <c r="N62" s="95">
        <v>1</v>
      </c>
      <c r="O62" s="95">
        <v>0</v>
      </c>
      <c r="P62" s="95">
        <v>0</v>
      </c>
      <c r="Q62" s="94">
        <f t="shared" si="4"/>
        <v>0.33333333333333331</v>
      </c>
      <c r="R62" s="89">
        <f t="shared" si="5"/>
        <v>23.333333333333332</v>
      </c>
    </row>
    <row r="63" spans="1:18" ht="15.6" hidden="1" x14ac:dyDescent="0.3">
      <c r="A63" s="90" t="s">
        <v>450</v>
      </c>
      <c r="B63" s="90" t="s">
        <v>154</v>
      </c>
      <c r="C63" s="91" t="s">
        <v>467</v>
      </c>
      <c r="D63" s="91">
        <v>60</v>
      </c>
      <c r="E63" s="90" t="s">
        <v>132</v>
      </c>
      <c r="F63" s="96">
        <v>50</v>
      </c>
      <c r="G63" s="101">
        <v>40</v>
      </c>
      <c r="H63" s="101">
        <v>65</v>
      </c>
      <c r="I63" s="102">
        <f t="shared" si="2"/>
        <v>51.666666666666664</v>
      </c>
      <c r="J63" s="101">
        <v>0</v>
      </c>
      <c r="K63" s="101">
        <v>0</v>
      </c>
      <c r="L63" s="101">
        <v>0</v>
      </c>
      <c r="M63" s="102">
        <f>AVERAGE(J63:L63)</f>
        <v>0</v>
      </c>
      <c r="N63" s="101">
        <v>3</v>
      </c>
      <c r="O63" s="101">
        <v>1</v>
      </c>
      <c r="P63" s="101">
        <v>1</v>
      </c>
      <c r="Q63" s="102">
        <f>AVERAGE(N63:P63)</f>
        <v>1.6666666666666667</v>
      </c>
      <c r="R63" s="89">
        <f t="shared" si="5"/>
        <v>53.333333333333329</v>
      </c>
    </row>
    <row r="64" spans="1:18" ht="15.6" hidden="1" x14ac:dyDescent="0.3">
      <c r="A64" s="90" t="s">
        <v>450</v>
      </c>
      <c r="B64" s="90" t="s">
        <v>154</v>
      </c>
      <c r="C64" s="91" t="s">
        <v>466</v>
      </c>
      <c r="D64" s="91">
        <v>61</v>
      </c>
      <c r="E64" s="90" t="s">
        <v>133</v>
      </c>
      <c r="F64" s="103">
        <v>28</v>
      </c>
      <c r="G64" s="103">
        <v>42</v>
      </c>
      <c r="H64" s="103">
        <v>51</v>
      </c>
      <c r="I64" s="104">
        <f t="shared" si="2"/>
        <v>40.333333333333336</v>
      </c>
      <c r="J64" s="103">
        <v>0</v>
      </c>
      <c r="K64" s="103">
        <v>0</v>
      </c>
      <c r="L64" s="103">
        <v>0</v>
      </c>
      <c r="M64" s="104">
        <f t="shared" si="3"/>
        <v>0</v>
      </c>
      <c r="N64" s="103">
        <v>0</v>
      </c>
      <c r="O64" s="103">
        <v>0</v>
      </c>
      <c r="P64" s="103">
        <v>0</v>
      </c>
      <c r="Q64" s="104">
        <f t="shared" ref="Q64:Q127" si="6">AVERAGE(N64:P64)</f>
        <v>0</v>
      </c>
      <c r="R64" s="89">
        <f t="shared" si="5"/>
        <v>40.333333333333336</v>
      </c>
    </row>
    <row r="65" spans="1:18" ht="15.6" hidden="1" x14ac:dyDescent="0.3">
      <c r="A65" s="90" t="s">
        <v>450</v>
      </c>
      <c r="B65" s="90" t="s">
        <v>154</v>
      </c>
      <c r="C65" s="91" t="s">
        <v>466</v>
      </c>
      <c r="D65" s="91">
        <v>62</v>
      </c>
      <c r="E65" s="90" t="s">
        <v>131</v>
      </c>
      <c r="F65" s="105">
        <v>57</v>
      </c>
      <c r="G65" s="106">
        <v>89</v>
      </c>
      <c r="H65" s="106">
        <v>38</v>
      </c>
      <c r="I65" s="104">
        <f t="shared" si="2"/>
        <v>61.333333333333336</v>
      </c>
      <c r="J65" s="107">
        <v>0</v>
      </c>
      <c r="K65" s="107">
        <v>0</v>
      </c>
      <c r="L65" s="107">
        <v>0</v>
      </c>
      <c r="M65" s="104">
        <f t="shared" si="3"/>
        <v>0</v>
      </c>
      <c r="N65" s="95">
        <v>0</v>
      </c>
      <c r="O65" s="95">
        <v>0</v>
      </c>
      <c r="P65" s="95">
        <v>0</v>
      </c>
      <c r="Q65" s="104">
        <f t="shared" si="6"/>
        <v>0</v>
      </c>
      <c r="R65" s="89">
        <f t="shared" si="5"/>
        <v>61.333333333333336</v>
      </c>
    </row>
    <row r="66" spans="1:18" ht="15.6" hidden="1" x14ac:dyDescent="0.3">
      <c r="A66" s="90" t="s">
        <v>450</v>
      </c>
      <c r="B66" s="90" t="s">
        <v>154</v>
      </c>
      <c r="C66" s="91" t="s">
        <v>467</v>
      </c>
      <c r="D66" s="91">
        <v>63</v>
      </c>
      <c r="E66" s="90" t="s">
        <v>129</v>
      </c>
      <c r="F66" s="105">
        <v>13</v>
      </c>
      <c r="G66" s="106">
        <v>44</v>
      </c>
      <c r="H66" s="106">
        <v>83</v>
      </c>
      <c r="I66" s="104">
        <f t="shared" si="2"/>
        <v>46.666666666666664</v>
      </c>
      <c r="J66" s="107">
        <v>0</v>
      </c>
      <c r="K66" s="107">
        <v>0</v>
      </c>
      <c r="L66" s="107">
        <v>0</v>
      </c>
      <c r="M66" s="104">
        <f t="shared" si="3"/>
        <v>0</v>
      </c>
      <c r="N66" s="95">
        <v>0</v>
      </c>
      <c r="O66" s="95">
        <v>0</v>
      </c>
      <c r="P66" s="95">
        <v>0</v>
      </c>
      <c r="Q66" s="104">
        <f t="shared" si="6"/>
        <v>0</v>
      </c>
      <c r="R66" s="89">
        <f t="shared" si="5"/>
        <v>46.666666666666664</v>
      </c>
    </row>
    <row r="67" spans="1:18" ht="15.6" hidden="1" x14ac:dyDescent="0.3">
      <c r="A67" s="90" t="s">
        <v>450</v>
      </c>
      <c r="B67" s="90" t="s">
        <v>154</v>
      </c>
      <c r="C67" s="91" t="s">
        <v>467</v>
      </c>
      <c r="D67" s="91">
        <v>64</v>
      </c>
      <c r="E67" s="90" t="s">
        <v>643</v>
      </c>
      <c r="F67" s="103">
        <v>195</v>
      </c>
      <c r="G67" s="103">
        <v>162</v>
      </c>
      <c r="H67" s="103">
        <v>152</v>
      </c>
      <c r="I67" s="104">
        <f t="shared" si="2"/>
        <v>169.66666666666666</v>
      </c>
      <c r="J67" s="103">
        <v>0</v>
      </c>
      <c r="K67" s="103">
        <v>0</v>
      </c>
      <c r="L67" s="103">
        <v>0</v>
      </c>
      <c r="M67" s="104">
        <f t="shared" si="3"/>
        <v>0</v>
      </c>
      <c r="N67" s="103">
        <v>4</v>
      </c>
      <c r="O67" s="103">
        <v>9</v>
      </c>
      <c r="P67" s="103">
        <v>32</v>
      </c>
      <c r="Q67" s="104">
        <f t="shared" si="6"/>
        <v>15</v>
      </c>
      <c r="R67" s="89">
        <f t="shared" si="5"/>
        <v>184.66666666666666</v>
      </c>
    </row>
    <row r="68" spans="1:18" ht="15.6" hidden="1" x14ac:dyDescent="0.3">
      <c r="A68" s="90" t="s">
        <v>450</v>
      </c>
      <c r="B68" s="90" t="s">
        <v>154</v>
      </c>
      <c r="C68" s="91" t="s">
        <v>466</v>
      </c>
      <c r="D68" s="91">
        <v>65</v>
      </c>
      <c r="E68" s="90" t="s">
        <v>158</v>
      </c>
      <c r="F68" s="96">
        <v>103</v>
      </c>
      <c r="G68" s="97">
        <v>128</v>
      </c>
      <c r="H68" s="97">
        <v>58</v>
      </c>
      <c r="I68" s="104">
        <f t="shared" si="2"/>
        <v>96.333333333333329</v>
      </c>
      <c r="J68" s="95">
        <v>0</v>
      </c>
      <c r="K68" s="95">
        <v>0</v>
      </c>
      <c r="L68" s="95">
        <v>0</v>
      </c>
      <c r="M68" s="104">
        <f t="shared" si="3"/>
        <v>0</v>
      </c>
      <c r="N68" s="95">
        <v>8</v>
      </c>
      <c r="O68" s="95">
        <v>0</v>
      </c>
      <c r="P68" s="95">
        <v>11</v>
      </c>
      <c r="Q68" s="104">
        <f t="shared" si="6"/>
        <v>6.333333333333333</v>
      </c>
      <c r="R68" s="89">
        <f t="shared" si="5"/>
        <v>102.66666666666666</v>
      </c>
    </row>
    <row r="69" spans="1:18" ht="15.6" hidden="1" x14ac:dyDescent="0.3">
      <c r="A69" s="90" t="s">
        <v>450</v>
      </c>
      <c r="B69" s="90" t="s">
        <v>172</v>
      </c>
      <c r="C69" s="91" t="s">
        <v>644</v>
      </c>
      <c r="D69" s="91">
        <v>66</v>
      </c>
      <c r="E69" s="90" t="s">
        <v>645</v>
      </c>
      <c r="F69" s="92">
        <v>391</v>
      </c>
      <c r="G69" s="93">
        <v>396</v>
      </c>
      <c r="H69" s="93">
        <v>246</v>
      </c>
      <c r="I69" s="104">
        <f t="shared" si="2"/>
        <v>344.33333333333331</v>
      </c>
      <c r="J69" s="95">
        <v>2</v>
      </c>
      <c r="K69" s="95">
        <v>0</v>
      </c>
      <c r="L69" s="95">
        <v>0</v>
      </c>
      <c r="M69" s="104">
        <f t="shared" si="3"/>
        <v>0.66666666666666663</v>
      </c>
      <c r="N69" s="95">
        <v>0</v>
      </c>
      <c r="O69" s="95">
        <v>0</v>
      </c>
      <c r="P69" s="95">
        <v>0</v>
      </c>
      <c r="Q69" s="104">
        <f t="shared" si="6"/>
        <v>0</v>
      </c>
      <c r="R69" s="89">
        <f t="shared" si="5"/>
        <v>345</v>
      </c>
    </row>
    <row r="70" spans="1:18" ht="15.6" hidden="1" x14ac:dyDescent="0.3">
      <c r="A70" s="90" t="s">
        <v>450</v>
      </c>
      <c r="B70" s="90" t="s">
        <v>172</v>
      </c>
      <c r="C70" s="91" t="s">
        <v>466</v>
      </c>
      <c r="D70" s="91">
        <v>67</v>
      </c>
      <c r="E70" s="90" t="s">
        <v>646</v>
      </c>
      <c r="F70" s="92">
        <v>33</v>
      </c>
      <c r="G70" s="93">
        <v>30</v>
      </c>
      <c r="H70" s="93">
        <v>36</v>
      </c>
      <c r="I70" s="104">
        <f t="shared" ref="I70:I133" si="7">AVERAGE(F70:H70)</f>
        <v>33</v>
      </c>
      <c r="J70" s="95">
        <v>0</v>
      </c>
      <c r="K70" s="95">
        <v>1</v>
      </c>
      <c r="L70" s="95">
        <v>0</v>
      </c>
      <c r="M70" s="104">
        <f t="shared" ref="M70:M133" si="8">AVERAGE(J70:L70)</f>
        <v>0.33333333333333331</v>
      </c>
      <c r="N70" s="95">
        <v>0</v>
      </c>
      <c r="O70" s="95">
        <v>0</v>
      </c>
      <c r="P70" s="95">
        <v>0</v>
      </c>
      <c r="Q70" s="104">
        <f t="shared" si="6"/>
        <v>0</v>
      </c>
      <c r="R70" s="89">
        <f t="shared" ref="R70:R133" si="9">I70+M70+Q70</f>
        <v>33.333333333333336</v>
      </c>
    </row>
    <row r="71" spans="1:18" ht="15.6" hidden="1" x14ac:dyDescent="0.3">
      <c r="A71" s="90" t="s">
        <v>450</v>
      </c>
      <c r="B71" s="90" t="s">
        <v>172</v>
      </c>
      <c r="C71" s="91" t="s">
        <v>466</v>
      </c>
      <c r="D71" s="91">
        <v>68</v>
      </c>
      <c r="E71" s="90" t="s">
        <v>177</v>
      </c>
      <c r="F71" s="92">
        <v>72</v>
      </c>
      <c r="G71" s="93">
        <v>53</v>
      </c>
      <c r="H71" s="93">
        <v>29</v>
      </c>
      <c r="I71" s="104">
        <f t="shared" si="7"/>
        <v>51.333333333333336</v>
      </c>
      <c r="J71" s="95">
        <v>0</v>
      </c>
      <c r="K71" s="95">
        <v>2</v>
      </c>
      <c r="L71" s="95">
        <v>1</v>
      </c>
      <c r="M71" s="104">
        <f t="shared" si="8"/>
        <v>1</v>
      </c>
      <c r="N71" s="95">
        <v>2</v>
      </c>
      <c r="O71" s="95">
        <v>0</v>
      </c>
      <c r="P71" s="95">
        <v>3</v>
      </c>
      <c r="Q71" s="104">
        <f t="shared" si="6"/>
        <v>1.6666666666666667</v>
      </c>
      <c r="R71" s="89">
        <f t="shared" si="9"/>
        <v>54</v>
      </c>
    </row>
    <row r="72" spans="1:18" ht="15.6" hidden="1" x14ac:dyDescent="0.3">
      <c r="A72" s="90" t="s">
        <v>450</v>
      </c>
      <c r="B72" s="90" t="s">
        <v>172</v>
      </c>
      <c r="C72" s="91" t="s">
        <v>475</v>
      </c>
      <c r="D72" s="91">
        <v>69</v>
      </c>
      <c r="E72" s="90" t="s">
        <v>647</v>
      </c>
      <c r="F72" s="92">
        <v>153</v>
      </c>
      <c r="G72" s="93">
        <v>107</v>
      </c>
      <c r="H72" s="93">
        <v>51</v>
      </c>
      <c r="I72" s="104">
        <f t="shared" si="7"/>
        <v>103.66666666666667</v>
      </c>
      <c r="J72" s="95">
        <v>9</v>
      </c>
      <c r="K72" s="95">
        <v>0</v>
      </c>
      <c r="L72" s="95">
        <v>1</v>
      </c>
      <c r="M72" s="104">
        <f t="shared" si="8"/>
        <v>3.3333333333333335</v>
      </c>
      <c r="N72" s="95">
        <v>0</v>
      </c>
      <c r="O72" s="95">
        <v>1</v>
      </c>
      <c r="P72" s="95">
        <v>0</v>
      </c>
      <c r="Q72" s="104">
        <f t="shared" si="6"/>
        <v>0.33333333333333331</v>
      </c>
      <c r="R72" s="89">
        <f t="shared" si="9"/>
        <v>107.33333333333333</v>
      </c>
    </row>
    <row r="73" spans="1:18" ht="15.6" hidden="1" x14ac:dyDescent="0.3">
      <c r="A73" s="90" t="s">
        <v>450</v>
      </c>
      <c r="B73" s="90" t="s">
        <v>172</v>
      </c>
      <c r="C73" s="91" t="s">
        <v>466</v>
      </c>
      <c r="D73" s="91">
        <v>70</v>
      </c>
      <c r="E73" s="90" t="s">
        <v>336</v>
      </c>
      <c r="F73" s="92">
        <v>125</v>
      </c>
      <c r="G73" s="93">
        <v>158</v>
      </c>
      <c r="H73" s="93">
        <v>114</v>
      </c>
      <c r="I73" s="104">
        <f t="shared" si="7"/>
        <v>132.33333333333334</v>
      </c>
      <c r="J73" s="95">
        <v>1</v>
      </c>
      <c r="K73" s="95">
        <v>0</v>
      </c>
      <c r="L73" s="95">
        <v>0</v>
      </c>
      <c r="M73" s="104">
        <f t="shared" si="8"/>
        <v>0.33333333333333331</v>
      </c>
      <c r="N73" s="95">
        <v>0</v>
      </c>
      <c r="O73" s="95">
        <v>0</v>
      </c>
      <c r="P73" s="95">
        <v>0</v>
      </c>
      <c r="Q73" s="104">
        <f t="shared" si="6"/>
        <v>0</v>
      </c>
      <c r="R73" s="89">
        <f t="shared" si="9"/>
        <v>132.66666666666669</v>
      </c>
    </row>
    <row r="74" spans="1:18" ht="15.6" hidden="1" x14ac:dyDescent="0.3">
      <c r="A74" s="90" t="s">
        <v>450</v>
      </c>
      <c r="B74" s="90" t="s">
        <v>172</v>
      </c>
      <c r="C74" s="91" t="s">
        <v>475</v>
      </c>
      <c r="D74" s="91">
        <v>71</v>
      </c>
      <c r="E74" s="90" t="s">
        <v>334</v>
      </c>
      <c r="F74" s="92">
        <v>80</v>
      </c>
      <c r="G74" s="93">
        <v>132</v>
      </c>
      <c r="H74" s="93">
        <v>84</v>
      </c>
      <c r="I74" s="104">
        <f t="shared" si="7"/>
        <v>98.666666666666671</v>
      </c>
      <c r="J74" s="95">
        <v>7</v>
      </c>
      <c r="K74" s="95">
        <v>0</v>
      </c>
      <c r="L74" s="95">
        <v>0</v>
      </c>
      <c r="M74" s="104">
        <f t="shared" si="8"/>
        <v>2.3333333333333335</v>
      </c>
      <c r="N74" s="95">
        <v>0</v>
      </c>
      <c r="O74" s="95">
        <v>0</v>
      </c>
      <c r="P74" s="95">
        <v>0</v>
      </c>
      <c r="Q74" s="104">
        <f t="shared" si="6"/>
        <v>0</v>
      </c>
      <c r="R74" s="89">
        <f t="shared" si="9"/>
        <v>101</v>
      </c>
    </row>
    <row r="75" spans="1:18" ht="15.6" hidden="1" x14ac:dyDescent="0.3">
      <c r="A75" s="90" t="s">
        <v>450</v>
      </c>
      <c r="B75" s="90" t="s">
        <v>172</v>
      </c>
      <c r="C75" s="91" t="s">
        <v>466</v>
      </c>
      <c r="D75" s="91">
        <v>72</v>
      </c>
      <c r="E75" s="90" t="s">
        <v>337</v>
      </c>
      <c r="F75" s="92">
        <v>47</v>
      </c>
      <c r="G75" s="93">
        <v>61</v>
      </c>
      <c r="H75" s="93">
        <v>63</v>
      </c>
      <c r="I75" s="104">
        <f t="shared" si="7"/>
        <v>57</v>
      </c>
      <c r="J75" s="95">
        <v>0</v>
      </c>
      <c r="K75" s="95">
        <v>0</v>
      </c>
      <c r="L75" s="95">
        <v>1</v>
      </c>
      <c r="M75" s="104">
        <f t="shared" si="8"/>
        <v>0.33333333333333331</v>
      </c>
      <c r="N75" s="95">
        <v>0</v>
      </c>
      <c r="O75" s="95">
        <v>0</v>
      </c>
      <c r="P75" s="95">
        <v>0</v>
      </c>
      <c r="Q75" s="104">
        <f t="shared" si="6"/>
        <v>0</v>
      </c>
      <c r="R75" s="89">
        <f t="shared" si="9"/>
        <v>57.333333333333336</v>
      </c>
    </row>
    <row r="76" spans="1:18" ht="15.6" hidden="1" x14ac:dyDescent="0.3">
      <c r="A76" s="90" t="s">
        <v>450</v>
      </c>
      <c r="B76" s="90" t="s">
        <v>172</v>
      </c>
      <c r="C76" s="91" t="s">
        <v>475</v>
      </c>
      <c r="D76" s="91">
        <v>74</v>
      </c>
      <c r="E76" s="90" t="s">
        <v>648</v>
      </c>
      <c r="F76" s="92">
        <v>30</v>
      </c>
      <c r="G76" s="93">
        <v>54</v>
      </c>
      <c r="H76" s="93">
        <v>42</v>
      </c>
      <c r="I76" s="104">
        <f t="shared" si="7"/>
        <v>42</v>
      </c>
      <c r="J76" s="95">
        <v>0</v>
      </c>
      <c r="K76" s="95">
        <v>0</v>
      </c>
      <c r="L76" s="95">
        <v>0</v>
      </c>
      <c r="M76" s="104">
        <f t="shared" si="8"/>
        <v>0</v>
      </c>
      <c r="N76" s="95">
        <v>0</v>
      </c>
      <c r="O76" s="95">
        <v>0</v>
      </c>
      <c r="P76" s="95">
        <v>0</v>
      </c>
      <c r="Q76" s="104">
        <f t="shared" si="6"/>
        <v>0</v>
      </c>
      <c r="R76" s="89">
        <f t="shared" si="9"/>
        <v>42</v>
      </c>
    </row>
    <row r="77" spans="1:18" ht="15.6" hidden="1" x14ac:dyDescent="0.3">
      <c r="A77" s="90" t="s">
        <v>450</v>
      </c>
      <c r="B77" s="90" t="s">
        <v>172</v>
      </c>
      <c r="C77" s="91" t="s">
        <v>466</v>
      </c>
      <c r="D77" s="91">
        <v>75</v>
      </c>
      <c r="E77" s="90" t="s">
        <v>335</v>
      </c>
      <c r="F77" s="92">
        <v>35</v>
      </c>
      <c r="G77" s="93">
        <v>31</v>
      </c>
      <c r="H77" s="93">
        <v>25</v>
      </c>
      <c r="I77" s="104">
        <f t="shared" si="7"/>
        <v>30.333333333333332</v>
      </c>
      <c r="J77" s="95">
        <v>2</v>
      </c>
      <c r="K77" s="95">
        <v>0</v>
      </c>
      <c r="L77" s="95">
        <v>1</v>
      </c>
      <c r="M77" s="104">
        <f t="shared" si="8"/>
        <v>1</v>
      </c>
      <c r="N77" s="95">
        <v>0</v>
      </c>
      <c r="O77" s="95">
        <v>0</v>
      </c>
      <c r="P77" s="95">
        <v>0</v>
      </c>
      <c r="Q77" s="104">
        <f t="shared" si="6"/>
        <v>0</v>
      </c>
      <c r="R77" s="89">
        <f t="shared" si="9"/>
        <v>31.333333333333332</v>
      </c>
    </row>
    <row r="78" spans="1:18" ht="15.6" hidden="1" x14ac:dyDescent="0.3">
      <c r="A78" s="90" t="s">
        <v>245</v>
      </c>
      <c r="B78" s="90" t="s">
        <v>405</v>
      </c>
      <c r="C78" s="91" t="s">
        <v>466</v>
      </c>
      <c r="D78" s="91">
        <v>76</v>
      </c>
      <c r="E78" s="90" t="s">
        <v>249</v>
      </c>
      <c r="F78" s="96">
        <v>9</v>
      </c>
      <c r="G78" s="97">
        <v>1</v>
      </c>
      <c r="H78" s="97">
        <v>7</v>
      </c>
      <c r="I78" s="104">
        <f t="shared" si="7"/>
        <v>5.666666666666667</v>
      </c>
      <c r="J78" s="95">
        <v>9</v>
      </c>
      <c r="K78" s="95">
        <v>19</v>
      </c>
      <c r="L78" s="95">
        <v>17</v>
      </c>
      <c r="M78" s="104">
        <f t="shared" si="8"/>
        <v>15</v>
      </c>
      <c r="N78" s="95">
        <v>0</v>
      </c>
      <c r="O78" s="95">
        <v>0</v>
      </c>
      <c r="P78" s="95">
        <v>0</v>
      </c>
      <c r="Q78" s="104">
        <f t="shared" si="6"/>
        <v>0</v>
      </c>
      <c r="R78" s="89">
        <f t="shared" si="9"/>
        <v>20.666666666666668</v>
      </c>
    </row>
    <row r="79" spans="1:18" ht="15.6" hidden="1" x14ac:dyDescent="0.3">
      <c r="A79" s="90" t="s">
        <v>450</v>
      </c>
      <c r="B79" s="90" t="s">
        <v>240</v>
      </c>
      <c r="C79" s="91" t="s">
        <v>467</v>
      </c>
      <c r="D79" s="91">
        <v>77</v>
      </c>
      <c r="E79" s="90" t="s">
        <v>649</v>
      </c>
      <c r="F79" s="92">
        <v>195</v>
      </c>
      <c r="G79" s="93">
        <v>225</v>
      </c>
      <c r="H79" s="93">
        <v>240</v>
      </c>
      <c r="I79" s="104">
        <f t="shared" si="7"/>
        <v>220</v>
      </c>
      <c r="J79" s="95">
        <v>6</v>
      </c>
      <c r="K79" s="95">
        <v>5</v>
      </c>
      <c r="L79" s="95">
        <v>12</v>
      </c>
      <c r="M79" s="104">
        <f t="shared" si="8"/>
        <v>7.666666666666667</v>
      </c>
      <c r="N79" s="95">
        <v>0</v>
      </c>
      <c r="O79" s="95">
        <v>0</v>
      </c>
      <c r="P79" s="95">
        <v>1</v>
      </c>
      <c r="Q79" s="104">
        <f t="shared" si="6"/>
        <v>0.33333333333333331</v>
      </c>
      <c r="R79" s="89">
        <f t="shared" si="9"/>
        <v>228</v>
      </c>
    </row>
    <row r="80" spans="1:18" ht="15.6" hidden="1" x14ac:dyDescent="0.3">
      <c r="A80" s="90" t="s">
        <v>450</v>
      </c>
      <c r="B80" s="90" t="s">
        <v>240</v>
      </c>
      <c r="C80" s="91" t="s">
        <v>466</v>
      </c>
      <c r="D80" s="91">
        <v>78</v>
      </c>
      <c r="E80" s="90" t="s">
        <v>650</v>
      </c>
      <c r="F80" s="92">
        <v>24</v>
      </c>
      <c r="G80" s="93">
        <v>74</v>
      </c>
      <c r="H80" s="93">
        <v>28</v>
      </c>
      <c r="I80" s="104">
        <f t="shared" si="7"/>
        <v>42</v>
      </c>
      <c r="J80" s="95">
        <v>0</v>
      </c>
      <c r="K80" s="95">
        <v>0</v>
      </c>
      <c r="L80" s="95">
        <v>0</v>
      </c>
      <c r="M80" s="104">
        <f t="shared" si="8"/>
        <v>0</v>
      </c>
      <c r="N80" s="95">
        <v>0</v>
      </c>
      <c r="O80" s="95">
        <v>0</v>
      </c>
      <c r="P80" s="95">
        <v>1</v>
      </c>
      <c r="Q80" s="104">
        <f t="shared" si="6"/>
        <v>0.33333333333333331</v>
      </c>
      <c r="R80" s="89">
        <f t="shared" si="9"/>
        <v>42.333333333333336</v>
      </c>
    </row>
    <row r="81" spans="1:18" ht="15.6" hidden="1" x14ac:dyDescent="0.3">
      <c r="A81" s="90" t="s">
        <v>450</v>
      </c>
      <c r="B81" s="90" t="s">
        <v>240</v>
      </c>
      <c r="C81" s="91" t="s">
        <v>466</v>
      </c>
      <c r="D81" s="91">
        <v>79</v>
      </c>
      <c r="E81" s="90" t="s">
        <v>651</v>
      </c>
      <c r="F81" s="92">
        <v>59</v>
      </c>
      <c r="G81" s="93">
        <v>39</v>
      </c>
      <c r="H81" s="93">
        <v>47</v>
      </c>
      <c r="I81" s="104">
        <f t="shared" si="7"/>
        <v>48.333333333333336</v>
      </c>
      <c r="J81" s="95">
        <v>3</v>
      </c>
      <c r="K81" s="95">
        <v>0</v>
      </c>
      <c r="L81" s="95">
        <v>0</v>
      </c>
      <c r="M81" s="104">
        <f t="shared" si="8"/>
        <v>1</v>
      </c>
      <c r="N81" s="95">
        <v>0</v>
      </c>
      <c r="O81" s="95">
        <v>0</v>
      </c>
      <c r="P81" s="95">
        <v>4</v>
      </c>
      <c r="Q81" s="104">
        <f t="shared" si="6"/>
        <v>1.3333333333333333</v>
      </c>
      <c r="R81" s="89">
        <f t="shared" si="9"/>
        <v>50.666666666666671</v>
      </c>
    </row>
    <row r="82" spans="1:18" ht="15.6" hidden="1" x14ac:dyDescent="0.3">
      <c r="A82" s="90" t="s">
        <v>450</v>
      </c>
      <c r="B82" s="90" t="s">
        <v>240</v>
      </c>
      <c r="C82" s="91" t="s">
        <v>475</v>
      </c>
      <c r="D82" s="91">
        <v>80</v>
      </c>
      <c r="E82" s="90" t="s">
        <v>361</v>
      </c>
      <c r="F82" s="92">
        <v>39</v>
      </c>
      <c r="G82" s="93">
        <v>39</v>
      </c>
      <c r="H82" s="93">
        <v>19</v>
      </c>
      <c r="I82" s="104">
        <f t="shared" si="7"/>
        <v>32.333333333333336</v>
      </c>
      <c r="J82" s="95">
        <v>0</v>
      </c>
      <c r="K82" s="95">
        <v>1</v>
      </c>
      <c r="L82" s="95">
        <v>0</v>
      </c>
      <c r="M82" s="104">
        <f t="shared" si="8"/>
        <v>0.33333333333333331</v>
      </c>
      <c r="N82" s="95">
        <v>0</v>
      </c>
      <c r="O82" s="95">
        <v>0</v>
      </c>
      <c r="P82" s="95">
        <v>1</v>
      </c>
      <c r="Q82" s="104">
        <f t="shared" si="6"/>
        <v>0.33333333333333331</v>
      </c>
      <c r="R82" s="89">
        <f t="shared" si="9"/>
        <v>33.000000000000007</v>
      </c>
    </row>
    <row r="83" spans="1:18" ht="15.6" hidden="1" x14ac:dyDescent="0.3">
      <c r="A83" s="90" t="s">
        <v>450</v>
      </c>
      <c r="B83" s="90" t="s">
        <v>240</v>
      </c>
      <c r="C83" s="91" t="s">
        <v>466</v>
      </c>
      <c r="D83" s="91">
        <v>81</v>
      </c>
      <c r="E83" s="90" t="s">
        <v>357</v>
      </c>
      <c r="F83" s="92">
        <v>29</v>
      </c>
      <c r="G83" s="93">
        <v>14</v>
      </c>
      <c r="H83" s="93">
        <v>15</v>
      </c>
      <c r="I83" s="104">
        <f t="shared" si="7"/>
        <v>19.333333333333332</v>
      </c>
      <c r="J83" s="95">
        <v>0</v>
      </c>
      <c r="K83" s="95">
        <v>0</v>
      </c>
      <c r="L83" s="95">
        <v>0</v>
      </c>
      <c r="M83" s="104">
        <f t="shared" si="8"/>
        <v>0</v>
      </c>
      <c r="N83" s="95">
        <v>0</v>
      </c>
      <c r="O83" s="95">
        <v>0</v>
      </c>
      <c r="P83" s="95">
        <v>1</v>
      </c>
      <c r="Q83" s="104">
        <f t="shared" si="6"/>
        <v>0.33333333333333331</v>
      </c>
      <c r="R83" s="89">
        <f t="shared" si="9"/>
        <v>19.666666666666664</v>
      </c>
    </row>
    <row r="84" spans="1:18" ht="15.6" hidden="1" x14ac:dyDescent="0.3">
      <c r="A84" s="90" t="s">
        <v>450</v>
      </c>
      <c r="B84" s="90" t="s">
        <v>240</v>
      </c>
      <c r="C84" s="91" t="s">
        <v>466</v>
      </c>
      <c r="D84" s="91">
        <v>82</v>
      </c>
      <c r="E84" s="90" t="s">
        <v>241</v>
      </c>
      <c r="F84" s="92">
        <v>22</v>
      </c>
      <c r="G84" s="93">
        <v>15</v>
      </c>
      <c r="H84" s="93">
        <v>10</v>
      </c>
      <c r="I84" s="104">
        <f t="shared" si="7"/>
        <v>15.666666666666666</v>
      </c>
      <c r="J84" s="95">
        <v>0</v>
      </c>
      <c r="K84" s="95">
        <v>0</v>
      </c>
      <c r="L84" s="95">
        <v>0</v>
      </c>
      <c r="M84" s="104">
        <f t="shared" si="8"/>
        <v>0</v>
      </c>
      <c r="N84" s="95">
        <v>0</v>
      </c>
      <c r="O84" s="95">
        <v>0</v>
      </c>
      <c r="P84" s="95">
        <v>5</v>
      </c>
      <c r="Q84" s="104">
        <f t="shared" si="6"/>
        <v>1.6666666666666667</v>
      </c>
      <c r="R84" s="89">
        <f t="shared" si="9"/>
        <v>17.333333333333332</v>
      </c>
    </row>
    <row r="85" spans="1:18" ht="15.6" hidden="1" x14ac:dyDescent="0.3">
      <c r="A85" s="90" t="s">
        <v>450</v>
      </c>
      <c r="B85" s="90" t="s">
        <v>240</v>
      </c>
      <c r="C85" s="91" t="s">
        <v>466</v>
      </c>
      <c r="D85" s="91">
        <v>83</v>
      </c>
      <c r="E85" s="90" t="s">
        <v>242</v>
      </c>
      <c r="F85" s="92">
        <v>5</v>
      </c>
      <c r="G85" s="93">
        <v>7</v>
      </c>
      <c r="H85" s="93">
        <v>5</v>
      </c>
      <c r="I85" s="104">
        <f t="shared" si="7"/>
        <v>5.666666666666667</v>
      </c>
      <c r="J85" s="95">
        <v>0</v>
      </c>
      <c r="K85" s="95">
        <v>0</v>
      </c>
      <c r="L85" s="95">
        <v>0</v>
      </c>
      <c r="M85" s="104">
        <f t="shared" si="8"/>
        <v>0</v>
      </c>
      <c r="N85" s="95">
        <v>0</v>
      </c>
      <c r="O85" s="95">
        <v>0</v>
      </c>
      <c r="P85" s="95">
        <v>0</v>
      </c>
      <c r="Q85" s="104">
        <f t="shared" si="6"/>
        <v>0</v>
      </c>
      <c r="R85" s="89">
        <f t="shared" si="9"/>
        <v>5.666666666666667</v>
      </c>
    </row>
    <row r="86" spans="1:18" ht="15.6" hidden="1" x14ac:dyDescent="0.3">
      <c r="A86" s="90" t="s">
        <v>450</v>
      </c>
      <c r="B86" s="90" t="s">
        <v>240</v>
      </c>
      <c r="C86" s="91" t="s">
        <v>466</v>
      </c>
      <c r="D86" s="91">
        <v>84</v>
      </c>
      <c r="E86" s="90" t="s">
        <v>243</v>
      </c>
      <c r="F86" s="103">
        <v>16</v>
      </c>
      <c r="G86" s="103">
        <v>22</v>
      </c>
      <c r="H86" s="103">
        <v>10</v>
      </c>
      <c r="I86" s="104">
        <f t="shared" si="7"/>
        <v>16</v>
      </c>
      <c r="J86" s="103">
        <v>0</v>
      </c>
      <c r="K86" s="103">
        <v>0</v>
      </c>
      <c r="L86" s="103">
        <v>0</v>
      </c>
      <c r="M86" s="104">
        <f t="shared" si="8"/>
        <v>0</v>
      </c>
      <c r="N86" s="103">
        <v>0</v>
      </c>
      <c r="O86" s="103">
        <v>0</v>
      </c>
      <c r="P86" s="103">
        <v>0</v>
      </c>
      <c r="Q86" s="104">
        <f t="shared" si="6"/>
        <v>0</v>
      </c>
      <c r="R86" s="89">
        <f t="shared" si="9"/>
        <v>16</v>
      </c>
    </row>
    <row r="87" spans="1:18" ht="15.6" hidden="1" x14ac:dyDescent="0.3">
      <c r="A87" s="90" t="s">
        <v>450</v>
      </c>
      <c r="B87" s="90" t="s">
        <v>240</v>
      </c>
      <c r="C87" s="91" t="s">
        <v>466</v>
      </c>
      <c r="D87" s="91">
        <v>85</v>
      </c>
      <c r="E87" s="90" t="s">
        <v>652</v>
      </c>
      <c r="F87" s="103">
        <v>16</v>
      </c>
      <c r="G87" s="108">
        <v>11</v>
      </c>
      <c r="H87" s="97">
        <v>8</v>
      </c>
      <c r="I87" s="104">
        <f t="shared" si="7"/>
        <v>11.666666666666666</v>
      </c>
      <c r="J87" s="95">
        <v>0</v>
      </c>
      <c r="K87" s="95">
        <v>0</v>
      </c>
      <c r="L87" s="95">
        <v>0</v>
      </c>
      <c r="M87" s="104">
        <f t="shared" si="8"/>
        <v>0</v>
      </c>
      <c r="N87" s="95">
        <v>0</v>
      </c>
      <c r="O87" s="95">
        <v>0</v>
      </c>
      <c r="P87" s="95">
        <v>3</v>
      </c>
      <c r="Q87" s="104">
        <f t="shared" si="6"/>
        <v>1</v>
      </c>
      <c r="R87" s="89">
        <f t="shared" si="9"/>
        <v>12.666666666666666</v>
      </c>
    </row>
    <row r="88" spans="1:18" ht="15.6" hidden="1" x14ac:dyDescent="0.3">
      <c r="A88" s="90" t="s">
        <v>450</v>
      </c>
      <c r="B88" s="90" t="s">
        <v>240</v>
      </c>
      <c r="C88" s="91" t="s">
        <v>466</v>
      </c>
      <c r="D88" s="91">
        <v>86</v>
      </c>
      <c r="E88" s="90" t="s">
        <v>258</v>
      </c>
      <c r="F88" s="105">
        <v>29</v>
      </c>
      <c r="G88" s="106">
        <v>31</v>
      </c>
      <c r="H88" s="93">
        <v>43</v>
      </c>
      <c r="I88" s="104">
        <f t="shared" si="7"/>
        <v>34.333333333333336</v>
      </c>
      <c r="J88" s="95">
        <v>0</v>
      </c>
      <c r="K88" s="95">
        <v>0</v>
      </c>
      <c r="L88" s="95">
        <v>0</v>
      </c>
      <c r="M88" s="104">
        <f t="shared" si="8"/>
        <v>0</v>
      </c>
      <c r="N88" s="95">
        <v>0</v>
      </c>
      <c r="O88" s="95">
        <v>0</v>
      </c>
      <c r="P88" s="95">
        <v>2</v>
      </c>
      <c r="Q88" s="104">
        <f t="shared" si="6"/>
        <v>0.66666666666666663</v>
      </c>
      <c r="R88" s="89">
        <f t="shared" si="9"/>
        <v>35</v>
      </c>
    </row>
    <row r="89" spans="1:18" ht="15.6" hidden="1" x14ac:dyDescent="0.3">
      <c r="A89" s="90" t="s">
        <v>450</v>
      </c>
      <c r="B89" s="90" t="s">
        <v>240</v>
      </c>
      <c r="C89" s="91" t="s">
        <v>466</v>
      </c>
      <c r="D89" s="91">
        <v>87</v>
      </c>
      <c r="E89" s="90" t="s">
        <v>653</v>
      </c>
      <c r="F89" s="105">
        <v>37</v>
      </c>
      <c r="G89" s="106">
        <v>62</v>
      </c>
      <c r="H89" s="93">
        <v>100</v>
      </c>
      <c r="I89" s="104">
        <f t="shared" si="7"/>
        <v>66.333333333333329</v>
      </c>
      <c r="J89" s="95">
        <v>0</v>
      </c>
      <c r="K89" s="95">
        <v>1</v>
      </c>
      <c r="L89" s="95">
        <v>0</v>
      </c>
      <c r="M89" s="104">
        <f t="shared" si="8"/>
        <v>0.33333333333333331</v>
      </c>
      <c r="N89" s="95">
        <v>0</v>
      </c>
      <c r="O89" s="95">
        <v>0</v>
      </c>
      <c r="P89" s="95">
        <v>0</v>
      </c>
      <c r="Q89" s="104">
        <f t="shared" si="6"/>
        <v>0</v>
      </c>
      <c r="R89" s="89">
        <f t="shared" si="9"/>
        <v>66.666666666666657</v>
      </c>
    </row>
    <row r="90" spans="1:18" ht="15.6" hidden="1" x14ac:dyDescent="0.3">
      <c r="A90" s="90" t="s">
        <v>450</v>
      </c>
      <c r="B90" s="90" t="s">
        <v>240</v>
      </c>
      <c r="C90" s="91" t="s">
        <v>475</v>
      </c>
      <c r="D90" s="91">
        <v>88</v>
      </c>
      <c r="E90" s="90" t="s">
        <v>654</v>
      </c>
      <c r="F90" s="105">
        <v>20</v>
      </c>
      <c r="G90" s="106">
        <v>19</v>
      </c>
      <c r="H90" s="93">
        <v>43</v>
      </c>
      <c r="I90" s="104">
        <f t="shared" si="7"/>
        <v>27.333333333333332</v>
      </c>
      <c r="J90" s="95">
        <v>0</v>
      </c>
      <c r="K90" s="95">
        <v>0</v>
      </c>
      <c r="L90" s="95">
        <v>5</v>
      </c>
      <c r="M90" s="104">
        <f t="shared" si="8"/>
        <v>1.6666666666666667</v>
      </c>
      <c r="N90" s="95">
        <v>0</v>
      </c>
      <c r="O90" s="95">
        <v>1</v>
      </c>
      <c r="P90" s="95">
        <v>1</v>
      </c>
      <c r="Q90" s="104">
        <f t="shared" si="6"/>
        <v>0.66666666666666663</v>
      </c>
      <c r="R90" s="89">
        <f t="shared" si="9"/>
        <v>29.666666666666668</v>
      </c>
    </row>
    <row r="91" spans="1:18" ht="15.6" hidden="1" x14ac:dyDescent="0.3">
      <c r="A91" s="90" t="s">
        <v>450</v>
      </c>
      <c r="B91" s="90" t="s">
        <v>240</v>
      </c>
      <c r="C91" s="91" t="s">
        <v>466</v>
      </c>
      <c r="D91" s="91">
        <v>89</v>
      </c>
      <c r="E91" s="90" t="s">
        <v>324</v>
      </c>
      <c r="F91" s="105">
        <v>1</v>
      </c>
      <c r="G91" s="106">
        <v>4</v>
      </c>
      <c r="H91" s="93">
        <v>17</v>
      </c>
      <c r="I91" s="104">
        <f t="shared" si="7"/>
        <v>7.333333333333333</v>
      </c>
      <c r="J91" s="95">
        <v>0</v>
      </c>
      <c r="K91" s="95">
        <v>2</v>
      </c>
      <c r="L91" s="95">
        <v>6</v>
      </c>
      <c r="M91" s="104">
        <f t="shared" si="8"/>
        <v>2.6666666666666665</v>
      </c>
      <c r="N91" s="95">
        <v>0</v>
      </c>
      <c r="O91" s="95">
        <v>0</v>
      </c>
      <c r="P91" s="95">
        <v>0</v>
      </c>
      <c r="Q91" s="104">
        <f t="shared" si="6"/>
        <v>0</v>
      </c>
      <c r="R91" s="89">
        <f t="shared" si="9"/>
        <v>10</v>
      </c>
    </row>
    <row r="92" spans="1:18" ht="15.6" hidden="1" x14ac:dyDescent="0.3">
      <c r="A92" s="90" t="s">
        <v>450</v>
      </c>
      <c r="B92" s="90" t="s">
        <v>240</v>
      </c>
      <c r="C92" s="91" t="s">
        <v>466</v>
      </c>
      <c r="D92" s="91">
        <v>90</v>
      </c>
      <c r="E92" s="90" t="s">
        <v>655</v>
      </c>
      <c r="F92" s="105">
        <v>20</v>
      </c>
      <c r="G92" s="106">
        <v>72</v>
      </c>
      <c r="H92" s="93">
        <v>43</v>
      </c>
      <c r="I92" s="104">
        <f t="shared" si="7"/>
        <v>45</v>
      </c>
      <c r="J92" s="95">
        <v>1</v>
      </c>
      <c r="K92" s="95">
        <v>1</v>
      </c>
      <c r="L92" s="95">
        <v>0</v>
      </c>
      <c r="M92" s="104">
        <f t="shared" si="8"/>
        <v>0.66666666666666663</v>
      </c>
      <c r="N92" s="95">
        <v>0</v>
      </c>
      <c r="O92" s="95">
        <v>0</v>
      </c>
      <c r="P92" s="95">
        <v>0</v>
      </c>
      <c r="Q92" s="104">
        <f t="shared" si="6"/>
        <v>0</v>
      </c>
      <c r="R92" s="89">
        <f t="shared" si="9"/>
        <v>45.666666666666664</v>
      </c>
    </row>
    <row r="93" spans="1:18" ht="15.6" hidden="1" x14ac:dyDescent="0.3">
      <c r="A93" s="90" t="s">
        <v>183</v>
      </c>
      <c r="B93" s="90" t="s">
        <v>182</v>
      </c>
      <c r="C93" s="91" t="s">
        <v>474</v>
      </c>
      <c r="D93" s="91">
        <v>91</v>
      </c>
      <c r="E93" s="90" t="s">
        <v>656</v>
      </c>
      <c r="F93" s="105">
        <v>597</v>
      </c>
      <c r="G93" s="106">
        <v>676</v>
      </c>
      <c r="H93" s="93">
        <v>548</v>
      </c>
      <c r="I93" s="104">
        <f t="shared" si="7"/>
        <v>607</v>
      </c>
      <c r="J93" s="95">
        <v>6</v>
      </c>
      <c r="K93" s="95">
        <v>14</v>
      </c>
      <c r="L93" s="95">
        <v>8</v>
      </c>
      <c r="M93" s="104">
        <f t="shared" si="8"/>
        <v>9.3333333333333339</v>
      </c>
      <c r="N93" s="95">
        <v>1</v>
      </c>
      <c r="O93" s="95">
        <v>2</v>
      </c>
      <c r="P93" s="95">
        <v>3</v>
      </c>
      <c r="Q93" s="104">
        <f t="shared" si="6"/>
        <v>2</v>
      </c>
      <c r="R93" s="89">
        <f t="shared" si="9"/>
        <v>618.33333333333337</v>
      </c>
    </row>
    <row r="94" spans="1:18" ht="15.6" hidden="1" x14ac:dyDescent="0.3">
      <c r="A94" s="90" t="s">
        <v>183</v>
      </c>
      <c r="B94" s="90" t="s">
        <v>182</v>
      </c>
      <c r="C94" s="91" t="s">
        <v>466</v>
      </c>
      <c r="D94" s="91">
        <v>92</v>
      </c>
      <c r="E94" s="90" t="s">
        <v>186</v>
      </c>
      <c r="F94" s="105">
        <v>75</v>
      </c>
      <c r="G94" s="106">
        <v>64</v>
      </c>
      <c r="H94" s="93">
        <v>68</v>
      </c>
      <c r="I94" s="104">
        <f t="shared" si="7"/>
        <v>69</v>
      </c>
      <c r="J94" s="95">
        <v>0</v>
      </c>
      <c r="K94" s="95">
        <v>0</v>
      </c>
      <c r="L94" s="95">
        <v>0</v>
      </c>
      <c r="M94" s="104">
        <f t="shared" si="8"/>
        <v>0</v>
      </c>
      <c r="N94" s="95">
        <v>0</v>
      </c>
      <c r="O94" s="95">
        <v>0</v>
      </c>
      <c r="P94" s="95">
        <v>0</v>
      </c>
      <c r="Q94" s="104">
        <f t="shared" si="6"/>
        <v>0</v>
      </c>
      <c r="R94" s="89">
        <f t="shared" si="9"/>
        <v>69</v>
      </c>
    </row>
    <row r="95" spans="1:18" ht="15.6" hidden="1" x14ac:dyDescent="0.3">
      <c r="A95" s="90" t="s">
        <v>183</v>
      </c>
      <c r="B95" s="90" t="s">
        <v>182</v>
      </c>
      <c r="C95" s="91" t="s">
        <v>475</v>
      </c>
      <c r="D95" s="91">
        <v>93</v>
      </c>
      <c r="E95" s="90" t="s">
        <v>657</v>
      </c>
      <c r="F95" s="105">
        <v>159</v>
      </c>
      <c r="G95" s="106">
        <v>91</v>
      </c>
      <c r="H95" s="93">
        <v>100</v>
      </c>
      <c r="I95" s="104">
        <f t="shared" si="7"/>
        <v>116.66666666666667</v>
      </c>
      <c r="J95" s="95">
        <v>1</v>
      </c>
      <c r="K95" s="95">
        <v>1</v>
      </c>
      <c r="L95" s="95">
        <v>3</v>
      </c>
      <c r="M95" s="104">
        <f t="shared" si="8"/>
        <v>1.6666666666666667</v>
      </c>
      <c r="N95" s="95">
        <v>1</v>
      </c>
      <c r="O95" s="95">
        <v>0</v>
      </c>
      <c r="P95" s="95">
        <v>3</v>
      </c>
      <c r="Q95" s="104">
        <f t="shared" si="6"/>
        <v>1.3333333333333333</v>
      </c>
      <c r="R95" s="89">
        <f t="shared" si="9"/>
        <v>119.66666666666667</v>
      </c>
    </row>
    <row r="96" spans="1:18" ht="15.6" hidden="1" x14ac:dyDescent="0.3">
      <c r="A96" s="90" t="s">
        <v>183</v>
      </c>
      <c r="B96" s="90" t="s">
        <v>182</v>
      </c>
      <c r="C96" s="91" t="s">
        <v>466</v>
      </c>
      <c r="D96" s="91">
        <v>94</v>
      </c>
      <c r="E96" s="90" t="s">
        <v>185</v>
      </c>
      <c r="F96" s="105">
        <v>47</v>
      </c>
      <c r="G96" s="106">
        <v>38</v>
      </c>
      <c r="H96" s="93">
        <v>7</v>
      </c>
      <c r="I96" s="104">
        <f t="shared" si="7"/>
        <v>30.666666666666668</v>
      </c>
      <c r="J96" s="95">
        <v>0</v>
      </c>
      <c r="K96" s="95">
        <v>0</v>
      </c>
      <c r="L96" s="95">
        <v>0</v>
      </c>
      <c r="M96" s="104">
        <f t="shared" si="8"/>
        <v>0</v>
      </c>
      <c r="N96" s="95">
        <v>0</v>
      </c>
      <c r="O96" s="95">
        <v>0</v>
      </c>
      <c r="P96" s="95">
        <v>0</v>
      </c>
      <c r="Q96" s="104">
        <f t="shared" si="6"/>
        <v>0</v>
      </c>
      <c r="R96" s="89">
        <f t="shared" si="9"/>
        <v>30.666666666666668</v>
      </c>
    </row>
    <row r="97" spans="1:18" ht="15.6" hidden="1" x14ac:dyDescent="0.3">
      <c r="A97" s="90" t="s">
        <v>183</v>
      </c>
      <c r="B97" s="90" t="s">
        <v>182</v>
      </c>
      <c r="C97" s="91" t="s">
        <v>466</v>
      </c>
      <c r="D97" s="91">
        <v>95</v>
      </c>
      <c r="E97" s="90" t="s">
        <v>188</v>
      </c>
      <c r="F97" s="105">
        <v>36</v>
      </c>
      <c r="G97" s="106">
        <v>52</v>
      </c>
      <c r="H97" s="93">
        <v>97</v>
      </c>
      <c r="I97" s="104">
        <f t="shared" si="7"/>
        <v>61.666666666666664</v>
      </c>
      <c r="J97" s="95">
        <v>0</v>
      </c>
      <c r="K97" s="95">
        <v>0</v>
      </c>
      <c r="L97" s="95">
        <v>0</v>
      </c>
      <c r="M97" s="104">
        <f t="shared" si="8"/>
        <v>0</v>
      </c>
      <c r="N97" s="95">
        <v>0</v>
      </c>
      <c r="O97" s="95">
        <v>0</v>
      </c>
      <c r="P97" s="95">
        <v>0</v>
      </c>
      <c r="Q97" s="104">
        <f t="shared" si="6"/>
        <v>0</v>
      </c>
      <c r="R97" s="89">
        <f t="shared" si="9"/>
        <v>61.666666666666664</v>
      </c>
    </row>
    <row r="98" spans="1:18" ht="15.6" hidden="1" x14ac:dyDescent="0.3">
      <c r="A98" s="90" t="s">
        <v>183</v>
      </c>
      <c r="B98" s="90" t="s">
        <v>182</v>
      </c>
      <c r="C98" s="91" t="s">
        <v>466</v>
      </c>
      <c r="D98" s="91">
        <v>96</v>
      </c>
      <c r="E98" s="90" t="s">
        <v>189</v>
      </c>
      <c r="F98" s="105">
        <v>28</v>
      </c>
      <c r="G98" s="106">
        <v>11</v>
      </c>
      <c r="H98" s="93">
        <v>18</v>
      </c>
      <c r="I98" s="104">
        <f t="shared" si="7"/>
        <v>19</v>
      </c>
      <c r="J98" s="95">
        <v>0</v>
      </c>
      <c r="K98" s="95">
        <v>0</v>
      </c>
      <c r="L98" s="95">
        <v>1</v>
      </c>
      <c r="M98" s="104">
        <f t="shared" si="8"/>
        <v>0.33333333333333331</v>
      </c>
      <c r="N98" s="95">
        <v>3</v>
      </c>
      <c r="O98" s="95">
        <v>0</v>
      </c>
      <c r="P98" s="95">
        <v>0</v>
      </c>
      <c r="Q98" s="104">
        <f t="shared" si="6"/>
        <v>1</v>
      </c>
      <c r="R98" s="89">
        <f t="shared" si="9"/>
        <v>20.333333333333332</v>
      </c>
    </row>
    <row r="99" spans="1:18" ht="15.6" hidden="1" x14ac:dyDescent="0.3">
      <c r="A99" s="90" t="s">
        <v>183</v>
      </c>
      <c r="B99" s="90" t="s">
        <v>182</v>
      </c>
      <c r="C99" s="91" t="s">
        <v>475</v>
      </c>
      <c r="D99" s="91">
        <v>97</v>
      </c>
      <c r="E99" s="90" t="s">
        <v>658</v>
      </c>
      <c r="F99" s="105">
        <v>52</v>
      </c>
      <c r="G99" s="106">
        <v>89</v>
      </c>
      <c r="H99" s="93">
        <v>71</v>
      </c>
      <c r="I99" s="104">
        <f t="shared" si="7"/>
        <v>70.666666666666671</v>
      </c>
      <c r="J99" s="95">
        <v>4</v>
      </c>
      <c r="K99" s="95">
        <v>1</v>
      </c>
      <c r="L99" s="95">
        <v>2</v>
      </c>
      <c r="M99" s="104">
        <f t="shared" si="8"/>
        <v>2.3333333333333335</v>
      </c>
      <c r="N99" s="95">
        <v>1</v>
      </c>
      <c r="O99" s="95">
        <v>0</v>
      </c>
      <c r="P99" s="95">
        <v>0</v>
      </c>
      <c r="Q99" s="104">
        <f t="shared" si="6"/>
        <v>0.33333333333333331</v>
      </c>
      <c r="R99" s="89">
        <f t="shared" si="9"/>
        <v>73.333333333333329</v>
      </c>
    </row>
    <row r="100" spans="1:18" ht="15.6" hidden="1" x14ac:dyDescent="0.3">
      <c r="A100" s="90" t="s">
        <v>183</v>
      </c>
      <c r="B100" s="90" t="s">
        <v>182</v>
      </c>
      <c r="C100" s="91" t="s">
        <v>467</v>
      </c>
      <c r="D100" s="91">
        <v>98</v>
      </c>
      <c r="E100" s="90" t="s">
        <v>477</v>
      </c>
      <c r="F100" s="103">
        <v>122</v>
      </c>
      <c r="G100" s="103">
        <v>91</v>
      </c>
      <c r="H100" s="103">
        <v>58</v>
      </c>
      <c r="I100" s="104">
        <f t="shared" si="7"/>
        <v>90.333333333333329</v>
      </c>
      <c r="J100" s="103">
        <v>0</v>
      </c>
      <c r="K100" s="103">
        <v>14</v>
      </c>
      <c r="L100" s="103">
        <v>46</v>
      </c>
      <c r="M100" s="104">
        <f t="shared" si="8"/>
        <v>20</v>
      </c>
      <c r="N100" s="103">
        <v>0</v>
      </c>
      <c r="O100" s="103">
        <v>0</v>
      </c>
      <c r="P100" s="103">
        <v>2</v>
      </c>
      <c r="Q100" s="104">
        <f t="shared" si="6"/>
        <v>0.66666666666666663</v>
      </c>
      <c r="R100" s="89">
        <f t="shared" si="9"/>
        <v>111</v>
      </c>
    </row>
    <row r="101" spans="1:18" ht="15.6" hidden="1" x14ac:dyDescent="0.3">
      <c r="A101" s="90" t="s">
        <v>183</v>
      </c>
      <c r="B101" s="90" t="s">
        <v>182</v>
      </c>
      <c r="C101" s="91" t="s">
        <v>466</v>
      </c>
      <c r="D101" s="91">
        <v>99</v>
      </c>
      <c r="E101" s="90" t="s">
        <v>206</v>
      </c>
      <c r="F101" s="96">
        <v>46</v>
      </c>
      <c r="G101" s="97">
        <v>34</v>
      </c>
      <c r="H101" s="97">
        <v>33</v>
      </c>
      <c r="I101" s="104">
        <f t="shared" si="7"/>
        <v>37.666666666666664</v>
      </c>
      <c r="J101" s="95">
        <v>2</v>
      </c>
      <c r="K101" s="95">
        <v>2</v>
      </c>
      <c r="L101" s="95">
        <v>0</v>
      </c>
      <c r="M101" s="104">
        <f t="shared" si="8"/>
        <v>1.3333333333333333</v>
      </c>
      <c r="N101" s="95">
        <v>0</v>
      </c>
      <c r="O101" s="95">
        <v>0</v>
      </c>
      <c r="P101" s="95">
        <v>0</v>
      </c>
      <c r="Q101" s="104">
        <f t="shared" si="6"/>
        <v>0</v>
      </c>
      <c r="R101" s="89">
        <f t="shared" si="9"/>
        <v>39</v>
      </c>
    </row>
    <row r="102" spans="1:18" ht="15.6" hidden="1" x14ac:dyDescent="0.3">
      <c r="A102" s="90" t="s">
        <v>183</v>
      </c>
      <c r="B102" s="90" t="s">
        <v>182</v>
      </c>
      <c r="C102" s="91" t="s">
        <v>466</v>
      </c>
      <c r="D102" s="91">
        <v>100</v>
      </c>
      <c r="E102" s="90" t="s">
        <v>203</v>
      </c>
      <c r="F102" s="92">
        <v>31</v>
      </c>
      <c r="G102" s="93">
        <v>41</v>
      </c>
      <c r="H102" s="93">
        <v>36</v>
      </c>
      <c r="I102" s="104">
        <f t="shared" si="7"/>
        <v>36</v>
      </c>
      <c r="J102" s="95">
        <v>0</v>
      </c>
      <c r="K102" s="95">
        <v>0</v>
      </c>
      <c r="L102" s="95">
        <v>0</v>
      </c>
      <c r="M102" s="104">
        <f t="shared" si="8"/>
        <v>0</v>
      </c>
      <c r="N102" s="95">
        <v>0</v>
      </c>
      <c r="O102" s="95">
        <v>0</v>
      </c>
      <c r="P102" s="95">
        <v>0</v>
      </c>
      <c r="Q102" s="104">
        <f t="shared" si="6"/>
        <v>0</v>
      </c>
      <c r="R102" s="89">
        <f t="shared" si="9"/>
        <v>36</v>
      </c>
    </row>
    <row r="103" spans="1:18" ht="15.6" hidden="1" x14ac:dyDescent="0.3">
      <c r="A103" s="90" t="s">
        <v>183</v>
      </c>
      <c r="B103" s="90" t="s">
        <v>331</v>
      </c>
      <c r="C103" s="91" t="s">
        <v>467</v>
      </c>
      <c r="D103" s="91">
        <v>101</v>
      </c>
      <c r="E103" s="90" t="s">
        <v>331</v>
      </c>
      <c r="F103" s="92">
        <v>209</v>
      </c>
      <c r="G103" s="93">
        <v>302</v>
      </c>
      <c r="H103" s="93">
        <v>187</v>
      </c>
      <c r="I103" s="104">
        <f t="shared" si="7"/>
        <v>232.66666666666666</v>
      </c>
      <c r="J103" s="95">
        <v>2</v>
      </c>
      <c r="K103" s="95">
        <v>0</v>
      </c>
      <c r="L103" s="95">
        <v>2</v>
      </c>
      <c r="M103" s="104">
        <f t="shared" si="8"/>
        <v>1.3333333333333333</v>
      </c>
      <c r="N103" s="95">
        <v>17</v>
      </c>
      <c r="O103" s="95">
        <v>1</v>
      </c>
      <c r="P103" s="95">
        <v>0</v>
      </c>
      <c r="Q103" s="104">
        <f t="shared" si="6"/>
        <v>6</v>
      </c>
      <c r="R103" s="89">
        <f t="shared" si="9"/>
        <v>240</v>
      </c>
    </row>
    <row r="104" spans="1:18" ht="15.6" hidden="1" x14ac:dyDescent="0.3">
      <c r="A104" s="90" t="s">
        <v>183</v>
      </c>
      <c r="B104" s="90" t="s">
        <v>331</v>
      </c>
      <c r="C104" s="91" t="s">
        <v>466</v>
      </c>
      <c r="D104" s="91">
        <v>102</v>
      </c>
      <c r="E104" s="90" t="s">
        <v>329</v>
      </c>
      <c r="F104" s="92">
        <v>187</v>
      </c>
      <c r="G104" s="93">
        <v>121</v>
      </c>
      <c r="H104" s="93">
        <v>104</v>
      </c>
      <c r="I104" s="104">
        <f t="shared" si="7"/>
        <v>137.33333333333334</v>
      </c>
      <c r="J104" s="95">
        <v>1</v>
      </c>
      <c r="K104" s="95">
        <v>10</v>
      </c>
      <c r="L104" s="95">
        <v>2</v>
      </c>
      <c r="M104" s="104">
        <f t="shared" si="8"/>
        <v>4.333333333333333</v>
      </c>
      <c r="N104" s="95">
        <v>0</v>
      </c>
      <c r="O104" s="95">
        <v>0</v>
      </c>
      <c r="P104" s="95">
        <v>0</v>
      </c>
      <c r="Q104" s="104">
        <f t="shared" si="6"/>
        <v>0</v>
      </c>
      <c r="R104" s="89">
        <f t="shared" si="9"/>
        <v>141.66666666666669</v>
      </c>
    </row>
    <row r="105" spans="1:18" ht="15.6" hidden="1" x14ac:dyDescent="0.3">
      <c r="A105" s="90" t="s">
        <v>183</v>
      </c>
      <c r="B105" s="90" t="s">
        <v>331</v>
      </c>
      <c r="C105" s="91" t="s">
        <v>466</v>
      </c>
      <c r="D105" s="91">
        <v>103</v>
      </c>
      <c r="E105" s="90" t="s">
        <v>333</v>
      </c>
      <c r="F105" s="92">
        <v>12</v>
      </c>
      <c r="G105" s="93">
        <v>6</v>
      </c>
      <c r="H105" s="93">
        <v>6</v>
      </c>
      <c r="I105" s="104">
        <f t="shared" si="7"/>
        <v>8</v>
      </c>
      <c r="J105" s="95">
        <v>0</v>
      </c>
      <c r="K105" s="95">
        <v>0</v>
      </c>
      <c r="L105" s="95">
        <v>0</v>
      </c>
      <c r="M105" s="104">
        <f t="shared" si="8"/>
        <v>0</v>
      </c>
      <c r="N105" s="95">
        <v>0</v>
      </c>
      <c r="O105" s="95">
        <v>0</v>
      </c>
      <c r="P105" s="95">
        <v>0</v>
      </c>
      <c r="Q105" s="104">
        <f t="shared" si="6"/>
        <v>0</v>
      </c>
      <c r="R105" s="89">
        <f t="shared" si="9"/>
        <v>8</v>
      </c>
    </row>
    <row r="106" spans="1:18" ht="15.6" hidden="1" x14ac:dyDescent="0.3">
      <c r="A106" s="90" t="s">
        <v>183</v>
      </c>
      <c r="B106" s="90" t="s">
        <v>331</v>
      </c>
      <c r="C106" s="91" t="s">
        <v>467</v>
      </c>
      <c r="D106" s="91">
        <v>104</v>
      </c>
      <c r="E106" s="90" t="s">
        <v>659</v>
      </c>
      <c r="F106" s="92">
        <v>84</v>
      </c>
      <c r="G106" s="93">
        <v>78</v>
      </c>
      <c r="H106" s="93">
        <v>72</v>
      </c>
      <c r="I106" s="104">
        <f t="shared" si="7"/>
        <v>78</v>
      </c>
      <c r="J106" s="95">
        <v>0</v>
      </c>
      <c r="K106" s="95">
        <v>0</v>
      </c>
      <c r="L106" s="95">
        <v>0</v>
      </c>
      <c r="M106" s="104">
        <f t="shared" si="8"/>
        <v>0</v>
      </c>
      <c r="N106" s="95">
        <v>2</v>
      </c>
      <c r="O106" s="95">
        <v>1</v>
      </c>
      <c r="P106" s="95">
        <v>0</v>
      </c>
      <c r="Q106" s="104">
        <f t="shared" si="6"/>
        <v>1</v>
      </c>
      <c r="R106" s="89">
        <f t="shared" si="9"/>
        <v>79</v>
      </c>
    </row>
    <row r="107" spans="1:18" ht="15.6" hidden="1" x14ac:dyDescent="0.3">
      <c r="A107" s="90" t="s">
        <v>183</v>
      </c>
      <c r="B107" s="90" t="s">
        <v>460</v>
      </c>
      <c r="C107" s="91" t="s">
        <v>474</v>
      </c>
      <c r="D107" s="91">
        <v>105</v>
      </c>
      <c r="E107" s="90" t="s">
        <v>341</v>
      </c>
      <c r="F107" s="92">
        <v>220</v>
      </c>
      <c r="G107" s="93">
        <v>89</v>
      </c>
      <c r="H107" s="93">
        <v>74</v>
      </c>
      <c r="I107" s="104">
        <f t="shared" si="7"/>
        <v>127.66666666666667</v>
      </c>
      <c r="J107" s="95">
        <v>0</v>
      </c>
      <c r="K107" s="95">
        <v>0</v>
      </c>
      <c r="L107" s="95">
        <v>1</v>
      </c>
      <c r="M107" s="104">
        <f t="shared" si="8"/>
        <v>0.33333333333333331</v>
      </c>
      <c r="N107" s="95">
        <v>0</v>
      </c>
      <c r="O107" s="95">
        <v>4</v>
      </c>
      <c r="P107" s="95">
        <v>3</v>
      </c>
      <c r="Q107" s="104">
        <f t="shared" si="6"/>
        <v>2.3333333333333335</v>
      </c>
      <c r="R107" s="89">
        <f t="shared" si="9"/>
        <v>130.33333333333334</v>
      </c>
    </row>
    <row r="108" spans="1:18" ht="15.6" hidden="1" x14ac:dyDescent="0.3">
      <c r="A108" s="90" t="s">
        <v>183</v>
      </c>
      <c r="B108" s="90" t="s">
        <v>460</v>
      </c>
      <c r="C108" s="91" t="s">
        <v>475</v>
      </c>
      <c r="D108" s="91">
        <v>106</v>
      </c>
      <c r="E108" s="90" t="s">
        <v>660</v>
      </c>
      <c r="F108" s="92">
        <v>150</v>
      </c>
      <c r="G108" s="93">
        <v>3</v>
      </c>
      <c r="H108" s="93">
        <v>6</v>
      </c>
      <c r="I108" s="104">
        <f t="shared" si="7"/>
        <v>53</v>
      </c>
      <c r="J108" s="95">
        <v>0</v>
      </c>
      <c r="K108" s="95">
        <v>0</v>
      </c>
      <c r="L108" s="95">
        <v>0</v>
      </c>
      <c r="M108" s="104">
        <f t="shared" si="8"/>
        <v>0</v>
      </c>
      <c r="N108" s="95">
        <v>0</v>
      </c>
      <c r="O108" s="95">
        <v>0</v>
      </c>
      <c r="P108" s="95">
        <v>0</v>
      </c>
      <c r="Q108" s="104">
        <f t="shared" si="6"/>
        <v>0</v>
      </c>
      <c r="R108" s="89">
        <f t="shared" si="9"/>
        <v>53</v>
      </c>
    </row>
    <row r="109" spans="1:18" ht="15.6" hidden="1" x14ac:dyDescent="0.3">
      <c r="A109" s="90" t="s">
        <v>183</v>
      </c>
      <c r="B109" s="90" t="s">
        <v>460</v>
      </c>
      <c r="C109" s="91" t="s">
        <v>466</v>
      </c>
      <c r="D109" s="91">
        <v>107</v>
      </c>
      <c r="E109" s="90" t="s">
        <v>661</v>
      </c>
      <c r="F109" s="92">
        <v>8</v>
      </c>
      <c r="G109" s="93">
        <v>0</v>
      </c>
      <c r="H109" s="93">
        <v>0</v>
      </c>
      <c r="I109" s="104">
        <f t="shared" si="7"/>
        <v>2.6666666666666665</v>
      </c>
      <c r="J109" s="95">
        <v>0</v>
      </c>
      <c r="K109" s="95">
        <v>0</v>
      </c>
      <c r="L109" s="95">
        <v>0</v>
      </c>
      <c r="M109" s="104">
        <f t="shared" si="8"/>
        <v>0</v>
      </c>
      <c r="N109" s="95">
        <v>0</v>
      </c>
      <c r="O109" s="95">
        <v>0</v>
      </c>
      <c r="P109" s="95">
        <v>0</v>
      </c>
      <c r="Q109" s="104">
        <f t="shared" si="6"/>
        <v>0</v>
      </c>
      <c r="R109" s="89">
        <f t="shared" si="9"/>
        <v>2.6666666666666665</v>
      </c>
    </row>
    <row r="110" spans="1:18" ht="15.6" hidden="1" x14ac:dyDescent="0.3">
      <c r="A110" s="90" t="s">
        <v>183</v>
      </c>
      <c r="B110" s="90" t="s">
        <v>460</v>
      </c>
      <c r="C110" s="91" t="s">
        <v>466</v>
      </c>
      <c r="D110" s="91">
        <v>108</v>
      </c>
      <c r="E110" s="90" t="s">
        <v>343</v>
      </c>
      <c r="F110" s="92">
        <v>31</v>
      </c>
      <c r="G110" s="93">
        <v>17</v>
      </c>
      <c r="H110" s="93">
        <v>27</v>
      </c>
      <c r="I110" s="104">
        <f t="shared" si="7"/>
        <v>25</v>
      </c>
      <c r="J110" s="95">
        <v>0</v>
      </c>
      <c r="K110" s="95">
        <v>0</v>
      </c>
      <c r="L110" s="95">
        <v>0</v>
      </c>
      <c r="M110" s="104">
        <f t="shared" si="8"/>
        <v>0</v>
      </c>
      <c r="N110" s="95">
        <v>0</v>
      </c>
      <c r="O110" s="95">
        <v>0</v>
      </c>
      <c r="P110" s="95">
        <v>0</v>
      </c>
      <c r="Q110" s="104">
        <f t="shared" si="6"/>
        <v>0</v>
      </c>
      <c r="R110" s="89">
        <f t="shared" si="9"/>
        <v>25</v>
      </c>
    </row>
    <row r="111" spans="1:18" ht="15.6" hidden="1" x14ac:dyDescent="0.3">
      <c r="A111" s="90" t="s">
        <v>183</v>
      </c>
      <c r="B111" s="90" t="s">
        <v>351</v>
      </c>
      <c r="C111" s="91" t="s">
        <v>467</v>
      </c>
      <c r="D111" s="91">
        <v>109</v>
      </c>
      <c r="E111" s="90" t="s">
        <v>351</v>
      </c>
      <c r="F111" s="92">
        <v>315</v>
      </c>
      <c r="G111" s="93">
        <v>258</v>
      </c>
      <c r="H111" s="93">
        <v>81</v>
      </c>
      <c r="I111" s="104">
        <f t="shared" si="7"/>
        <v>218</v>
      </c>
      <c r="J111" s="95">
        <v>2</v>
      </c>
      <c r="K111" s="95">
        <v>10</v>
      </c>
      <c r="L111" s="95">
        <v>8</v>
      </c>
      <c r="M111" s="104">
        <f t="shared" si="8"/>
        <v>6.666666666666667</v>
      </c>
      <c r="N111" s="95">
        <v>0</v>
      </c>
      <c r="O111" s="95">
        <v>0</v>
      </c>
      <c r="P111" s="95">
        <v>0</v>
      </c>
      <c r="Q111" s="104">
        <f t="shared" si="6"/>
        <v>0</v>
      </c>
      <c r="R111" s="89">
        <f t="shared" si="9"/>
        <v>224.66666666666666</v>
      </c>
    </row>
    <row r="112" spans="1:18" ht="15.6" hidden="1" x14ac:dyDescent="0.3">
      <c r="A112" s="90" t="s">
        <v>183</v>
      </c>
      <c r="B112" s="90" t="s">
        <v>351</v>
      </c>
      <c r="C112" s="91" t="s">
        <v>466</v>
      </c>
      <c r="D112" s="91">
        <v>110</v>
      </c>
      <c r="E112" s="90" t="s">
        <v>662</v>
      </c>
      <c r="F112" s="92">
        <v>0</v>
      </c>
      <c r="G112" s="93">
        <v>41</v>
      </c>
      <c r="H112" s="93">
        <v>1</v>
      </c>
      <c r="I112" s="104">
        <f t="shared" si="7"/>
        <v>14</v>
      </c>
      <c r="J112" s="95">
        <v>0</v>
      </c>
      <c r="K112" s="95">
        <v>0</v>
      </c>
      <c r="L112" s="95">
        <v>0</v>
      </c>
      <c r="M112" s="104">
        <f t="shared" si="8"/>
        <v>0</v>
      </c>
      <c r="N112" s="95">
        <v>0</v>
      </c>
      <c r="O112" s="95">
        <v>0</v>
      </c>
      <c r="P112" s="95">
        <v>0</v>
      </c>
      <c r="Q112" s="104">
        <f t="shared" si="6"/>
        <v>0</v>
      </c>
      <c r="R112" s="89">
        <f t="shared" si="9"/>
        <v>14</v>
      </c>
    </row>
    <row r="113" spans="1:18" ht="15.6" hidden="1" x14ac:dyDescent="0.3">
      <c r="A113" s="90" t="s">
        <v>183</v>
      </c>
      <c r="B113" s="90" t="s">
        <v>351</v>
      </c>
      <c r="C113" s="91" t="s">
        <v>467</v>
      </c>
      <c r="D113" s="91">
        <v>111</v>
      </c>
      <c r="E113" s="90" t="s">
        <v>663</v>
      </c>
      <c r="F113" s="92">
        <v>192</v>
      </c>
      <c r="G113" s="93">
        <v>268</v>
      </c>
      <c r="H113" s="93">
        <v>268</v>
      </c>
      <c r="I113" s="104">
        <f t="shared" si="7"/>
        <v>242.66666666666666</v>
      </c>
      <c r="J113" s="95">
        <v>0</v>
      </c>
      <c r="K113" s="95">
        <v>1</v>
      </c>
      <c r="L113" s="95">
        <v>0</v>
      </c>
      <c r="M113" s="104">
        <f t="shared" si="8"/>
        <v>0.33333333333333331</v>
      </c>
      <c r="N113" s="95">
        <v>0</v>
      </c>
      <c r="O113" s="95">
        <v>0</v>
      </c>
      <c r="P113" s="95">
        <v>0</v>
      </c>
      <c r="Q113" s="104">
        <f t="shared" si="6"/>
        <v>0</v>
      </c>
      <c r="R113" s="89">
        <f t="shared" si="9"/>
        <v>243</v>
      </c>
    </row>
    <row r="114" spans="1:18" ht="15.6" hidden="1" x14ac:dyDescent="0.3">
      <c r="A114" s="90" t="s">
        <v>183</v>
      </c>
      <c r="B114" s="90" t="s">
        <v>351</v>
      </c>
      <c r="C114" s="91" t="s">
        <v>466</v>
      </c>
      <c r="D114" s="91">
        <v>112</v>
      </c>
      <c r="E114" s="90" t="s">
        <v>350</v>
      </c>
      <c r="F114" s="92">
        <v>36</v>
      </c>
      <c r="G114" s="93">
        <v>11</v>
      </c>
      <c r="H114" s="93">
        <v>25</v>
      </c>
      <c r="I114" s="104">
        <f t="shared" si="7"/>
        <v>24</v>
      </c>
      <c r="J114" s="95">
        <v>0</v>
      </c>
      <c r="K114" s="95">
        <v>0</v>
      </c>
      <c r="L114" s="95">
        <v>0</v>
      </c>
      <c r="M114" s="104">
        <f t="shared" si="8"/>
        <v>0</v>
      </c>
      <c r="N114" s="95">
        <v>0</v>
      </c>
      <c r="O114" s="95">
        <v>0</v>
      </c>
      <c r="P114" s="95">
        <v>0</v>
      </c>
      <c r="Q114" s="104">
        <f t="shared" si="6"/>
        <v>0</v>
      </c>
      <c r="R114" s="89">
        <f t="shared" si="9"/>
        <v>24</v>
      </c>
    </row>
    <row r="115" spans="1:18" ht="15.6" hidden="1" x14ac:dyDescent="0.3">
      <c r="A115" s="90" t="s">
        <v>245</v>
      </c>
      <c r="B115" s="90" t="s">
        <v>409</v>
      </c>
      <c r="C115" s="91" t="s">
        <v>467</v>
      </c>
      <c r="D115" s="91">
        <v>113</v>
      </c>
      <c r="E115" s="90" t="s">
        <v>664</v>
      </c>
      <c r="F115" s="103">
        <v>142</v>
      </c>
      <c r="G115" s="103">
        <v>298</v>
      </c>
      <c r="H115" s="103">
        <v>209</v>
      </c>
      <c r="I115" s="104">
        <f t="shared" si="7"/>
        <v>216.33333333333334</v>
      </c>
      <c r="J115" s="103">
        <v>0</v>
      </c>
      <c r="K115" s="103">
        <v>0</v>
      </c>
      <c r="L115" s="103">
        <v>1</v>
      </c>
      <c r="M115" s="104">
        <f t="shared" si="8"/>
        <v>0.33333333333333331</v>
      </c>
      <c r="N115" s="103">
        <v>2</v>
      </c>
      <c r="O115" s="103">
        <v>5</v>
      </c>
      <c r="P115" s="103">
        <v>0</v>
      </c>
      <c r="Q115" s="104">
        <f t="shared" si="6"/>
        <v>2.3333333333333335</v>
      </c>
      <c r="R115" s="89">
        <f t="shared" si="9"/>
        <v>219.00000000000003</v>
      </c>
    </row>
    <row r="116" spans="1:18" ht="15.6" hidden="1" x14ac:dyDescent="0.3">
      <c r="A116" s="90" t="s">
        <v>245</v>
      </c>
      <c r="B116" s="90" t="s">
        <v>409</v>
      </c>
      <c r="C116" s="91" t="s">
        <v>466</v>
      </c>
      <c r="D116" s="91">
        <v>114</v>
      </c>
      <c r="E116" s="90" t="s">
        <v>222</v>
      </c>
      <c r="F116" s="105">
        <v>20</v>
      </c>
      <c r="G116" s="106">
        <v>46</v>
      </c>
      <c r="H116" s="93">
        <v>50</v>
      </c>
      <c r="I116" s="104">
        <f t="shared" si="7"/>
        <v>38.666666666666664</v>
      </c>
      <c r="J116" s="95">
        <v>0</v>
      </c>
      <c r="K116" s="95">
        <v>0</v>
      </c>
      <c r="L116" s="95">
        <v>0</v>
      </c>
      <c r="M116" s="104">
        <f t="shared" si="8"/>
        <v>0</v>
      </c>
      <c r="N116" s="95">
        <v>0</v>
      </c>
      <c r="O116" s="95">
        <v>0</v>
      </c>
      <c r="P116" s="95">
        <v>0</v>
      </c>
      <c r="Q116" s="104">
        <f t="shared" si="6"/>
        <v>0</v>
      </c>
      <c r="R116" s="89">
        <f t="shared" si="9"/>
        <v>38.666666666666664</v>
      </c>
    </row>
    <row r="117" spans="1:18" ht="15.6" hidden="1" x14ac:dyDescent="0.3">
      <c r="A117" s="90" t="s">
        <v>245</v>
      </c>
      <c r="B117" s="90" t="s">
        <v>409</v>
      </c>
      <c r="C117" s="91" t="s">
        <v>466</v>
      </c>
      <c r="D117" s="91">
        <v>115</v>
      </c>
      <c r="E117" s="90" t="s">
        <v>221</v>
      </c>
      <c r="F117" s="105">
        <v>22</v>
      </c>
      <c r="G117" s="106">
        <v>15</v>
      </c>
      <c r="H117" s="93">
        <v>20</v>
      </c>
      <c r="I117" s="104">
        <f t="shared" si="7"/>
        <v>19</v>
      </c>
      <c r="J117" s="95">
        <v>0</v>
      </c>
      <c r="K117" s="95">
        <v>0</v>
      </c>
      <c r="L117" s="95">
        <v>0</v>
      </c>
      <c r="M117" s="104">
        <f t="shared" si="8"/>
        <v>0</v>
      </c>
      <c r="N117" s="95">
        <v>0</v>
      </c>
      <c r="O117" s="95">
        <v>0</v>
      </c>
      <c r="P117" s="95">
        <v>0</v>
      </c>
      <c r="Q117" s="104">
        <f t="shared" si="6"/>
        <v>0</v>
      </c>
      <c r="R117" s="89">
        <f t="shared" si="9"/>
        <v>19</v>
      </c>
    </row>
    <row r="118" spans="1:18" ht="15.6" hidden="1" x14ac:dyDescent="0.3">
      <c r="A118" s="90" t="s">
        <v>245</v>
      </c>
      <c r="B118" s="90" t="s">
        <v>409</v>
      </c>
      <c r="C118" s="91" t="s">
        <v>466</v>
      </c>
      <c r="D118" s="91">
        <v>116</v>
      </c>
      <c r="E118" s="90" t="s">
        <v>217</v>
      </c>
      <c r="F118" s="105">
        <v>43</v>
      </c>
      <c r="G118" s="106">
        <v>23</v>
      </c>
      <c r="H118" s="93">
        <v>18</v>
      </c>
      <c r="I118" s="104">
        <f t="shared" si="7"/>
        <v>28</v>
      </c>
      <c r="J118" s="95">
        <v>0</v>
      </c>
      <c r="K118" s="95">
        <v>0</v>
      </c>
      <c r="L118" s="95">
        <v>0</v>
      </c>
      <c r="M118" s="104">
        <f t="shared" si="8"/>
        <v>0</v>
      </c>
      <c r="N118" s="95">
        <v>0</v>
      </c>
      <c r="O118" s="95">
        <v>0</v>
      </c>
      <c r="P118" s="95">
        <v>0</v>
      </c>
      <c r="Q118" s="104">
        <f t="shared" si="6"/>
        <v>0</v>
      </c>
      <c r="R118" s="89">
        <f t="shared" si="9"/>
        <v>28</v>
      </c>
    </row>
    <row r="119" spans="1:18" ht="15.6" hidden="1" x14ac:dyDescent="0.3">
      <c r="A119" s="90" t="s">
        <v>245</v>
      </c>
      <c r="B119" s="90" t="s">
        <v>409</v>
      </c>
      <c r="C119" s="91" t="s">
        <v>466</v>
      </c>
      <c r="D119" s="91">
        <v>117</v>
      </c>
      <c r="E119" s="90" t="s">
        <v>665</v>
      </c>
      <c r="F119" s="105">
        <v>100</v>
      </c>
      <c r="G119" s="106">
        <v>79</v>
      </c>
      <c r="H119" s="93">
        <v>62</v>
      </c>
      <c r="I119" s="104">
        <f t="shared" si="7"/>
        <v>80.333333333333329</v>
      </c>
      <c r="J119" s="95">
        <v>0</v>
      </c>
      <c r="K119" s="95">
        <v>0</v>
      </c>
      <c r="L119" s="95">
        <v>1</v>
      </c>
      <c r="M119" s="104">
        <f t="shared" si="8"/>
        <v>0.33333333333333331</v>
      </c>
      <c r="N119" s="95">
        <v>0</v>
      </c>
      <c r="O119" s="95">
        <v>0</v>
      </c>
      <c r="P119" s="95">
        <v>0</v>
      </c>
      <c r="Q119" s="104">
        <f t="shared" si="6"/>
        <v>0</v>
      </c>
      <c r="R119" s="89">
        <f t="shared" si="9"/>
        <v>80.666666666666657</v>
      </c>
    </row>
    <row r="120" spans="1:18" ht="15.6" hidden="1" x14ac:dyDescent="0.3">
      <c r="A120" s="90" t="s">
        <v>245</v>
      </c>
      <c r="B120" s="90" t="s">
        <v>405</v>
      </c>
      <c r="C120" s="91" t="s">
        <v>474</v>
      </c>
      <c r="D120" s="91">
        <v>118</v>
      </c>
      <c r="E120" s="90" t="s">
        <v>244</v>
      </c>
      <c r="F120" s="105">
        <v>486</v>
      </c>
      <c r="G120" s="106">
        <v>575</v>
      </c>
      <c r="H120" s="93">
        <v>675</v>
      </c>
      <c r="I120" s="104">
        <f t="shared" si="7"/>
        <v>578.66666666666663</v>
      </c>
      <c r="J120" s="95">
        <v>1</v>
      </c>
      <c r="K120" s="95">
        <v>3</v>
      </c>
      <c r="L120" s="95">
        <v>3</v>
      </c>
      <c r="M120" s="104">
        <f t="shared" si="8"/>
        <v>2.3333333333333335</v>
      </c>
      <c r="N120" s="95">
        <v>0</v>
      </c>
      <c r="O120" s="95">
        <v>19</v>
      </c>
      <c r="P120" s="95">
        <v>60</v>
      </c>
      <c r="Q120" s="104">
        <f t="shared" si="6"/>
        <v>26.333333333333332</v>
      </c>
      <c r="R120" s="89">
        <f t="shared" si="9"/>
        <v>607.33333333333337</v>
      </c>
    </row>
    <row r="121" spans="1:18" ht="15.6" hidden="1" x14ac:dyDescent="0.3">
      <c r="A121" s="90" t="s">
        <v>245</v>
      </c>
      <c r="B121" s="90" t="s">
        <v>405</v>
      </c>
      <c r="C121" s="91" t="s">
        <v>466</v>
      </c>
      <c r="D121" s="91">
        <v>119</v>
      </c>
      <c r="E121" s="90" t="s">
        <v>246</v>
      </c>
      <c r="F121" s="105">
        <v>98</v>
      </c>
      <c r="G121" s="106">
        <v>68</v>
      </c>
      <c r="H121" s="93">
        <v>69</v>
      </c>
      <c r="I121" s="104">
        <f t="shared" si="7"/>
        <v>78.333333333333329</v>
      </c>
      <c r="J121" s="95">
        <v>0</v>
      </c>
      <c r="K121" s="95">
        <v>0</v>
      </c>
      <c r="L121" s="95">
        <v>0</v>
      </c>
      <c r="M121" s="104">
        <f t="shared" si="8"/>
        <v>0</v>
      </c>
      <c r="N121" s="95">
        <v>0</v>
      </c>
      <c r="O121" s="95">
        <v>0</v>
      </c>
      <c r="P121" s="95">
        <v>0</v>
      </c>
      <c r="Q121" s="104">
        <f t="shared" si="6"/>
        <v>0</v>
      </c>
      <c r="R121" s="89">
        <f t="shared" si="9"/>
        <v>78.333333333333329</v>
      </c>
    </row>
    <row r="122" spans="1:18" ht="15.6" hidden="1" x14ac:dyDescent="0.3">
      <c r="A122" s="90" t="s">
        <v>245</v>
      </c>
      <c r="B122" s="90" t="s">
        <v>405</v>
      </c>
      <c r="C122" s="91" t="s">
        <v>466</v>
      </c>
      <c r="D122" s="91">
        <v>120</v>
      </c>
      <c r="E122" s="90" t="s">
        <v>666</v>
      </c>
      <c r="F122" s="105">
        <v>54</v>
      </c>
      <c r="G122" s="106">
        <v>52</v>
      </c>
      <c r="H122" s="93">
        <v>90</v>
      </c>
      <c r="I122" s="104">
        <f t="shared" si="7"/>
        <v>65.333333333333329</v>
      </c>
      <c r="J122" s="95">
        <v>0</v>
      </c>
      <c r="K122" s="95">
        <v>0</v>
      </c>
      <c r="L122" s="95">
        <v>0</v>
      </c>
      <c r="M122" s="104">
        <f t="shared" si="8"/>
        <v>0</v>
      </c>
      <c r="N122" s="95">
        <v>0</v>
      </c>
      <c r="O122" s="95">
        <v>0</v>
      </c>
      <c r="P122" s="95">
        <v>0</v>
      </c>
      <c r="Q122" s="104">
        <f t="shared" si="6"/>
        <v>0</v>
      </c>
      <c r="R122" s="89">
        <f t="shared" si="9"/>
        <v>65.333333333333329</v>
      </c>
    </row>
    <row r="123" spans="1:18" ht="15.6" hidden="1" x14ac:dyDescent="0.3">
      <c r="A123" s="90" t="s">
        <v>245</v>
      </c>
      <c r="B123" s="90" t="s">
        <v>405</v>
      </c>
      <c r="C123" s="91" t="s">
        <v>466</v>
      </c>
      <c r="D123" s="91">
        <v>121</v>
      </c>
      <c r="E123" s="90" t="s">
        <v>250</v>
      </c>
      <c r="F123" s="105">
        <v>345</v>
      </c>
      <c r="G123" s="106">
        <v>299</v>
      </c>
      <c r="H123" s="93">
        <v>195</v>
      </c>
      <c r="I123" s="104">
        <f t="shared" si="7"/>
        <v>279.66666666666669</v>
      </c>
      <c r="J123" s="95">
        <v>0</v>
      </c>
      <c r="K123" s="95">
        <v>0</v>
      </c>
      <c r="L123" s="95">
        <v>2</v>
      </c>
      <c r="M123" s="104">
        <f t="shared" si="8"/>
        <v>0.66666666666666663</v>
      </c>
      <c r="N123" s="95">
        <v>0</v>
      </c>
      <c r="O123" s="95">
        <v>0</v>
      </c>
      <c r="P123" s="95">
        <v>6</v>
      </c>
      <c r="Q123" s="104">
        <f t="shared" si="6"/>
        <v>2</v>
      </c>
      <c r="R123" s="89">
        <f t="shared" si="9"/>
        <v>282.33333333333337</v>
      </c>
    </row>
    <row r="124" spans="1:18" ht="15.6" hidden="1" x14ac:dyDescent="0.3">
      <c r="A124" s="90" t="s">
        <v>245</v>
      </c>
      <c r="B124" s="90" t="s">
        <v>408</v>
      </c>
      <c r="C124" s="91" t="s">
        <v>466</v>
      </c>
      <c r="D124" s="91">
        <v>122</v>
      </c>
      <c r="E124" s="90" t="s">
        <v>251</v>
      </c>
      <c r="F124" s="105">
        <v>32</v>
      </c>
      <c r="G124" s="106">
        <v>29</v>
      </c>
      <c r="H124" s="93">
        <v>47</v>
      </c>
      <c r="I124" s="104">
        <f t="shared" si="7"/>
        <v>36</v>
      </c>
      <c r="J124" s="95">
        <v>1</v>
      </c>
      <c r="K124" s="95">
        <v>0</v>
      </c>
      <c r="L124" s="95">
        <v>0</v>
      </c>
      <c r="M124" s="104">
        <f t="shared" si="8"/>
        <v>0.33333333333333331</v>
      </c>
      <c r="N124" s="95">
        <v>0</v>
      </c>
      <c r="O124" s="95">
        <v>0</v>
      </c>
      <c r="P124" s="95">
        <v>2</v>
      </c>
      <c r="Q124" s="104">
        <f t="shared" si="6"/>
        <v>0.66666666666666663</v>
      </c>
      <c r="R124" s="89">
        <f t="shared" si="9"/>
        <v>37</v>
      </c>
    </row>
    <row r="125" spans="1:18" ht="15.6" hidden="1" x14ac:dyDescent="0.3">
      <c r="A125" s="90" t="s">
        <v>245</v>
      </c>
      <c r="B125" s="90" t="s">
        <v>278</v>
      </c>
      <c r="C125" s="91" t="s">
        <v>467</v>
      </c>
      <c r="D125" s="91">
        <v>123</v>
      </c>
      <c r="E125" s="90" t="s">
        <v>278</v>
      </c>
      <c r="F125" s="105">
        <v>176</v>
      </c>
      <c r="G125" s="106">
        <v>152</v>
      </c>
      <c r="H125" s="93">
        <v>145</v>
      </c>
      <c r="I125" s="104">
        <f t="shared" si="7"/>
        <v>157.66666666666666</v>
      </c>
      <c r="J125" s="95">
        <v>1</v>
      </c>
      <c r="K125" s="95">
        <v>0</v>
      </c>
      <c r="L125" s="95">
        <v>8</v>
      </c>
      <c r="M125" s="104">
        <f t="shared" si="8"/>
        <v>3</v>
      </c>
      <c r="N125" s="95">
        <v>0</v>
      </c>
      <c r="O125" s="95">
        <v>0</v>
      </c>
      <c r="P125" s="95">
        <v>22</v>
      </c>
      <c r="Q125" s="104">
        <f t="shared" si="6"/>
        <v>7.333333333333333</v>
      </c>
      <c r="R125" s="89">
        <f t="shared" si="9"/>
        <v>168</v>
      </c>
    </row>
    <row r="126" spans="1:18" ht="15.6" hidden="1" x14ac:dyDescent="0.3">
      <c r="A126" s="90" t="s">
        <v>245</v>
      </c>
      <c r="B126" s="90" t="s">
        <v>278</v>
      </c>
      <c r="C126" s="91" t="s">
        <v>466</v>
      </c>
      <c r="D126" s="91">
        <v>124</v>
      </c>
      <c r="E126" s="90" t="s">
        <v>280</v>
      </c>
      <c r="F126" s="105">
        <v>143</v>
      </c>
      <c r="G126" s="106">
        <v>128</v>
      </c>
      <c r="H126" s="93">
        <v>79</v>
      </c>
      <c r="I126" s="104">
        <f t="shared" si="7"/>
        <v>116.66666666666667</v>
      </c>
      <c r="J126" s="95">
        <v>0</v>
      </c>
      <c r="K126" s="95">
        <v>0</v>
      </c>
      <c r="L126" s="95">
        <v>0</v>
      </c>
      <c r="M126" s="104">
        <f t="shared" si="8"/>
        <v>0</v>
      </c>
      <c r="N126" s="95">
        <v>0</v>
      </c>
      <c r="O126" s="95">
        <v>0</v>
      </c>
      <c r="P126" s="95">
        <v>0</v>
      </c>
      <c r="Q126" s="104">
        <f t="shared" si="6"/>
        <v>0</v>
      </c>
      <c r="R126" s="89">
        <f t="shared" si="9"/>
        <v>116.66666666666667</v>
      </c>
    </row>
    <row r="127" spans="1:18" ht="15.6" hidden="1" x14ac:dyDescent="0.3">
      <c r="A127" s="90" t="s">
        <v>245</v>
      </c>
      <c r="B127" s="90" t="s">
        <v>408</v>
      </c>
      <c r="C127" s="91" t="s">
        <v>467</v>
      </c>
      <c r="D127" s="91">
        <v>125</v>
      </c>
      <c r="E127" s="90" t="s">
        <v>667</v>
      </c>
      <c r="F127" s="105">
        <v>165</v>
      </c>
      <c r="G127" s="106">
        <v>216</v>
      </c>
      <c r="H127" s="93">
        <v>160</v>
      </c>
      <c r="I127" s="104">
        <f t="shared" si="7"/>
        <v>180.33333333333334</v>
      </c>
      <c r="J127" s="95">
        <v>3</v>
      </c>
      <c r="K127" s="95">
        <v>2</v>
      </c>
      <c r="L127" s="95">
        <v>0</v>
      </c>
      <c r="M127" s="104">
        <f t="shared" si="8"/>
        <v>1.6666666666666667</v>
      </c>
      <c r="N127" s="95">
        <v>0</v>
      </c>
      <c r="O127" s="95">
        <v>0</v>
      </c>
      <c r="P127" s="95">
        <v>0</v>
      </c>
      <c r="Q127" s="104">
        <f t="shared" si="6"/>
        <v>0</v>
      </c>
      <c r="R127" s="89">
        <f t="shared" si="9"/>
        <v>182</v>
      </c>
    </row>
    <row r="128" spans="1:18" ht="15.6" hidden="1" x14ac:dyDescent="0.3">
      <c r="A128" s="90" t="s">
        <v>245</v>
      </c>
      <c r="B128" s="90" t="s">
        <v>408</v>
      </c>
      <c r="C128" s="91" t="s">
        <v>466</v>
      </c>
      <c r="D128" s="91">
        <v>126</v>
      </c>
      <c r="E128" s="90" t="s">
        <v>368</v>
      </c>
      <c r="F128" s="105">
        <v>137</v>
      </c>
      <c r="G128" s="106">
        <v>166</v>
      </c>
      <c r="H128" s="93">
        <v>144</v>
      </c>
      <c r="I128" s="104">
        <f t="shared" si="7"/>
        <v>149</v>
      </c>
      <c r="J128" s="95">
        <v>0</v>
      </c>
      <c r="K128" s="95">
        <v>0</v>
      </c>
      <c r="L128" s="95">
        <v>0</v>
      </c>
      <c r="M128" s="104">
        <f t="shared" si="8"/>
        <v>0</v>
      </c>
      <c r="N128" s="95">
        <v>0</v>
      </c>
      <c r="O128" s="95">
        <v>0</v>
      </c>
      <c r="P128" s="95">
        <v>0</v>
      </c>
      <c r="Q128" s="104">
        <f t="shared" ref="Q128:Q191" si="10">AVERAGE(N128:P128)</f>
        <v>0</v>
      </c>
      <c r="R128" s="89">
        <f t="shared" si="9"/>
        <v>149</v>
      </c>
    </row>
    <row r="129" spans="1:18" ht="15.6" hidden="1" x14ac:dyDescent="0.3">
      <c r="A129" s="90" t="s">
        <v>245</v>
      </c>
      <c r="B129" s="90" t="s">
        <v>408</v>
      </c>
      <c r="C129" s="91" t="s">
        <v>466</v>
      </c>
      <c r="D129" s="91">
        <v>127</v>
      </c>
      <c r="E129" s="90" t="s">
        <v>367</v>
      </c>
      <c r="F129" s="105">
        <v>105</v>
      </c>
      <c r="G129" s="106">
        <v>140</v>
      </c>
      <c r="H129" s="93">
        <v>113</v>
      </c>
      <c r="I129" s="104">
        <f t="shared" si="7"/>
        <v>119.33333333333333</v>
      </c>
      <c r="J129" s="95">
        <v>0</v>
      </c>
      <c r="K129" s="95">
        <v>0</v>
      </c>
      <c r="L129" s="95">
        <v>0</v>
      </c>
      <c r="M129" s="104">
        <f t="shared" si="8"/>
        <v>0</v>
      </c>
      <c r="N129" s="95">
        <v>0</v>
      </c>
      <c r="O129" s="95">
        <v>0</v>
      </c>
      <c r="P129" s="95">
        <v>1</v>
      </c>
      <c r="Q129" s="104">
        <f t="shared" si="10"/>
        <v>0.33333333333333331</v>
      </c>
      <c r="R129" s="89">
        <f t="shared" si="9"/>
        <v>119.66666666666666</v>
      </c>
    </row>
    <row r="130" spans="1:18" ht="15.6" hidden="1" x14ac:dyDescent="0.3">
      <c r="A130" s="90" t="s">
        <v>245</v>
      </c>
      <c r="B130" s="90" t="s">
        <v>408</v>
      </c>
      <c r="C130" s="91" t="s">
        <v>466</v>
      </c>
      <c r="D130" s="91">
        <v>128</v>
      </c>
      <c r="E130" s="90" t="s">
        <v>668</v>
      </c>
      <c r="F130" s="105">
        <v>30</v>
      </c>
      <c r="G130" s="106">
        <v>73</v>
      </c>
      <c r="H130" s="93">
        <v>69</v>
      </c>
      <c r="I130" s="104">
        <f t="shared" si="7"/>
        <v>57.333333333333336</v>
      </c>
      <c r="J130" s="95">
        <v>0</v>
      </c>
      <c r="K130" s="95">
        <v>0</v>
      </c>
      <c r="L130" s="95">
        <v>0</v>
      </c>
      <c r="M130" s="104">
        <f t="shared" si="8"/>
        <v>0</v>
      </c>
      <c r="N130" s="95">
        <v>0</v>
      </c>
      <c r="O130" s="95">
        <v>0</v>
      </c>
      <c r="P130" s="95">
        <v>0</v>
      </c>
      <c r="Q130" s="104">
        <f t="shared" si="10"/>
        <v>0</v>
      </c>
      <c r="R130" s="89">
        <f t="shared" si="9"/>
        <v>57.333333333333336</v>
      </c>
    </row>
    <row r="131" spans="1:18" ht="15.6" hidden="1" x14ac:dyDescent="0.3">
      <c r="A131" s="90" t="s">
        <v>8</v>
      </c>
      <c r="B131" s="90" t="s">
        <v>8</v>
      </c>
      <c r="C131" s="91" t="s">
        <v>475</v>
      </c>
      <c r="D131" s="91">
        <v>129</v>
      </c>
      <c r="E131" s="90" t="s">
        <v>669</v>
      </c>
      <c r="F131" s="103">
        <v>40</v>
      </c>
      <c r="G131" s="109">
        <v>54</v>
      </c>
      <c r="H131" s="109">
        <v>29</v>
      </c>
      <c r="I131" s="110">
        <f t="shared" si="7"/>
        <v>41</v>
      </c>
      <c r="J131" s="109">
        <v>0</v>
      </c>
      <c r="K131" s="109">
        <v>0</v>
      </c>
      <c r="L131" s="109">
        <v>0</v>
      </c>
      <c r="M131" s="110">
        <f t="shared" si="8"/>
        <v>0</v>
      </c>
      <c r="N131" s="109">
        <v>0</v>
      </c>
      <c r="O131" s="109">
        <v>0</v>
      </c>
      <c r="P131" s="109">
        <v>0</v>
      </c>
      <c r="Q131" s="110">
        <f t="shared" si="10"/>
        <v>0</v>
      </c>
      <c r="R131" s="89">
        <f t="shared" si="9"/>
        <v>41</v>
      </c>
    </row>
    <row r="132" spans="1:18" ht="15.6" hidden="1" x14ac:dyDescent="0.3">
      <c r="A132" s="90" t="s">
        <v>8</v>
      </c>
      <c r="B132" s="90" t="s">
        <v>8</v>
      </c>
      <c r="C132" s="91" t="s">
        <v>466</v>
      </c>
      <c r="D132" s="91">
        <v>130</v>
      </c>
      <c r="E132" s="90" t="s">
        <v>7</v>
      </c>
      <c r="F132" s="96">
        <v>24</v>
      </c>
      <c r="G132" s="96">
        <v>21</v>
      </c>
      <c r="H132" s="96">
        <v>25</v>
      </c>
      <c r="I132" s="111">
        <f t="shared" si="7"/>
        <v>23.333333333333332</v>
      </c>
      <c r="J132" s="96">
        <v>0</v>
      </c>
      <c r="K132" s="96">
        <v>0</v>
      </c>
      <c r="L132" s="96">
        <v>0</v>
      </c>
      <c r="M132" s="111">
        <f t="shared" si="8"/>
        <v>0</v>
      </c>
      <c r="N132" s="96">
        <v>0</v>
      </c>
      <c r="O132" s="96">
        <v>0</v>
      </c>
      <c r="P132" s="96">
        <v>0</v>
      </c>
      <c r="Q132" s="111">
        <f t="shared" si="10"/>
        <v>0</v>
      </c>
      <c r="R132" s="89">
        <f t="shared" si="9"/>
        <v>23.333333333333332</v>
      </c>
    </row>
    <row r="133" spans="1:18" ht="15.6" hidden="1" x14ac:dyDescent="0.3">
      <c r="A133" s="90" t="s">
        <v>8</v>
      </c>
      <c r="B133" s="90" t="s">
        <v>8</v>
      </c>
      <c r="C133" s="91" t="s">
        <v>466</v>
      </c>
      <c r="D133" s="91">
        <v>131</v>
      </c>
      <c r="E133" s="90" t="s">
        <v>11</v>
      </c>
      <c r="F133" s="92">
        <v>3</v>
      </c>
      <c r="G133" s="93">
        <v>1</v>
      </c>
      <c r="H133" s="93">
        <v>0</v>
      </c>
      <c r="I133" s="111">
        <f t="shared" si="7"/>
        <v>1.3333333333333333</v>
      </c>
      <c r="J133" s="95">
        <v>0</v>
      </c>
      <c r="K133" s="95">
        <v>0</v>
      </c>
      <c r="L133" s="95">
        <v>0</v>
      </c>
      <c r="M133" s="111">
        <f t="shared" si="8"/>
        <v>0</v>
      </c>
      <c r="N133" s="95">
        <v>0</v>
      </c>
      <c r="O133" s="95">
        <v>0</v>
      </c>
      <c r="P133" s="95">
        <v>0</v>
      </c>
      <c r="Q133" s="111">
        <f t="shared" si="10"/>
        <v>0</v>
      </c>
      <c r="R133" s="89">
        <f t="shared" si="9"/>
        <v>1.3333333333333333</v>
      </c>
    </row>
    <row r="134" spans="1:18" ht="15.6" hidden="1" x14ac:dyDescent="0.3">
      <c r="A134" s="90" t="s">
        <v>8</v>
      </c>
      <c r="B134" s="90" t="s">
        <v>410</v>
      </c>
      <c r="C134" s="91" t="s">
        <v>467</v>
      </c>
      <c r="D134" s="91">
        <v>132</v>
      </c>
      <c r="E134" s="90" t="s">
        <v>670</v>
      </c>
      <c r="F134" s="92">
        <v>48</v>
      </c>
      <c r="G134" s="93">
        <v>80</v>
      </c>
      <c r="H134" s="93">
        <v>132</v>
      </c>
      <c r="I134" s="111">
        <f t="shared" ref="I134:I197" si="11">AVERAGE(F134:H134)</f>
        <v>86.666666666666671</v>
      </c>
      <c r="J134" s="95">
        <v>4</v>
      </c>
      <c r="K134" s="95">
        <v>0</v>
      </c>
      <c r="L134" s="95">
        <v>1</v>
      </c>
      <c r="M134" s="111">
        <f t="shared" ref="M134:M197" si="12">AVERAGE(J134:L134)</f>
        <v>1.6666666666666667</v>
      </c>
      <c r="N134" s="95">
        <v>1</v>
      </c>
      <c r="O134" s="95">
        <v>0</v>
      </c>
      <c r="P134" s="95">
        <v>1</v>
      </c>
      <c r="Q134" s="111">
        <f t="shared" si="10"/>
        <v>0.66666666666666663</v>
      </c>
      <c r="R134" s="89">
        <f t="shared" ref="R134:R197" si="13">I134+M134+Q134</f>
        <v>89.000000000000014</v>
      </c>
    </row>
    <row r="135" spans="1:18" ht="15.6" hidden="1" x14ac:dyDescent="0.3">
      <c r="A135" s="90" t="s">
        <v>8</v>
      </c>
      <c r="B135" s="90" t="s">
        <v>410</v>
      </c>
      <c r="C135" s="91" t="s">
        <v>466</v>
      </c>
      <c r="D135" s="91">
        <v>133</v>
      </c>
      <c r="E135" s="90" t="s">
        <v>671</v>
      </c>
      <c r="F135" s="92">
        <v>23</v>
      </c>
      <c r="G135" s="93">
        <v>25</v>
      </c>
      <c r="H135" s="93">
        <v>24</v>
      </c>
      <c r="I135" s="111">
        <f t="shared" si="11"/>
        <v>24</v>
      </c>
      <c r="J135" s="95">
        <v>0</v>
      </c>
      <c r="K135" s="95">
        <v>0</v>
      </c>
      <c r="L135" s="95">
        <v>0</v>
      </c>
      <c r="M135" s="111">
        <f t="shared" si="12"/>
        <v>0</v>
      </c>
      <c r="N135" s="95">
        <v>0</v>
      </c>
      <c r="O135" s="95">
        <v>0</v>
      </c>
      <c r="P135" s="95">
        <v>1</v>
      </c>
      <c r="Q135" s="111">
        <f t="shared" si="10"/>
        <v>0.33333333333333331</v>
      </c>
      <c r="R135" s="89">
        <f t="shared" si="13"/>
        <v>24.333333333333332</v>
      </c>
    </row>
    <row r="136" spans="1:18" ht="15.6" hidden="1" x14ac:dyDescent="0.3">
      <c r="A136" s="90" t="s">
        <v>8</v>
      </c>
      <c r="B136" s="90" t="s">
        <v>410</v>
      </c>
      <c r="C136" s="91" t="s">
        <v>466</v>
      </c>
      <c r="D136" s="91">
        <v>134</v>
      </c>
      <c r="E136" s="90" t="s">
        <v>79</v>
      </c>
      <c r="F136" s="92">
        <v>29</v>
      </c>
      <c r="G136" s="93">
        <v>58</v>
      </c>
      <c r="H136" s="93">
        <v>46</v>
      </c>
      <c r="I136" s="111">
        <f t="shared" si="11"/>
        <v>44.333333333333336</v>
      </c>
      <c r="J136" s="95">
        <v>0</v>
      </c>
      <c r="K136" s="95">
        <v>0</v>
      </c>
      <c r="L136" s="95">
        <v>0</v>
      </c>
      <c r="M136" s="111">
        <f t="shared" si="12"/>
        <v>0</v>
      </c>
      <c r="N136" s="95">
        <v>0</v>
      </c>
      <c r="O136" s="95">
        <v>0</v>
      </c>
      <c r="P136" s="95">
        <v>0</v>
      </c>
      <c r="Q136" s="111">
        <f t="shared" si="10"/>
        <v>0</v>
      </c>
      <c r="R136" s="89">
        <f t="shared" si="13"/>
        <v>44.333333333333336</v>
      </c>
    </row>
    <row r="137" spans="1:18" ht="15.6" hidden="1" x14ac:dyDescent="0.3">
      <c r="A137" s="90" t="s">
        <v>8</v>
      </c>
      <c r="B137" s="90" t="s">
        <v>410</v>
      </c>
      <c r="C137" s="91" t="s">
        <v>467</v>
      </c>
      <c r="D137" s="91">
        <v>135</v>
      </c>
      <c r="E137" s="90" t="s">
        <v>672</v>
      </c>
      <c r="F137" s="96">
        <v>129</v>
      </c>
      <c r="G137" s="97">
        <v>110</v>
      </c>
      <c r="H137" s="97">
        <v>124</v>
      </c>
      <c r="I137" s="111">
        <f t="shared" si="11"/>
        <v>121</v>
      </c>
      <c r="J137" s="95">
        <v>1</v>
      </c>
      <c r="K137" s="95">
        <v>0</v>
      </c>
      <c r="L137" s="95">
        <v>0</v>
      </c>
      <c r="M137" s="111">
        <f t="shared" si="12"/>
        <v>0.33333333333333331</v>
      </c>
      <c r="N137" s="95">
        <v>0</v>
      </c>
      <c r="O137" s="95">
        <v>0</v>
      </c>
      <c r="P137" s="95">
        <v>7</v>
      </c>
      <c r="Q137" s="111">
        <f t="shared" si="10"/>
        <v>2.3333333333333335</v>
      </c>
      <c r="R137" s="89">
        <f t="shared" si="13"/>
        <v>123.66666666666666</v>
      </c>
    </row>
    <row r="138" spans="1:18" ht="15.6" hidden="1" x14ac:dyDescent="0.3">
      <c r="A138" s="90" t="s">
        <v>8</v>
      </c>
      <c r="B138" s="90" t="s">
        <v>8</v>
      </c>
      <c r="C138" s="91" t="s">
        <v>467</v>
      </c>
      <c r="D138" s="91">
        <v>136</v>
      </c>
      <c r="E138" s="90" t="s">
        <v>117</v>
      </c>
      <c r="F138" s="92">
        <v>91</v>
      </c>
      <c r="G138" s="93">
        <v>76</v>
      </c>
      <c r="H138" s="93">
        <v>74</v>
      </c>
      <c r="I138" s="111">
        <f t="shared" si="11"/>
        <v>80.333333333333329</v>
      </c>
      <c r="J138" s="95">
        <v>1</v>
      </c>
      <c r="K138" s="95">
        <v>1</v>
      </c>
      <c r="L138" s="95">
        <v>0</v>
      </c>
      <c r="M138" s="111">
        <f t="shared" si="12"/>
        <v>0.66666666666666663</v>
      </c>
      <c r="N138" s="95">
        <v>1</v>
      </c>
      <c r="O138" s="95">
        <v>0</v>
      </c>
      <c r="P138" s="95">
        <v>4</v>
      </c>
      <c r="Q138" s="111">
        <f t="shared" si="10"/>
        <v>1.6666666666666667</v>
      </c>
      <c r="R138" s="89">
        <f t="shared" si="13"/>
        <v>82.666666666666671</v>
      </c>
    </row>
    <row r="139" spans="1:18" ht="15.6" hidden="1" x14ac:dyDescent="0.3">
      <c r="A139" s="90" t="s">
        <v>8</v>
      </c>
      <c r="B139" s="90" t="s">
        <v>8</v>
      </c>
      <c r="C139" s="91" t="s">
        <v>467</v>
      </c>
      <c r="D139" s="91">
        <v>137</v>
      </c>
      <c r="E139" s="90" t="s">
        <v>673</v>
      </c>
      <c r="F139" s="92">
        <v>80</v>
      </c>
      <c r="G139" s="93">
        <v>56</v>
      </c>
      <c r="H139" s="93">
        <v>65</v>
      </c>
      <c r="I139" s="111">
        <f t="shared" si="11"/>
        <v>67</v>
      </c>
      <c r="J139" s="95">
        <v>0</v>
      </c>
      <c r="K139" s="95">
        <v>1</v>
      </c>
      <c r="L139" s="95">
        <v>0</v>
      </c>
      <c r="M139" s="111">
        <f t="shared" si="12"/>
        <v>0.33333333333333331</v>
      </c>
      <c r="N139" s="95">
        <v>0</v>
      </c>
      <c r="O139" s="95">
        <v>1</v>
      </c>
      <c r="P139" s="95">
        <v>10</v>
      </c>
      <c r="Q139" s="111">
        <f t="shared" si="10"/>
        <v>3.6666666666666665</v>
      </c>
      <c r="R139" s="89">
        <f t="shared" si="13"/>
        <v>71</v>
      </c>
    </row>
    <row r="140" spans="1:18" ht="15.6" hidden="1" x14ac:dyDescent="0.3">
      <c r="A140" s="90" t="s">
        <v>8</v>
      </c>
      <c r="B140" s="90" t="s">
        <v>8</v>
      </c>
      <c r="C140" s="91" t="s">
        <v>466</v>
      </c>
      <c r="D140" s="91">
        <v>139</v>
      </c>
      <c r="E140" s="90" t="s">
        <v>147</v>
      </c>
      <c r="F140" s="92">
        <v>1</v>
      </c>
      <c r="G140" s="93">
        <v>3</v>
      </c>
      <c r="H140" s="93">
        <v>1</v>
      </c>
      <c r="I140" s="111">
        <f t="shared" si="11"/>
        <v>1.6666666666666667</v>
      </c>
      <c r="J140" s="95">
        <v>0</v>
      </c>
      <c r="K140" s="95">
        <v>0</v>
      </c>
      <c r="L140" s="95">
        <v>0</v>
      </c>
      <c r="M140" s="111">
        <f t="shared" si="12"/>
        <v>0</v>
      </c>
      <c r="N140" s="95">
        <v>0</v>
      </c>
      <c r="O140" s="95">
        <v>0</v>
      </c>
      <c r="P140" s="95">
        <v>0</v>
      </c>
      <c r="Q140" s="111">
        <f t="shared" si="10"/>
        <v>0</v>
      </c>
      <c r="R140" s="89">
        <f t="shared" si="13"/>
        <v>1.6666666666666667</v>
      </c>
    </row>
    <row r="141" spans="1:18" ht="15.6" hidden="1" x14ac:dyDescent="0.3">
      <c r="A141" s="90" t="s">
        <v>8</v>
      </c>
      <c r="B141" s="90" t="s">
        <v>8</v>
      </c>
      <c r="C141" s="91" t="s">
        <v>466</v>
      </c>
      <c r="D141" s="91">
        <v>140</v>
      </c>
      <c r="E141" s="90" t="s">
        <v>674</v>
      </c>
      <c r="F141" s="96">
        <v>0</v>
      </c>
      <c r="G141" s="96">
        <v>0</v>
      </c>
      <c r="H141" s="96">
        <v>4</v>
      </c>
      <c r="I141" s="111">
        <f t="shared" si="11"/>
        <v>1.3333333333333333</v>
      </c>
      <c r="J141" s="96">
        <v>0</v>
      </c>
      <c r="K141" s="96">
        <v>0</v>
      </c>
      <c r="L141" s="96">
        <v>0</v>
      </c>
      <c r="M141" s="111">
        <f t="shared" si="12"/>
        <v>0</v>
      </c>
      <c r="N141" s="96">
        <v>0</v>
      </c>
      <c r="O141" s="96">
        <v>0</v>
      </c>
      <c r="P141" s="96">
        <v>0</v>
      </c>
      <c r="Q141" s="111">
        <f t="shared" si="10"/>
        <v>0</v>
      </c>
      <c r="R141" s="89">
        <f t="shared" si="13"/>
        <v>1.3333333333333333</v>
      </c>
    </row>
    <row r="142" spans="1:18" ht="15.6" hidden="1" x14ac:dyDescent="0.3">
      <c r="A142" s="90" t="s">
        <v>8</v>
      </c>
      <c r="B142" s="90" t="s">
        <v>8</v>
      </c>
      <c r="C142" s="91" t="s">
        <v>466</v>
      </c>
      <c r="D142" s="91">
        <v>141</v>
      </c>
      <c r="E142" s="90" t="s">
        <v>146</v>
      </c>
      <c r="F142" s="96">
        <v>0</v>
      </c>
      <c r="G142" s="97">
        <v>8</v>
      </c>
      <c r="H142" s="97">
        <v>27</v>
      </c>
      <c r="I142" s="111">
        <f t="shared" si="11"/>
        <v>11.666666666666666</v>
      </c>
      <c r="J142" s="95">
        <v>0</v>
      </c>
      <c r="K142" s="95">
        <v>0</v>
      </c>
      <c r="L142" s="95">
        <v>0</v>
      </c>
      <c r="M142" s="111">
        <f t="shared" si="12"/>
        <v>0</v>
      </c>
      <c r="N142" s="95">
        <v>0</v>
      </c>
      <c r="O142" s="95">
        <v>0</v>
      </c>
      <c r="P142" s="95">
        <v>0</v>
      </c>
      <c r="Q142" s="111">
        <f t="shared" si="10"/>
        <v>0</v>
      </c>
      <c r="R142" s="89">
        <f t="shared" si="13"/>
        <v>11.666666666666666</v>
      </c>
    </row>
    <row r="143" spans="1:18" ht="15.6" hidden="1" x14ac:dyDescent="0.3">
      <c r="A143" s="90" t="s">
        <v>8</v>
      </c>
      <c r="B143" s="90" t="s">
        <v>225</v>
      </c>
      <c r="C143" s="91" t="s">
        <v>466</v>
      </c>
      <c r="D143" s="91">
        <v>142</v>
      </c>
      <c r="E143" s="90" t="s">
        <v>153</v>
      </c>
      <c r="F143" s="92">
        <v>24</v>
      </c>
      <c r="G143" s="93">
        <v>4</v>
      </c>
      <c r="H143" s="93">
        <v>25</v>
      </c>
      <c r="I143" s="111">
        <f t="shared" si="11"/>
        <v>17.666666666666668</v>
      </c>
      <c r="J143" s="95">
        <v>0</v>
      </c>
      <c r="K143" s="95">
        <v>0</v>
      </c>
      <c r="L143" s="95">
        <v>0</v>
      </c>
      <c r="M143" s="111">
        <f t="shared" si="12"/>
        <v>0</v>
      </c>
      <c r="N143" s="95">
        <v>0</v>
      </c>
      <c r="O143" s="95">
        <v>0</v>
      </c>
      <c r="P143" s="95">
        <v>0</v>
      </c>
      <c r="Q143" s="111">
        <f t="shared" si="10"/>
        <v>0</v>
      </c>
      <c r="R143" s="89">
        <f t="shared" si="13"/>
        <v>17.666666666666668</v>
      </c>
    </row>
    <row r="144" spans="1:18" ht="15.6" hidden="1" x14ac:dyDescent="0.3">
      <c r="A144" s="90" t="s">
        <v>8</v>
      </c>
      <c r="B144" s="90" t="s">
        <v>225</v>
      </c>
      <c r="C144" s="91" t="s">
        <v>466</v>
      </c>
      <c r="D144" s="91">
        <v>143</v>
      </c>
      <c r="E144" s="90" t="s">
        <v>148</v>
      </c>
      <c r="F144" s="92">
        <v>37</v>
      </c>
      <c r="G144" s="93">
        <v>37</v>
      </c>
      <c r="H144" s="93">
        <v>44</v>
      </c>
      <c r="I144" s="111">
        <f t="shared" si="11"/>
        <v>39.333333333333336</v>
      </c>
      <c r="J144" s="95">
        <v>1</v>
      </c>
      <c r="K144" s="95">
        <v>0</v>
      </c>
      <c r="L144" s="95">
        <v>0</v>
      </c>
      <c r="M144" s="111">
        <f t="shared" si="12"/>
        <v>0.33333333333333331</v>
      </c>
      <c r="N144" s="95">
        <v>0</v>
      </c>
      <c r="O144" s="95">
        <v>0</v>
      </c>
      <c r="P144" s="95">
        <v>0</v>
      </c>
      <c r="Q144" s="111">
        <f t="shared" si="10"/>
        <v>0</v>
      </c>
      <c r="R144" s="89">
        <f t="shared" si="13"/>
        <v>39.666666666666671</v>
      </c>
    </row>
    <row r="145" spans="1:18" ht="15.6" hidden="1" x14ac:dyDescent="0.3">
      <c r="A145" s="90" t="s">
        <v>8</v>
      </c>
      <c r="B145" s="90" t="s">
        <v>225</v>
      </c>
      <c r="C145" s="91" t="s">
        <v>466</v>
      </c>
      <c r="D145" s="91">
        <v>144</v>
      </c>
      <c r="E145" s="90" t="s">
        <v>675</v>
      </c>
      <c r="F145" s="96">
        <v>45</v>
      </c>
      <c r="G145" s="97">
        <v>27</v>
      </c>
      <c r="H145" s="97">
        <v>81</v>
      </c>
      <c r="I145" s="111">
        <f t="shared" si="11"/>
        <v>51</v>
      </c>
      <c r="J145" s="95">
        <v>0</v>
      </c>
      <c r="K145" s="95">
        <v>0</v>
      </c>
      <c r="L145" s="95">
        <v>0</v>
      </c>
      <c r="M145" s="111">
        <f t="shared" si="12"/>
        <v>0</v>
      </c>
      <c r="N145" s="95">
        <v>0</v>
      </c>
      <c r="O145" s="95">
        <v>0</v>
      </c>
      <c r="P145" s="95">
        <v>0</v>
      </c>
      <c r="Q145" s="111">
        <f t="shared" si="10"/>
        <v>0</v>
      </c>
      <c r="R145" s="89">
        <f t="shared" si="13"/>
        <v>51</v>
      </c>
    </row>
    <row r="146" spans="1:18" ht="15.6" hidden="1" x14ac:dyDescent="0.3">
      <c r="A146" s="90" t="s">
        <v>8</v>
      </c>
      <c r="B146" s="90" t="s">
        <v>225</v>
      </c>
      <c r="C146" s="91" t="s">
        <v>466</v>
      </c>
      <c r="D146" s="91">
        <v>145</v>
      </c>
      <c r="E146" s="90" t="s">
        <v>150</v>
      </c>
      <c r="F146" s="92">
        <v>28</v>
      </c>
      <c r="G146" s="93">
        <v>28</v>
      </c>
      <c r="H146" s="93">
        <v>41</v>
      </c>
      <c r="I146" s="111">
        <f t="shared" si="11"/>
        <v>32.333333333333336</v>
      </c>
      <c r="J146" s="95">
        <v>1</v>
      </c>
      <c r="K146" s="95">
        <v>0</v>
      </c>
      <c r="L146" s="95">
        <v>5</v>
      </c>
      <c r="M146" s="111">
        <f t="shared" si="12"/>
        <v>2</v>
      </c>
      <c r="N146" s="95">
        <v>0</v>
      </c>
      <c r="O146" s="95">
        <v>0</v>
      </c>
      <c r="P146" s="95">
        <v>0</v>
      </c>
      <c r="Q146" s="111">
        <f t="shared" si="10"/>
        <v>0</v>
      </c>
      <c r="R146" s="89">
        <f t="shared" si="13"/>
        <v>34.333333333333336</v>
      </c>
    </row>
    <row r="147" spans="1:18" ht="15.6" hidden="1" x14ac:dyDescent="0.3">
      <c r="A147" s="90" t="s">
        <v>8</v>
      </c>
      <c r="B147" s="90" t="s">
        <v>225</v>
      </c>
      <c r="C147" s="91" t="s">
        <v>467</v>
      </c>
      <c r="D147" s="91">
        <v>146</v>
      </c>
      <c r="E147" s="90" t="s">
        <v>676</v>
      </c>
      <c r="F147" s="96">
        <v>46</v>
      </c>
      <c r="G147" s="96">
        <v>182</v>
      </c>
      <c r="H147" s="96">
        <v>139</v>
      </c>
      <c r="I147" s="111">
        <f t="shared" si="11"/>
        <v>122.33333333333333</v>
      </c>
      <c r="J147" s="96">
        <v>0</v>
      </c>
      <c r="K147" s="96">
        <v>3</v>
      </c>
      <c r="L147" s="96">
        <v>1</v>
      </c>
      <c r="M147" s="111">
        <f t="shared" si="12"/>
        <v>1.3333333333333333</v>
      </c>
      <c r="N147" s="96">
        <v>0</v>
      </c>
      <c r="O147" s="96">
        <v>0</v>
      </c>
      <c r="P147" s="96">
        <v>6</v>
      </c>
      <c r="Q147" s="111">
        <f t="shared" si="10"/>
        <v>2</v>
      </c>
      <c r="R147" s="89">
        <f t="shared" si="13"/>
        <v>125.66666666666666</v>
      </c>
    </row>
    <row r="148" spans="1:18" ht="15.6" hidden="1" x14ac:dyDescent="0.3">
      <c r="A148" s="90" t="s">
        <v>8</v>
      </c>
      <c r="B148" s="90" t="s">
        <v>225</v>
      </c>
      <c r="C148" s="91" t="s">
        <v>466</v>
      </c>
      <c r="D148" s="91">
        <v>147</v>
      </c>
      <c r="E148" s="90" t="s">
        <v>677</v>
      </c>
      <c r="F148" s="92">
        <v>43</v>
      </c>
      <c r="G148" s="93">
        <v>13</v>
      </c>
      <c r="H148" s="93">
        <v>35</v>
      </c>
      <c r="I148" s="111">
        <f t="shared" si="11"/>
        <v>30.333333333333332</v>
      </c>
      <c r="J148" s="95">
        <v>0</v>
      </c>
      <c r="K148" s="95">
        <v>0</v>
      </c>
      <c r="L148" s="95">
        <v>1</v>
      </c>
      <c r="M148" s="111">
        <f t="shared" si="12"/>
        <v>0.33333333333333331</v>
      </c>
      <c r="N148" s="95">
        <v>0</v>
      </c>
      <c r="O148" s="95">
        <v>0</v>
      </c>
      <c r="P148" s="95">
        <v>0</v>
      </c>
      <c r="Q148" s="111">
        <f t="shared" si="10"/>
        <v>0</v>
      </c>
      <c r="R148" s="89">
        <f t="shared" si="13"/>
        <v>30.666666666666664</v>
      </c>
    </row>
    <row r="149" spans="1:18" ht="15.6" hidden="1" x14ac:dyDescent="0.3">
      <c r="A149" s="90" t="s">
        <v>8</v>
      </c>
      <c r="B149" s="90" t="s">
        <v>225</v>
      </c>
      <c r="C149" s="91" t="s">
        <v>466</v>
      </c>
      <c r="D149" s="91">
        <v>148</v>
      </c>
      <c r="E149" s="90" t="s">
        <v>678</v>
      </c>
      <c r="F149" s="92">
        <v>46</v>
      </c>
      <c r="G149" s="93">
        <v>45</v>
      </c>
      <c r="H149" s="93">
        <v>92</v>
      </c>
      <c r="I149" s="111">
        <f t="shared" si="11"/>
        <v>61</v>
      </c>
      <c r="J149" s="95">
        <v>0</v>
      </c>
      <c r="K149" s="95">
        <v>0</v>
      </c>
      <c r="L149" s="95">
        <v>0</v>
      </c>
      <c r="M149" s="111">
        <f t="shared" si="12"/>
        <v>0</v>
      </c>
      <c r="N149" s="95">
        <v>0</v>
      </c>
      <c r="O149" s="95">
        <v>0</v>
      </c>
      <c r="P149" s="95">
        <v>0</v>
      </c>
      <c r="Q149" s="111">
        <f t="shared" si="10"/>
        <v>0</v>
      </c>
      <c r="R149" s="89">
        <f t="shared" si="13"/>
        <v>61</v>
      </c>
    </row>
    <row r="150" spans="1:18" ht="15.6" hidden="1" x14ac:dyDescent="0.3">
      <c r="A150" s="90" t="s">
        <v>8</v>
      </c>
      <c r="B150" s="90" t="s">
        <v>225</v>
      </c>
      <c r="C150" s="91" t="s">
        <v>466</v>
      </c>
      <c r="D150" s="91">
        <v>149</v>
      </c>
      <c r="E150" s="90" t="s">
        <v>223</v>
      </c>
      <c r="F150" s="92">
        <v>49</v>
      </c>
      <c r="G150" s="93">
        <v>56</v>
      </c>
      <c r="H150" s="93">
        <v>46</v>
      </c>
      <c r="I150" s="111">
        <f t="shared" si="11"/>
        <v>50.333333333333336</v>
      </c>
      <c r="J150" s="95">
        <v>0</v>
      </c>
      <c r="K150" s="95">
        <v>0</v>
      </c>
      <c r="L150" s="95">
        <v>0</v>
      </c>
      <c r="M150" s="111">
        <f t="shared" si="12"/>
        <v>0</v>
      </c>
      <c r="N150" s="95">
        <v>0</v>
      </c>
      <c r="O150" s="95">
        <v>0</v>
      </c>
      <c r="P150" s="95">
        <v>0</v>
      </c>
      <c r="Q150" s="111">
        <f t="shared" si="10"/>
        <v>0</v>
      </c>
      <c r="R150" s="89">
        <f t="shared" si="13"/>
        <v>50.333333333333336</v>
      </c>
    </row>
    <row r="151" spans="1:18" ht="15.6" hidden="1" x14ac:dyDescent="0.3">
      <c r="A151" s="90" t="s">
        <v>8</v>
      </c>
      <c r="B151" s="90" t="s">
        <v>8</v>
      </c>
      <c r="C151" s="91" t="s">
        <v>474</v>
      </c>
      <c r="D151" s="91">
        <v>150</v>
      </c>
      <c r="E151" s="90" t="s">
        <v>679</v>
      </c>
      <c r="F151" s="96">
        <v>794</v>
      </c>
      <c r="G151" s="97">
        <v>742</v>
      </c>
      <c r="H151" s="97">
        <v>633</v>
      </c>
      <c r="I151" s="111">
        <f t="shared" si="11"/>
        <v>723</v>
      </c>
      <c r="J151" s="95">
        <v>16</v>
      </c>
      <c r="K151" s="95">
        <v>0</v>
      </c>
      <c r="L151" s="95">
        <v>4</v>
      </c>
      <c r="M151" s="111">
        <f t="shared" si="12"/>
        <v>6.666666666666667</v>
      </c>
      <c r="N151" s="95">
        <v>0</v>
      </c>
      <c r="O151" s="95">
        <v>0</v>
      </c>
      <c r="P151" s="95">
        <v>16</v>
      </c>
      <c r="Q151" s="111">
        <f t="shared" si="10"/>
        <v>5.333333333333333</v>
      </c>
      <c r="R151" s="89">
        <f t="shared" si="13"/>
        <v>735</v>
      </c>
    </row>
    <row r="152" spans="1:18" ht="15.6" hidden="1" x14ac:dyDescent="0.3">
      <c r="A152" s="90" t="s">
        <v>8</v>
      </c>
      <c r="B152" s="90" t="s">
        <v>8</v>
      </c>
      <c r="C152" s="91" t="s">
        <v>466</v>
      </c>
      <c r="D152" s="91">
        <v>151</v>
      </c>
      <c r="E152" s="90" t="s">
        <v>254</v>
      </c>
      <c r="F152" s="92">
        <v>10</v>
      </c>
      <c r="G152" s="93">
        <v>30</v>
      </c>
      <c r="H152" s="93">
        <v>26</v>
      </c>
      <c r="I152" s="111">
        <f t="shared" si="11"/>
        <v>22</v>
      </c>
      <c r="J152" s="95">
        <v>0</v>
      </c>
      <c r="K152" s="95">
        <v>0</v>
      </c>
      <c r="L152" s="95">
        <v>0</v>
      </c>
      <c r="M152" s="111">
        <f t="shared" si="12"/>
        <v>0</v>
      </c>
      <c r="N152" s="95">
        <v>0</v>
      </c>
      <c r="O152" s="95">
        <v>0</v>
      </c>
      <c r="P152" s="95">
        <v>0</v>
      </c>
      <c r="Q152" s="111">
        <f t="shared" si="10"/>
        <v>0</v>
      </c>
      <c r="R152" s="89">
        <f t="shared" si="13"/>
        <v>22</v>
      </c>
    </row>
    <row r="153" spans="1:18" ht="15.6" hidden="1" x14ac:dyDescent="0.3">
      <c r="A153" s="90" t="s">
        <v>8</v>
      </c>
      <c r="B153" s="90" t="s">
        <v>8</v>
      </c>
      <c r="C153" s="91" t="s">
        <v>466</v>
      </c>
      <c r="D153" s="91">
        <v>152</v>
      </c>
      <c r="E153" s="90" t="s">
        <v>253</v>
      </c>
      <c r="F153" s="92">
        <v>64</v>
      </c>
      <c r="G153" s="93">
        <v>34</v>
      </c>
      <c r="H153" s="93">
        <v>45</v>
      </c>
      <c r="I153" s="111">
        <f t="shared" si="11"/>
        <v>47.666666666666664</v>
      </c>
      <c r="J153" s="95">
        <v>0</v>
      </c>
      <c r="K153" s="95">
        <v>0</v>
      </c>
      <c r="L153" s="95">
        <v>0</v>
      </c>
      <c r="M153" s="111">
        <f t="shared" si="12"/>
        <v>0</v>
      </c>
      <c r="N153" s="95">
        <v>1</v>
      </c>
      <c r="O153" s="95">
        <v>0</v>
      </c>
      <c r="P153" s="95">
        <v>0</v>
      </c>
      <c r="Q153" s="111">
        <f t="shared" si="10"/>
        <v>0.33333333333333331</v>
      </c>
      <c r="R153" s="89">
        <f t="shared" si="13"/>
        <v>48</v>
      </c>
    </row>
    <row r="154" spans="1:18" ht="15.6" hidden="1" x14ac:dyDescent="0.3">
      <c r="A154" s="90" t="s">
        <v>8</v>
      </c>
      <c r="B154" s="90" t="s">
        <v>8</v>
      </c>
      <c r="C154" s="91" t="s">
        <v>466</v>
      </c>
      <c r="D154" s="91">
        <v>153</v>
      </c>
      <c r="E154" s="90" t="s">
        <v>291</v>
      </c>
      <c r="F154" s="92">
        <v>13</v>
      </c>
      <c r="G154" s="93">
        <v>5</v>
      </c>
      <c r="H154" s="93">
        <v>17</v>
      </c>
      <c r="I154" s="111">
        <f t="shared" si="11"/>
        <v>11.666666666666666</v>
      </c>
      <c r="J154" s="95">
        <v>0</v>
      </c>
      <c r="K154" s="95">
        <v>0</v>
      </c>
      <c r="L154" s="95">
        <v>0</v>
      </c>
      <c r="M154" s="111">
        <f t="shared" si="12"/>
        <v>0</v>
      </c>
      <c r="N154" s="95">
        <v>0</v>
      </c>
      <c r="O154" s="95">
        <v>0</v>
      </c>
      <c r="P154" s="95">
        <v>0</v>
      </c>
      <c r="Q154" s="111">
        <f t="shared" si="10"/>
        <v>0</v>
      </c>
      <c r="R154" s="89">
        <f t="shared" si="13"/>
        <v>11.666666666666666</v>
      </c>
    </row>
    <row r="155" spans="1:18" ht="15.6" hidden="1" x14ac:dyDescent="0.3">
      <c r="A155" s="90" t="s">
        <v>8</v>
      </c>
      <c r="B155" s="90" t="s">
        <v>8</v>
      </c>
      <c r="C155" s="91" t="s">
        <v>466</v>
      </c>
      <c r="D155" s="91">
        <v>154</v>
      </c>
      <c r="E155" s="90" t="s">
        <v>290</v>
      </c>
      <c r="F155" s="92">
        <v>77</v>
      </c>
      <c r="G155" s="93">
        <v>37</v>
      </c>
      <c r="H155" s="93">
        <v>44</v>
      </c>
      <c r="I155" s="111">
        <f t="shared" si="11"/>
        <v>52.666666666666664</v>
      </c>
      <c r="J155" s="95">
        <v>0</v>
      </c>
      <c r="K155" s="95">
        <v>0</v>
      </c>
      <c r="L155" s="95">
        <v>0</v>
      </c>
      <c r="M155" s="111">
        <f t="shared" si="12"/>
        <v>0</v>
      </c>
      <c r="N155" s="95">
        <v>0</v>
      </c>
      <c r="O155" s="95">
        <v>0</v>
      </c>
      <c r="P155" s="95">
        <v>0</v>
      </c>
      <c r="Q155" s="111">
        <f t="shared" si="10"/>
        <v>0</v>
      </c>
      <c r="R155" s="89">
        <f t="shared" si="13"/>
        <v>52.666666666666664</v>
      </c>
    </row>
    <row r="156" spans="1:18" ht="15.6" hidden="1" x14ac:dyDescent="0.3">
      <c r="A156" s="90" t="s">
        <v>8</v>
      </c>
      <c r="B156" s="90" t="s">
        <v>8</v>
      </c>
      <c r="C156" s="91" t="s">
        <v>475</v>
      </c>
      <c r="D156" s="91">
        <v>155</v>
      </c>
      <c r="E156" s="90" t="s">
        <v>680</v>
      </c>
      <c r="F156" s="92">
        <v>25</v>
      </c>
      <c r="G156" s="93">
        <v>54</v>
      </c>
      <c r="H156" s="93">
        <v>15</v>
      </c>
      <c r="I156" s="111">
        <f t="shared" si="11"/>
        <v>31.333333333333332</v>
      </c>
      <c r="J156" s="95">
        <v>0</v>
      </c>
      <c r="K156" s="95">
        <v>0</v>
      </c>
      <c r="L156" s="95">
        <v>0</v>
      </c>
      <c r="M156" s="111">
        <f t="shared" si="12"/>
        <v>0</v>
      </c>
      <c r="N156" s="95">
        <v>0</v>
      </c>
      <c r="O156" s="95">
        <v>0</v>
      </c>
      <c r="P156" s="95">
        <v>0</v>
      </c>
      <c r="Q156" s="111">
        <f t="shared" si="10"/>
        <v>0</v>
      </c>
      <c r="R156" s="89">
        <f t="shared" si="13"/>
        <v>31.333333333333332</v>
      </c>
    </row>
    <row r="157" spans="1:18" ht="15.6" hidden="1" x14ac:dyDescent="0.3">
      <c r="A157" s="90" t="s">
        <v>8</v>
      </c>
      <c r="B157" s="90" t="s">
        <v>8</v>
      </c>
      <c r="C157" s="91" t="s">
        <v>466</v>
      </c>
      <c r="D157" s="91">
        <v>156</v>
      </c>
      <c r="E157" s="90" t="s">
        <v>293</v>
      </c>
      <c r="F157" s="96">
        <v>18</v>
      </c>
      <c r="G157" s="97">
        <v>44</v>
      </c>
      <c r="H157" s="97">
        <v>16</v>
      </c>
      <c r="I157" s="111">
        <f t="shared" si="11"/>
        <v>26</v>
      </c>
      <c r="J157" s="95">
        <v>0</v>
      </c>
      <c r="K157" s="95">
        <v>0</v>
      </c>
      <c r="L157" s="95">
        <v>0</v>
      </c>
      <c r="M157" s="111">
        <f t="shared" si="12"/>
        <v>0</v>
      </c>
      <c r="N157" s="95">
        <v>0</v>
      </c>
      <c r="O157" s="95">
        <v>0</v>
      </c>
      <c r="P157" s="95">
        <v>0</v>
      </c>
      <c r="Q157" s="111">
        <f t="shared" si="10"/>
        <v>0</v>
      </c>
      <c r="R157" s="89">
        <f t="shared" si="13"/>
        <v>26</v>
      </c>
    </row>
    <row r="158" spans="1:18" ht="15.6" hidden="1" x14ac:dyDescent="0.3">
      <c r="A158" s="90" t="s">
        <v>8</v>
      </c>
      <c r="B158" s="90" t="s">
        <v>8</v>
      </c>
      <c r="C158" s="91" t="s">
        <v>466</v>
      </c>
      <c r="D158" s="91">
        <v>157</v>
      </c>
      <c r="E158" s="90" t="s">
        <v>307</v>
      </c>
      <c r="F158" s="92">
        <v>19</v>
      </c>
      <c r="G158" s="93">
        <v>62</v>
      </c>
      <c r="H158" s="93">
        <v>98</v>
      </c>
      <c r="I158" s="111">
        <f t="shared" si="11"/>
        <v>59.666666666666664</v>
      </c>
      <c r="J158" s="95">
        <v>1</v>
      </c>
      <c r="K158" s="95">
        <v>0</v>
      </c>
      <c r="L158" s="95">
        <v>0</v>
      </c>
      <c r="M158" s="111">
        <f t="shared" si="12"/>
        <v>0.33333333333333331</v>
      </c>
      <c r="N158" s="95">
        <v>0</v>
      </c>
      <c r="O158" s="95">
        <v>0</v>
      </c>
      <c r="P158" s="95">
        <v>0</v>
      </c>
      <c r="Q158" s="111">
        <f t="shared" si="10"/>
        <v>0</v>
      </c>
      <c r="R158" s="89">
        <f t="shared" si="13"/>
        <v>60</v>
      </c>
    </row>
    <row r="159" spans="1:18" ht="15.6" hidden="1" x14ac:dyDescent="0.3">
      <c r="A159" s="90" t="s">
        <v>8</v>
      </c>
      <c r="B159" s="90" t="s">
        <v>8</v>
      </c>
      <c r="C159" s="91" t="s">
        <v>466</v>
      </c>
      <c r="D159" s="91">
        <v>158</v>
      </c>
      <c r="E159" s="90" t="s">
        <v>308</v>
      </c>
      <c r="F159" s="92">
        <v>0</v>
      </c>
      <c r="G159" s="93">
        <v>6</v>
      </c>
      <c r="H159" s="93">
        <v>6</v>
      </c>
      <c r="I159" s="111">
        <f t="shared" si="11"/>
        <v>4</v>
      </c>
      <c r="J159" s="95">
        <v>0</v>
      </c>
      <c r="K159" s="95">
        <v>0</v>
      </c>
      <c r="L159" s="95">
        <v>0</v>
      </c>
      <c r="M159" s="111">
        <f t="shared" si="12"/>
        <v>0</v>
      </c>
      <c r="N159" s="95">
        <v>0</v>
      </c>
      <c r="O159" s="95">
        <v>0</v>
      </c>
      <c r="P159" s="95">
        <v>0</v>
      </c>
      <c r="Q159" s="111">
        <f t="shared" si="10"/>
        <v>0</v>
      </c>
      <c r="R159" s="89">
        <f t="shared" si="13"/>
        <v>4</v>
      </c>
    </row>
    <row r="160" spans="1:18" ht="15.6" hidden="1" x14ac:dyDescent="0.3">
      <c r="A160" s="90" t="s">
        <v>8</v>
      </c>
      <c r="B160" s="90" t="s">
        <v>8</v>
      </c>
      <c r="C160" s="91" t="s">
        <v>466</v>
      </c>
      <c r="D160" s="91">
        <v>159</v>
      </c>
      <c r="E160" s="90" t="s">
        <v>311</v>
      </c>
      <c r="F160" s="92">
        <v>26</v>
      </c>
      <c r="G160" s="93">
        <v>28</v>
      </c>
      <c r="H160" s="93">
        <v>36</v>
      </c>
      <c r="I160" s="111">
        <f t="shared" si="11"/>
        <v>30</v>
      </c>
      <c r="J160" s="95">
        <v>0</v>
      </c>
      <c r="K160" s="95">
        <v>0</v>
      </c>
      <c r="L160" s="95">
        <v>0</v>
      </c>
      <c r="M160" s="111">
        <f t="shared" si="12"/>
        <v>0</v>
      </c>
      <c r="N160" s="95">
        <v>0</v>
      </c>
      <c r="O160" s="95">
        <v>0</v>
      </c>
      <c r="P160" s="95">
        <v>0</v>
      </c>
      <c r="Q160" s="111">
        <f t="shared" si="10"/>
        <v>0</v>
      </c>
      <c r="R160" s="89">
        <f t="shared" si="13"/>
        <v>30</v>
      </c>
    </row>
    <row r="161" spans="1:18" ht="15.6" hidden="1" x14ac:dyDescent="0.3">
      <c r="A161" s="90" t="s">
        <v>8</v>
      </c>
      <c r="B161" s="90" t="s">
        <v>410</v>
      </c>
      <c r="C161" s="91" t="s">
        <v>475</v>
      </c>
      <c r="D161" s="91">
        <v>160</v>
      </c>
      <c r="E161" s="90" t="s">
        <v>681</v>
      </c>
      <c r="F161" s="92">
        <v>44</v>
      </c>
      <c r="G161" s="93">
        <v>55</v>
      </c>
      <c r="H161" s="93">
        <v>35</v>
      </c>
      <c r="I161" s="111">
        <f t="shared" si="11"/>
        <v>44.666666666666664</v>
      </c>
      <c r="J161" s="95">
        <v>0</v>
      </c>
      <c r="K161" s="95">
        <v>0</v>
      </c>
      <c r="L161" s="95">
        <v>0</v>
      </c>
      <c r="M161" s="111">
        <f t="shared" si="12"/>
        <v>0</v>
      </c>
      <c r="N161" s="95">
        <v>0</v>
      </c>
      <c r="O161" s="95">
        <v>0</v>
      </c>
      <c r="P161" s="95">
        <v>0</v>
      </c>
      <c r="Q161" s="111">
        <f t="shared" si="10"/>
        <v>0</v>
      </c>
      <c r="R161" s="89">
        <f t="shared" si="13"/>
        <v>44.666666666666664</v>
      </c>
    </row>
    <row r="162" spans="1:18" ht="15.6" hidden="1" x14ac:dyDescent="0.3">
      <c r="A162" s="90" t="s">
        <v>66</v>
      </c>
      <c r="B162" s="90" t="s">
        <v>295</v>
      </c>
      <c r="C162" s="91" t="s">
        <v>474</v>
      </c>
      <c r="D162" s="91">
        <v>161</v>
      </c>
      <c r="E162" s="90" t="s">
        <v>682</v>
      </c>
      <c r="F162" s="92">
        <v>90</v>
      </c>
      <c r="G162" s="93">
        <v>178</v>
      </c>
      <c r="H162" s="93">
        <v>37</v>
      </c>
      <c r="I162" s="111">
        <f t="shared" si="11"/>
        <v>101.66666666666667</v>
      </c>
      <c r="J162" s="95">
        <v>0</v>
      </c>
      <c r="K162" s="95">
        <v>0</v>
      </c>
      <c r="L162" s="95">
        <v>0</v>
      </c>
      <c r="M162" s="111">
        <f t="shared" si="12"/>
        <v>0</v>
      </c>
      <c r="N162" s="95">
        <v>3</v>
      </c>
      <c r="O162" s="95">
        <v>0</v>
      </c>
      <c r="P162" s="95">
        <v>0</v>
      </c>
      <c r="Q162" s="111">
        <f t="shared" si="10"/>
        <v>1</v>
      </c>
      <c r="R162" s="89">
        <f t="shared" si="13"/>
        <v>102.66666666666667</v>
      </c>
    </row>
    <row r="163" spans="1:18" ht="15.6" hidden="1" x14ac:dyDescent="0.3">
      <c r="A163" s="90" t="s">
        <v>465</v>
      </c>
      <c r="B163" s="90" t="s">
        <v>464</v>
      </c>
      <c r="C163" s="91" t="s">
        <v>644</v>
      </c>
      <c r="D163" s="91">
        <v>162</v>
      </c>
      <c r="E163" s="90" t="s">
        <v>683</v>
      </c>
      <c r="F163" s="92">
        <v>326</v>
      </c>
      <c r="G163" s="93">
        <v>213</v>
      </c>
      <c r="H163" s="93">
        <v>196</v>
      </c>
      <c r="I163" s="111">
        <f t="shared" si="11"/>
        <v>245</v>
      </c>
      <c r="J163" s="95">
        <v>0</v>
      </c>
      <c r="K163" s="95">
        <v>1</v>
      </c>
      <c r="L163" s="95">
        <v>0</v>
      </c>
      <c r="M163" s="111">
        <f t="shared" si="12"/>
        <v>0.33333333333333331</v>
      </c>
      <c r="N163" s="95">
        <v>35</v>
      </c>
      <c r="O163" s="95">
        <v>9</v>
      </c>
      <c r="P163" s="95">
        <v>8</v>
      </c>
      <c r="Q163" s="111">
        <f t="shared" si="10"/>
        <v>17.333333333333332</v>
      </c>
      <c r="R163" s="89">
        <f t="shared" si="13"/>
        <v>262.66666666666669</v>
      </c>
    </row>
    <row r="164" spans="1:18" ht="15.6" hidden="1" x14ac:dyDescent="0.3">
      <c r="A164" s="90" t="s">
        <v>66</v>
      </c>
      <c r="B164" s="90" t="s">
        <v>67</v>
      </c>
      <c r="C164" s="91" t="s">
        <v>466</v>
      </c>
      <c r="D164" s="91">
        <v>163</v>
      </c>
      <c r="E164" s="90" t="s">
        <v>684</v>
      </c>
      <c r="F164" s="92">
        <v>72</v>
      </c>
      <c r="G164" s="93">
        <v>48</v>
      </c>
      <c r="H164" s="93">
        <v>63</v>
      </c>
      <c r="I164" s="111">
        <f t="shared" si="11"/>
        <v>61</v>
      </c>
      <c r="J164" s="95">
        <v>0</v>
      </c>
      <c r="K164" s="95">
        <v>0</v>
      </c>
      <c r="L164" s="95">
        <v>0</v>
      </c>
      <c r="M164" s="111">
        <f t="shared" si="12"/>
        <v>0</v>
      </c>
      <c r="N164" s="95">
        <v>0</v>
      </c>
      <c r="O164" s="95">
        <v>0</v>
      </c>
      <c r="P164" s="95">
        <v>0</v>
      </c>
      <c r="Q164" s="111">
        <f t="shared" si="10"/>
        <v>0</v>
      </c>
      <c r="R164" s="89">
        <f t="shared" si="13"/>
        <v>61</v>
      </c>
    </row>
    <row r="165" spans="1:18" ht="15.6" hidden="1" x14ac:dyDescent="0.3">
      <c r="A165" s="90" t="s">
        <v>66</v>
      </c>
      <c r="B165" s="90" t="s">
        <v>67</v>
      </c>
      <c r="C165" s="91" t="s">
        <v>466</v>
      </c>
      <c r="D165" s="91">
        <v>164</v>
      </c>
      <c r="E165" s="90" t="s">
        <v>685</v>
      </c>
      <c r="F165" s="92">
        <v>71</v>
      </c>
      <c r="G165" s="93">
        <v>97</v>
      </c>
      <c r="H165" s="93">
        <v>75</v>
      </c>
      <c r="I165" s="111">
        <f t="shared" si="11"/>
        <v>81</v>
      </c>
      <c r="J165" s="95">
        <v>0</v>
      </c>
      <c r="K165" s="95">
        <v>0</v>
      </c>
      <c r="L165" s="95">
        <v>0</v>
      </c>
      <c r="M165" s="111">
        <f t="shared" si="12"/>
        <v>0</v>
      </c>
      <c r="N165" s="95">
        <v>55</v>
      </c>
      <c r="O165" s="95">
        <v>0</v>
      </c>
      <c r="P165" s="95">
        <v>1</v>
      </c>
      <c r="Q165" s="111">
        <f t="shared" si="10"/>
        <v>18.666666666666668</v>
      </c>
      <c r="R165" s="89">
        <f t="shared" si="13"/>
        <v>99.666666666666671</v>
      </c>
    </row>
    <row r="166" spans="1:18" ht="15.6" hidden="1" x14ac:dyDescent="0.3">
      <c r="A166" s="90" t="s">
        <v>66</v>
      </c>
      <c r="B166" s="90" t="s">
        <v>67</v>
      </c>
      <c r="C166" s="91" t="s">
        <v>466</v>
      </c>
      <c r="D166" s="91">
        <v>165</v>
      </c>
      <c r="E166" s="90" t="s">
        <v>686</v>
      </c>
      <c r="F166" s="92">
        <v>13</v>
      </c>
      <c r="G166" s="93">
        <v>24</v>
      </c>
      <c r="H166" s="93">
        <v>26</v>
      </c>
      <c r="I166" s="111">
        <f t="shared" si="11"/>
        <v>21</v>
      </c>
      <c r="J166" s="95">
        <v>0</v>
      </c>
      <c r="K166" s="95">
        <v>0</v>
      </c>
      <c r="L166" s="95">
        <v>0</v>
      </c>
      <c r="M166" s="111">
        <f t="shared" si="12"/>
        <v>0</v>
      </c>
      <c r="N166" s="95">
        <v>0</v>
      </c>
      <c r="O166" s="95">
        <v>0</v>
      </c>
      <c r="P166" s="95">
        <v>0</v>
      </c>
      <c r="Q166" s="111">
        <f t="shared" si="10"/>
        <v>0</v>
      </c>
      <c r="R166" s="89">
        <f t="shared" si="13"/>
        <v>21</v>
      </c>
    </row>
    <row r="167" spans="1:18" ht="15.6" hidden="1" x14ac:dyDescent="0.3">
      <c r="A167" s="90" t="s">
        <v>66</v>
      </c>
      <c r="B167" s="90" t="s">
        <v>67</v>
      </c>
      <c r="C167" s="91" t="s">
        <v>466</v>
      </c>
      <c r="D167" s="91">
        <v>166</v>
      </c>
      <c r="E167" s="90" t="s">
        <v>65</v>
      </c>
      <c r="F167" s="92">
        <v>31</v>
      </c>
      <c r="G167" s="93">
        <v>54</v>
      </c>
      <c r="H167" s="93">
        <v>34</v>
      </c>
      <c r="I167" s="111">
        <f t="shared" si="11"/>
        <v>39.666666666666664</v>
      </c>
      <c r="J167" s="95">
        <v>0</v>
      </c>
      <c r="K167" s="95">
        <v>0</v>
      </c>
      <c r="L167" s="95">
        <v>0</v>
      </c>
      <c r="M167" s="111">
        <f t="shared" si="12"/>
        <v>0</v>
      </c>
      <c r="N167" s="95">
        <v>0</v>
      </c>
      <c r="O167" s="95">
        <v>0</v>
      </c>
      <c r="P167" s="95">
        <v>0</v>
      </c>
      <c r="Q167" s="111">
        <f t="shared" si="10"/>
        <v>0</v>
      </c>
      <c r="R167" s="89">
        <f t="shared" si="13"/>
        <v>39.666666666666664</v>
      </c>
    </row>
    <row r="168" spans="1:18" ht="15.6" hidden="1" x14ac:dyDescent="0.3">
      <c r="A168" s="90" t="s">
        <v>66</v>
      </c>
      <c r="B168" s="90" t="s">
        <v>67</v>
      </c>
      <c r="C168" s="91" t="s">
        <v>466</v>
      </c>
      <c r="D168" s="91">
        <v>167</v>
      </c>
      <c r="E168" s="90" t="s">
        <v>687</v>
      </c>
      <c r="F168" s="92">
        <v>39</v>
      </c>
      <c r="G168" s="93">
        <v>27</v>
      </c>
      <c r="H168" s="93">
        <v>14</v>
      </c>
      <c r="I168" s="111">
        <f t="shared" si="11"/>
        <v>26.666666666666668</v>
      </c>
      <c r="J168" s="95">
        <v>0</v>
      </c>
      <c r="K168" s="95">
        <v>0</v>
      </c>
      <c r="L168" s="95">
        <v>0</v>
      </c>
      <c r="M168" s="111">
        <f t="shared" si="12"/>
        <v>0</v>
      </c>
      <c r="N168" s="95">
        <v>1</v>
      </c>
      <c r="O168" s="95">
        <v>0</v>
      </c>
      <c r="P168" s="95">
        <v>0</v>
      </c>
      <c r="Q168" s="111">
        <f t="shared" si="10"/>
        <v>0.33333333333333331</v>
      </c>
      <c r="R168" s="89">
        <f t="shared" si="13"/>
        <v>27</v>
      </c>
    </row>
    <row r="169" spans="1:18" ht="15.6" hidden="1" x14ac:dyDescent="0.3">
      <c r="A169" s="90" t="s">
        <v>66</v>
      </c>
      <c r="B169" s="90" t="s">
        <v>67</v>
      </c>
      <c r="C169" s="91" t="s">
        <v>466</v>
      </c>
      <c r="D169" s="91">
        <v>168</v>
      </c>
      <c r="E169" s="90" t="s">
        <v>688</v>
      </c>
      <c r="F169" s="96">
        <v>113</v>
      </c>
      <c r="G169" s="101">
        <v>77</v>
      </c>
      <c r="H169" s="101">
        <v>61</v>
      </c>
      <c r="I169" s="102">
        <f t="shared" si="11"/>
        <v>83.666666666666671</v>
      </c>
      <c r="J169" s="101">
        <v>0</v>
      </c>
      <c r="K169" s="101">
        <v>6</v>
      </c>
      <c r="L169" s="101">
        <v>4</v>
      </c>
      <c r="M169" s="102">
        <f t="shared" si="12"/>
        <v>3.3333333333333335</v>
      </c>
      <c r="N169" s="101">
        <v>0</v>
      </c>
      <c r="O169" s="101">
        <v>0</v>
      </c>
      <c r="P169" s="101">
        <v>0</v>
      </c>
      <c r="Q169" s="102">
        <f t="shared" si="10"/>
        <v>0</v>
      </c>
      <c r="R169" s="89">
        <f t="shared" si="13"/>
        <v>87</v>
      </c>
    </row>
    <row r="170" spans="1:18" ht="15.6" hidden="1" x14ac:dyDescent="0.3">
      <c r="A170" s="90" t="s">
        <v>66</v>
      </c>
      <c r="B170" s="90" t="s">
        <v>67</v>
      </c>
      <c r="C170" s="91" t="s">
        <v>466</v>
      </c>
      <c r="D170" s="91">
        <v>169</v>
      </c>
      <c r="E170" s="90" t="s">
        <v>689</v>
      </c>
      <c r="F170" s="96">
        <v>310</v>
      </c>
      <c r="G170" s="96">
        <v>213</v>
      </c>
      <c r="H170" s="96">
        <v>194</v>
      </c>
      <c r="I170" s="111">
        <f t="shared" si="11"/>
        <v>239</v>
      </c>
      <c r="J170" s="96">
        <v>0</v>
      </c>
      <c r="K170" s="96">
        <v>0</v>
      </c>
      <c r="L170" s="96">
        <v>0</v>
      </c>
      <c r="M170" s="111">
        <f t="shared" si="12"/>
        <v>0</v>
      </c>
      <c r="N170" s="96">
        <v>0</v>
      </c>
      <c r="O170" s="96">
        <v>0</v>
      </c>
      <c r="P170" s="96">
        <v>0</v>
      </c>
      <c r="Q170" s="111">
        <f t="shared" si="10"/>
        <v>0</v>
      </c>
      <c r="R170" s="89">
        <f t="shared" si="13"/>
        <v>239</v>
      </c>
    </row>
    <row r="171" spans="1:18" ht="15.6" hidden="1" x14ac:dyDescent="0.3">
      <c r="A171" s="90" t="s">
        <v>66</v>
      </c>
      <c r="B171" s="90" t="s">
        <v>67</v>
      </c>
      <c r="C171" s="91" t="s">
        <v>475</v>
      </c>
      <c r="D171" s="91">
        <v>170</v>
      </c>
      <c r="E171" s="90" t="s">
        <v>690</v>
      </c>
      <c r="F171" s="92">
        <v>83</v>
      </c>
      <c r="G171" s="93">
        <v>45</v>
      </c>
      <c r="H171" s="93">
        <v>48</v>
      </c>
      <c r="I171" s="111">
        <f t="shared" si="11"/>
        <v>58.666666666666664</v>
      </c>
      <c r="J171" s="95">
        <v>0</v>
      </c>
      <c r="K171" s="95">
        <v>0</v>
      </c>
      <c r="L171" s="95">
        <v>0</v>
      </c>
      <c r="M171" s="111">
        <f t="shared" si="12"/>
        <v>0</v>
      </c>
      <c r="N171" s="95">
        <v>0</v>
      </c>
      <c r="O171" s="95">
        <v>0</v>
      </c>
      <c r="P171" s="95">
        <v>0</v>
      </c>
      <c r="Q171" s="111">
        <f t="shared" si="10"/>
        <v>0</v>
      </c>
      <c r="R171" s="89">
        <f t="shared" si="13"/>
        <v>58.666666666666664</v>
      </c>
    </row>
    <row r="172" spans="1:18" ht="15.6" hidden="1" x14ac:dyDescent="0.3">
      <c r="A172" s="90" t="s">
        <v>66</v>
      </c>
      <c r="B172" s="90" t="s">
        <v>193</v>
      </c>
      <c r="C172" s="91" t="s">
        <v>467</v>
      </c>
      <c r="D172" s="91">
        <v>171</v>
      </c>
      <c r="E172" s="90" t="s">
        <v>691</v>
      </c>
      <c r="F172" s="96">
        <v>101</v>
      </c>
      <c r="G172" s="97">
        <v>99</v>
      </c>
      <c r="H172" s="97">
        <v>73</v>
      </c>
      <c r="I172" s="111">
        <f t="shared" si="11"/>
        <v>91</v>
      </c>
      <c r="J172" s="95">
        <v>2</v>
      </c>
      <c r="K172" s="95">
        <v>1</v>
      </c>
      <c r="L172" s="95">
        <v>0</v>
      </c>
      <c r="M172" s="111">
        <f t="shared" si="12"/>
        <v>1</v>
      </c>
      <c r="N172" s="95">
        <v>5</v>
      </c>
      <c r="O172" s="95">
        <v>7</v>
      </c>
      <c r="P172" s="95">
        <v>12</v>
      </c>
      <c r="Q172" s="111">
        <f t="shared" si="10"/>
        <v>8</v>
      </c>
      <c r="R172" s="89">
        <f t="shared" si="13"/>
        <v>100</v>
      </c>
    </row>
    <row r="173" spans="1:18" ht="15.6" hidden="1" x14ac:dyDescent="0.3">
      <c r="A173" s="90" t="s">
        <v>66</v>
      </c>
      <c r="B173" s="90" t="s">
        <v>193</v>
      </c>
      <c r="C173" s="91" t="s">
        <v>466</v>
      </c>
      <c r="D173" s="91">
        <v>172</v>
      </c>
      <c r="E173" s="90" t="s">
        <v>196</v>
      </c>
      <c r="F173" s="92">
        <v>41</v>
      </c>
      <c r="G173" s="93">
        <v>60</v>
      </c>
      <c r="H173" s="93">
        <v>71</v>
      </c>
      <c r="I173" s="111">
        <f t="shared" si="11"/>
        <v>57.333333333333336</v>
      </c>
      <c r="J173" s="95">
        <v>0</v>
      </c>
      <c r="K173" s="95">
        <v>1</v>
      </c>
      <c r="L173" s="95">
        <v>0</v>
      </c>
      <c r="M173" s="111">
        <f t="shared" si="12"/>
        <v>0.33333333333333331</v>
      </c>
      <c r="N173" s="95">
        <v>0</v>
      </c>
      <c r="O173" s="95">
        <v>0</v>
      </c>
      <c r="P173" s="95">
        <v>3</v>
      </c>
      <c r="Q173" s="111">
        <f t="shared" si="10"/>
        <v>1</v>
      </c>
      <c r="R173" s="89">
        <f t="shared" si="13"/>
        <v>58.666666666666671</v>
      </c>
    </row>
    <row r="174" spans="1:18" ht="15.6" hidden="1" x14ac:dyDescent="0.3">
      <c r="A174" s="90" t="s">
        <v>66</v>
      </c>
      <c r="B174" s="90" t="s">
        <v>193</v>
      </c>
      <c r="C174" s="91" t="s">
        <v>466</v>
      </c>
      <c r="D174" s="91">
        <v>173</v>
      </c>
      <c r="E174" s="90" t="s">
        <v>197</v>
      </c>
      <c r="F174" s="92">
        <v>63</v>
      </c>
      <c r="G174" s="93">
        <v>54</v>
      </c>
      <c r="H174" s="93">
        <v>33</v>
      </c>
      <c r="I174" s="111">
        <f t="shared" si="11"/>
        <v>50</v>
      </c>
      <c r="J174" s="95">
        <v>1</v>
      </c>
      <c r="K174" s="95">
        <v>2</v>
      </c>
      <c r="L174" s="95">
        <v>0</v>
      </c>
      <c r="M174" s="111">
        <f t="shared" si="12"/>
        <v>1</v>
      </c>
      <c r="N174" s="95">
        <v>1</v>
      </c>
      <c r="O174" s="95">
        <v>0</v>
      </c>
      <c r="P174" s="95">
        <v>1</v>
      </c>
      <c r="Q174" s="111">
        <f t="shared" si="10"/>
        <v>0.66666666666666663</v>
      </c>
      <c r="R174" s="89">
        <f t="shared" si="13"/>
        <v>51.666666666666664</v>
      </c>
    </row>
    <row r="175" spans="1:18" ht="15.6" hidden="1" x14ac:dyDescent="0.3">
      <c r="A175" s="90" t="s">
        <v>66</v>
      </c>
      <c r="B175" s="90" t="s">
        <v>193</v>
      </c>
      <c r="C175" s="91" t="s">
        <v>466</v>
      </c>
      <c r="D175" s="91">
        <v>174</v>
      </c>
      <c r="E175" s="90" t="s">
        <v>692</v>
      </c>
      <c r="F175" s="92">
        <v>5</v>
      </c>
      <c r="G175" s="93">
        <v>2</v>
      </c>
      <c r="H175" s="93">
        <v>2</v>
      </c>
      <c r="I175" s="111">
        <f t="shared" si="11"/>
        <v>3</v>
      </c>
      <c r="J175" s="95">
        <v>10</v>
      </c>
      <c r="K175" s="95">
        <v>13</v>
      </c>
      <c r="L175" s="95">
        <v>10</v>
      </c>
      <c r="M175" s="111">
        <f t="shared" si="12"/>
        <v>11</v>
      </c>
      <c r="N175" s="95">
        <v>0</v>
      </c>
      <c r="O175" s="95">
        <v>0</v>
      </c>
      <c r="P175" s="95">
        <v>0</v>
      </c>
      <c r="Q175" s="111">
        <f t="shared" si="10"/>
        <v>0</v>
      </c>
      <c r="R175" s="89">
        <f t="shared" si="13"/>
        <v>14</v>
      </c>
    </row>
    <row r="176" spans="1:18" ht="15.6" hidden="1" x14ac:dyDescent="0.3">
      <c r="A176" s="90" t="s">
        <v>66</v>
      </c>
      <c r="B176" s="90" t="s">
        <v>193</v>
      </c>
      <c r="C176" s="91" t="s">
        <v>466</v>
      </c>
      <c r="D176" s="91">
        <v>175</v>
      </c>
      <c r="E176" s="90" t="s">
        <v>693</v>
      </c>
      <c r="F176" s="96">
        <v>43</v>
      </c>
      <c r="G176" s="96">
        <v>53</v>
      </c>
      <c r="H176" s="96">
        <v>54</v>
      </c>
      <c r="I176" s="111">
        <f t="shared" si="11"/>
        <v>50</v>
      </c>
      <c r="J176" s="96">
        <v>0</v>
      </c>
      <c r="K176" s="96">
        <v>1</v>
      </c>
      <c r="L176" s="96">
        <v>2</v>
      </c>
      <c r="M176" s="111">
        <f t="shared" si="12"/>
        <v>1</v>
      </c>
      <c r="N176" s="96">
        <v>1</v>
      </c>
      <c r="O176" s="96">
        <v>0</v>
      </c>
      <c r="P176" s="96">
        <v>2</v>
      </c>
      <c r="Q176" s="111">
        <f t="shared" si="10"/>
        <v>1</v>
      </c>
      <c r="R176" s="89">
        <f t="shared" si="13"/>
        <v>52</v>
      </c>
    </row>
    <row r="177" spans="1:18" ht="15.6" hidden="1" x14ac:dyDescent="0.3">
      <c r="A177" s="90" t="s">
        <v>66</v>
      </c>
      <c r="B177" s="90" t="s">
        <v>67</v>
      </c>
      <c r="C177" s="91" t="s">
        <v>467</v>
      </c>
      <c r="D177" s="91">
        <v>176</v>
      </c>
      <c r="E177" s="90" t="s">
        <v>694</v>
      </c>
      <c r="F177" s="105">
        <v>106</v>
      </c>
      <c r="G177" s="106">
        <v>122</v>
      </c>
      <c r="H177" s="93">
        <v>112</v>
      </c>
      <c r="I177" s="111">
        <f t="shared" si="11"/>
        <v>113.33333333333333</v>
      </c>
      <c r="J177" s="95">
        <v>0</v>
      </c>
      <c r="K177" s="95">
        <v>0</v>
      </c>
      <c r="L177" s="95">
        <v>0</v>
      </c>
      <c r="M177" s="111">
        <f t="shared" si="12"/>
        <v>0</v>
      </c>
      <c r="N177" s="95">
        <v>0</v>
      </c>
      <c r="O177" s="95">
        <v>0</v>
      </c>
      <c r="P177" s="95">
        <v>2</v>
      </c>
      <c r="Q177" s="111">
        <f t="shared" si="10"/>
        <v>0.66666666666666663</v>
      </c>
      <c r="R177" s="89">
        <f t="shared" si="13"/>
        <v>114</v>
      </c>
    </row>
    <row r="178" spans="1:18" ht="15.6" hidden="1" x14ac:dyDescent="0.3">
      <c r="A178" s="90" t="s">
        <v>66</v>
      </c>
      <c r="B178" s="90" t="s">
        <v>295</v>
      </c>
      <c r="C178" s="91" t="s">
        <v>466</v>
      </c>
      <c r="D178" s="91">
        <v>177</v>
      </c>
      <c r="E178" s="90" t="s">
        <v>695</v>
      </c>
      <c r="F178" s="103">
        <v>40</v>
      </c>
      <c r="G178" s="108">
        <v>58</v>
      </c>
      <c r="H178" s="97">
        <v>43</v>
      </c>
      <c r="I178" s="111">
        <f t="shared" si="11"/>
        <v>47</v>
      </c>
      <c r="J178" s="95">
        <v>5</v>
      </c>
      <c r="K178" s="95">
        <v>1</v>
      </c>
      <c r="L178" s="95">
        <v>1</v>
      </c>
      <c r="M178" s="111">
        <f t="shared" si="12"/>
        <v>2.3333333333333335</v>
      </c>
      <c r="N178" s="95">
        <v>0</v>
      </c>
      <c r="O178" s="95">
        <v>0</v>
      </c>
      <c r="P178" s="95">
        <v>0</v>
      </c>
      <c r="Q178" s="111">
        <f t="shared" si="10"/>
        <v>0</v>
      </c>
      <c r="R178" s="89">
        <f t="shared" si="13"/>
        <v>49.333333333333336</v>
      </c>
    </row>
    <row r="179" spans="1:18" ht="15.6" hidden="1" x14ac:dyDescent="0.3">
      <c r="A179" s="90" t="s">
        <v>66</v>
      </c>
      <c r="B179" s="90" t="s">
        <v>295</v>
      </c>
      <c r="C179" s="91" t="s">
        <v>466</v>
      </c>
      <c r="D179" s="91">
        <v>178</v>
      </c>
      <c r="E179" s="90" t="s">
        <v>300</v>
      </c>
      <c r="F179" s="105">
        <v>50</v>
      </c>
      <c r="G179" s="106">
        <v>23</v>
      </c>
      <c r="H179" s="93">
        <v>18</v>
      </c>
      <c r="I179" s="111">
        <f t="shared" si="11"/>
        <v>30.333333333333332</v>
      </c>
      <c r="J179" s="95">
        <v>0</v>
      </c>
      <c r="K179" s="95">
        <v>0</v>
      </c>
      <c r="L179" s="95">
        <v>0</v>
      </c>
      <c r="M179" s="111">
        <f t="shared" si="12"/>
        <v>0</v>
      </c>
      <c r="N179" s="95">
        <v>0</v>
      </c>
      <c r="O179" s="95">
        <v>0</v>
      </c>
      <c r="P179" s="95">
        <v>0</v>
      </c>
      <c r="Q179" s="111">
        <f t="shared" si="10"/>
        <v>0</v>
      </c>
      <c r="R179" s="89">
        <f t="shared" si="13"/>
        <v>30.333333333333332</v>
      </c>
    </row>
    <row r="180" spans="1:18" ht="15.6" hidden="1" x14ac:dyDescent="0.3">
      <c r="A180" s="90" t="s">
        <v>66</v>
      </c>
      <c r="B180" s="90" t="s">
        <v>295</v>
      </c>
      <c r="C180" s="91" t="s">
        <v>466</v>
      </c>
      <c r="D180" s="91">
        <v>179</v>
      </c>
      <c r="E180" s="90" t="s">
        <v>696</v>
      </c>
      <c r="F180" s="105">
        <v>45</v>
      </c>
      <c r="G180" s="106">
        <v>80</v>
      </c>
      <c r="H180" s="93">
        <v>67</v>
      </c>
      <c r="I180" s="111">
        <f t="shared" si="11"/>
        <v>64</v>
      </c>
      <c r="J180" s="95">
        <v>0</v>
      </c>
      <c r="K180" s="95">
        <v>1</v>
      </c>
      <c r="L180" s="95">
        <v>0</v>
      </c>
      <c r="M180" s="111">
        <f t="shared" si="12"/>
        <v>0.33333333333333331</v>
      </c>
      <c r="N180" s="95">
        <v>0</v>
      </c>
      <c r="O180" s="95">
        <v>0</v>
      </c>
      <c r="P180" s="95">
        <v>0</v>
      </c>
      <c r="Q180" s="111">
        <f t="shared" si="10"/>
        <v>0</v>
      </c>
      <c r="R180" s="89">
        <f t="shared" si="13"/>
        <v>64.333333333333329</v>
      </c>
    </row>
    <row r="181" spans="1:18" ht="15.6" hidden="1" x14ac:dyDescent="0.3">
      <c r="A181" s="90" t="s">
        <v>66</v>
      </c>
      <c r="B181" s="90" t="s">
        <v>295</v>
      </c>
      <c r="C181" s="91" t="s">
        <v>466</v>
      </c>
      <c r="D181" s="91">
        <v>180</v>
      </c>
      <c r="E181" s="90" t="s">
        <v>305</v>
      </c>
      <c r="F181" s="105">
        <v>15</v>
      </c>
      <c r="G181" s="106">
        <v>11</v>
      </c>
      <c r="H181" s="93">
        <v>22</v>
      </c>
      <c r="I181" s="111">
        <f t="shared" si="11"/>
        <v>16</v>
      </c>
      <c r="J181" s="95">
        <v>0</v>
      </c>
      <c r="K181" s="95">
        <v>0</v>
      </c>
      <c r="L181" s="95">
        <v>0</v>
      </c>
      <c r="M181" s="111">
        <f t="shared" si="12"/>
        <v>0</v>
      </c>
      <c r="N181" s="95">
        <v>0</v>
      </c>
      <c r="O181" s="95">
        <v>0</v>
      </c>
      <c r="P181" s="95">
        <v>0</v>
      </c>
      <c r="Q181" s="111">
        <f t="shared" si="10"/>
        <v>0</v>
      </c>
      <c r="R181" s="89">
        <f t="shared" si="13"/>
        <v>16</v>
      </c>
    </row>
    <row r="182" spans="1:18" ht="15.6" hidden="1" x14ac:dyDescent="0.3">
      <c r="A182" s="90" t="s">
        <v>66</v>
      </c>
      <c r="B182" s="90" t="s">
        <v>295</v>
      </c>
      <c r="C182" s="91" t="s">
        <v>475</v>
      </c>
      <c r="D182" s="91">
        <v>181</v>
      </c>
      <c r="E182" s="90" t="s">
        <v>697</v>
      </c>
      <c r="F182" s="103">
        <v>30</v>
      </c>
      <c r="G182" s="108">
        <v>60</v>
      </c>
      <c r="H182" s="97">
        <v>45</v>
      </c>
      <c r="I182" s="111">
        <f t="shared" si="11"/>
        <v>45</v>
      </c>
      <c r="J182" s="95">
        <v>0</v>
      </c>
      <c r="K182" s="95">
        <v>0</v>
      </c>
      <c r="L182" s="95">
        <v>0</v>
      </c>
      <c r="M182" s="111">
        <f t="shared" si="12"/>
        <v>0</v>
      </c>
      <c r="N182" s="95">
        <v>0</v>
      </c>
      <c r="O182" s="95">
        <v>0</v>
      </c>
      <c r="P182" s="95">
        <v>0</v>
      </c>
      <c r="Q182" s="111">
        <f t="shared" si="10"/>
        <v>0</v>
      </c>
      <c r="R182" s="89">
        <f t="shared" si="13"/>
        <v>45</v>
      </c>
    </row>
    <row r="183" spans="1:18" ht="15.6" hidden="1" x14ac:dyDescent="0.3">
      <c r="A183" s="90" t="s">
        <v>66</v>
      </c>
      <c r="B183" s="90" t="s">
        <v>295</v>
      </c>
      <c r="C183" s="91" t="s">
        <v>467</v>
      </c>
      <c r="D183" s="91">
        <v>182</v>
      </c>
      <c r="E183" s="90" t="s">
        <v>698</v>
      </c>
      <c r="F183" s="105">
        <v>78</v>
      </c>
      <c r="G183" s="106">
        <v>92</v>
      </c>
      <c r="H183" s="93">
        <v>71</v>
      </c>
      <c r="I183" s="111">
        <f t="shared" si="11"/>
        <v>80.333333333333329</v>
      </c>
      <c r="J183" s="95">
        <v>0</v>
      </c>
      <c r="K183" s="95">
        <v>0</v>
      </c>
      <c r="L183" s="95">
        <v>0</v>
      </c>
      <c r="M183" s="111">
        <f t="shared" si="12"/>
        <v>0</v>
      </c>
      <c r="N183" s="95">
        <v>0</v>
      </c>
      <c r="O183" s="95">
        <v>0</v>
      </c>
      <c r="P183" s="95">
        <v>0</v>
      </c>
      <c r="Q183" s="111">
        <f t="shared" si="10"/>
        <v>0</v>
      </c>
      <c r="R183" s="89">
        <f t="shared" si="13"/>
        <v>80.333333333333329</v>
      </c>
    </row>
    <row r="184" spans="1:18" ht="15.6" hidden="1" x14ac:dyDescent="0.3">
      <c r="A184" s="90" t="s">
        <v>66</v>
      </c>
      <c r="B184" s="90" t="s">
        <v>295</v>
      </c>
      <c r="C184" s="91" t="s">
        <v>466</v>
      </c>
      <c r="D184" s="91">
        <v>183</v>
      </c>
      <c r="E184" s="90" t="s">
        <v>699</v>
      </c>
      <c r="F184" s="105">
        <v>65</v>
      </c>
      <c r="G184" s="106">
        <v>52</v>
      </c>
      <c r="H184" s="93">
        <v>49</v>
      </c>
      <c r="I184" s="111">
        <f t="shared" si="11"/>
        <v>55.333333333333336</v>
      </c>
      <c r="J184" s="95">
        <v>16</v>
      </c>
      <c r="K184" s="95">
        <v>13</v>
      </c>
      <c r="L184" s="95">
        <v>5</v>
      </c>
      <c r="M184" s="111">
        <f t="shared" si="12"/>
        <v>11.333333333333334</v>
      </c>
      <c r="N184" s="95">
        <v>0</v>
      </c>
      <c r="O184" s="95">
        <v>0</v>
      </c>
      <c r="P184" s="95">
        <v>0</v>
      </c>
      <c r="Q184" s="111">
        <f t="shared" si="10"/>
        <v>0</v>
      </c>
      <c r="R184" s="89">
        <f t="shared" si="13"/>
        <v>66.666666666666671</v>
      </c>
    </row>
    <row r="185" spans="1:18" ht="15.6" hidden="1" x14ac:dyDescent="0.3">
      <c r="A185" s="90" t="s">
        <v>66</v>
      </c>
      <c r="B185" s="90" t="s">
        <v>295</v>
      </c>
      <c r="C185" s="91" t="s">
        <v>466</v>
      </c>
      <c r="D185" s="91">
        <v>184</v>
      </c>
      <c r="E185" s="90" t="s">
        <v>700</v>
      </c>
      <c r="F185" s="96">
        <v>114</v>
      </c>
      <c r="G185" s="96">
        <v>92</v>
      </c>
      <c r="H185" s="96">
        <v>134</v>
      </c>
      <c r="I185" s="111">
        <f t="shared" si="11"/>
        <v>113.33333333333333</v>
      </c>
      <c r="J185" s="96">
        <v>0</v>
      </c>
      <c r="K185" s="96">
        <v>0</v>
      </c>
      <c r="L185" s="96">
        <v>0</v>
      </c>
      <c r="M185" s="111">
        <f t="shared" si="12"/>
        <v>0</v>
      </c>
      <c r="N185" s="96">
        <v>1</v>
      </c>
      <c r="O185" s="96">
        <v>0</v>
      </c>
      <c r="P185" s="96">
        <v>0</v>
      </c>
      <c r="Q185" s="111">
        <f t="shared" si="10"/>
        <v>0.33333333333333331</v>
      </c>
      <c r="R185" s="89">
        <f t="shared" si="13"/>
        <v>113.66666666666666</v>
      </c>
    </row>
    <row r="186" spans="1:18" ht="15.6" hidden="1" x14ac:dyDescent="0.3">
      <c r="A186" s="90" t="s">
        <v>66</v>
      </c>
      <c r="B186" s="90" t="s">
        <v>67</v>
      </c>
      <c r="C186" s="91" t="s">
        <v>474</v>
      </c>
      <c r="D186" s="91">
        <v>185</v>
      </c>
      <c r="E186" s="90" t="s">
        <v>701</v>
      </c>
      <c r="F186" s="96">
        <v>302</v>
      </c>
      <c r="G186" s="97">
        <v>361</v>
      </c>
      <c r="H186" s="108">
        <v>293</v>
      </c>
      <c r="I186" s="111">
        <f t="shared" si="11"/>
        <v>318.66666666666669</v>
      </c>
      <c r="J186" s="95">
        <v>1</v>
      </c>
      <c r="K186" s="95">
        <v>1</v>
      </c>
      <c r="L186" s="95">
        <v>0</v>
      </c>
      <c r="M186" s="111">
        <f t="shared" si="12"/>
        <v>0.66666666666666663</v>
      </c>
      <c r="N186" s="95">
        <v>0</v>
      </c>
      <c r="O186" s="95">
        <v>0</v>
      </c>
      <c r="P186" s="95">
        <v>0</v>
      </c>
      <c r="Q186" s="111">
        <f t="shared" si="10"/>
        <v>0</v>
      </c>
      <c r="R186" s="89">
        <f t="shared" si="13"/>
        <v>319.33333333333337</v>
      </c>
    </row>
    <row r="187" spans="1:18" ht="15.6" hidden="1" x14ac:dyDescent="0.3">
      <c r="A187" s="90" t="s">
        <v>411</v>
      </c>
      <c r="B187" s="90" t="s">
        <v>21</v>
      </c>
      <c r="C187" s="91" t="s">
        <v>467</v>
      </c>
      <c r="D187" s="91">
        <v>186</v>
      </c>
      <c r="E187" s="90" t="s">
        <v>702</v>
      </c>
      <c r="F187" s="92">
        <v>123</v>
      </c>
      <c r="G187" s="93">
        <v>146</v>
      </c>
      <c r="H187" s="106">
        <v>108</v>
      </c>
      <c r="I187" s="111">
        <f t="shared" si="11"/>
        <v>125.66666666666667</v>
      </c>
      <c r="J187" s="95">
        <v>1</v>
      </c>
      <c r="K187" s="95">
        <v>0</v>
      </c>
      <c r="L187" s="95">
        <v>0</v>
      </c>
      <c r="M187" s="111">
        <f t="shared" si="12"/>
        <v>0.33333333333333331</v>
      </c>
      <c r="N187" s="95">
        <v>27</v>
      </c>
      <c r="O187" s="95">
        <v>0</v>
      </c>
      <c r="P187" s="95">
        <v>1</v>
      </c>
      <c r="Q187" s="111">
        <f t="shared" si="10"/>
        <v>9.3333333333333339</v>
      </c>
      <c r="R187" s="89">
        <f t="shared" si="13"/>
        <v>135.33333333333334</v>
      </c>
    </row>
    <row r="188" spans="1:18" ht="15.6" hidden="1" x14ac:dyDescent="0.3">
      <c r="A188" s="90" t="s">
        <v>411</v>
      </c>
      <c r="B188" s="90" t="s">
        <v>21</v>
      </c>
      <c r="C188" s="91" t="s">
        <v>474</v>
      </c>
      <c r="D188" s="91">
        <v>187</v>
      </c>
      <c r="E188" s="90" t="s">
        <v>703</v>
      </c>
      <c r="F188" s="92">
        <v>206</v>
      </c>
      <c r="G188" s="93">
        <v>198</v>
      </c>
      <c r="H188" s="106">
        <v>297</v>
      </c>
      <c r="I188" s="111">
        <f t="shared" si="11"/>
        <v>233.66666666666666</v>
      </c>
      <c r="J188" s="95">
        <v>0</v>
      </c>
      <c r="K188" s="95">
        <v>0</v>
      </c>
      <c r="L188" s="95">
        <v>2</v>
      </c>
      <c r="M188" s="111">
        <f t="shared" si="12"/>
        <v>0.66666666666666663</v>
      </c>
      <c r="N188" s="95">
        <v>0</v>
      </c>
      <c r="O188" s="95">
        <v>0</v>
      </c>
      <c r="P188" s="95">
        <v>14</v>
      </c>
      <c r="Q188" s="111">
        <f t="shared" si="10"/>
        <v>4.666666666666667</v>
      </c>
      <c r="R188" s="89">
        <f t="shared" si="13"/>
        <v>238.99999999999997</v>
      </c>
    </row>
    <row r="189" spans="1:18" ht="15.6" hidden="1" x14ac:dyDescent="0.3">
      <c r="A189" s="90" t="s">
        <v>411</v>
      </c>
      <c r="B189" s="90" t="s">
        <v>21</v>
      </c>
      <c r="C189" s="91" t="s">
        <v>466</v>
      </c>
      <c r="D189" s="91">
        <v>188</v>
      </c>
      <c r="E189" s="90" t="s">
        <v>704</v>
      </c>
      <c r="F189" s="92">
        <v>6</v>
      </c>
      <c r="G189" s="93">
        <v>41</v>
      </c>
      <c r="H189" s="106">
        <v>29</v>
      </c>
      <c r="I189" s="111">
        <f t="shared" si="11"/>
        <v>25.333333333333332</v>
      </c>
      <c r="J189" s="95">
        <v>0</v>
      </c>
      <c r="K189" s="95">
        <v>0</v>
      </c>
      <c r="L189" s="95">
        <v>0</v>
      </c>
      <c r="M189" s="111">
        <f t="shared" si="12"/>
        <v>0</v>
      </c>
      <c r="N189" s="95">
        <v>0</v>
      </c>
      <c r="O189" s="95">
        <v>0</v>
      </c>
      <c r="P189" s="95">
        <v>0</v>
      </c>
      <c r="Q189" s="111">
        <f t="shared" si="10"/>
        <v>0</v>
      </c>
      <c r="R189" s="89">
        <f t="shared" si="13"/>
        <v>25.333333333333332</v>
      </c>
    </row>
    <row r="190" spans="1:18" ht="15.6" hidden="1" x14ac:dyDescent="0.3">
      <c r="A190" s="90" t="s">
        <v>411</v>
      </c>
      <c r="B190" s="90" t="s">
        <v>21</v>
      </c>
      <c r="C190" s="91" t="s">
        <v>466</v>
      </c>
      <c r="D190" s="91">
        <v>189</v>
      </c>
      <c r="E190" s="90" t="s">
        <v>705</v>
      </c>
      <c r="F190" s="92">
        <v>26</v>
      </c>
      <c r="G190" s="93">
        <v>52</v>
      </c>
      <c r="H190" s="106">
        <v>53</v>
      </c>
      <c r="I190" s="111">
        <f t="shared" si="11"/>
        <v>43.666666666666664</v>
      </c>
      <c r="J190" s="95">
        <v>0</v>
      </c>
      <c r="K190" s="95">
        <v>0</v>
      </c>
      <c r="L190" s="95">
        <v>0</v>
      </c>
      <c r="M190" s="111">
        <f t="shared" si="12"/>
        <v>0</v>
      </c>
      <c r="N190" s="95">
        <v>0</v>
      </c>
      <c r="O190" s="95">
        <v>0</v>
      </c>
      <c r="P190" s="95">
        <v>0</v>
      </c>
      <c r="Q190" s="111">
        <f t="shared" si="10"/>
        <v>0</v>
      </c>
      <c r="R190" s="89">
        <f t="shared" si="13"/>
        <v>43.666666666666664</v>
      </c>
    </row>
    <row r="191" spans="1:18" ht="15.6" hidden="1" x14ac:dyDescent="0.3">
      <c r="A191" s="90" t="s">
        <v>411</v>
      </c>
      <c r="B191" s="90" t="s">
        <v>21</v>
      </c>
      <c r="C191" s="91" t="s">
        <v>466</v>
      </c>
      <c r="D191" s="91">
        <v>190</v>
      </c>
      <c r="E191" s="90" t="s">
        <v>706</v>
      </c>
      <c r="F191" s="92">
        <v>7</v>
      </c>
      <c r="G191" s="93">
        <v>20</v>
      </c>
      <c r="H191" s="106">
        <v>1</v>
      </c>
      <c r="I191" s="111">
        <f t="shared" si="11"/>
        <v>9.3333333333333339</v>
      </c>
      <c r="J191" s="95">
        <v>0</v>
      </c>
      <c r="K191" s="95">
        <v>0</v>
      </c>
      <c r="L191" s="95">
        <v>0</v>
      </c>
      <c r="M191" s="111">
        <f t="shared" si="12"/>
        <v>0</v>
      </c>
      <c r="N191" s="95">
        <v>0</v>
      </c>
      <c r="O191" s="95">
        <v>0</v>
      </c>
      <c r="P191" s="95">
        <v>0</v>
      </c>
      <c r="Q191" s="111">
        <f t="shared" si="10"/>
        <v>0</v>
      </c>
      <c r="R191" s="89">
        <f t="shared" si="13"/>
        <v>9.3333333333333339</v>
      </c>
    </row>
    <row r="192" spans="1:18" ht="15.6" hidden="1" x14ac:dyDescent="0.3">
      <c r="A192" s="90" t="s">
        <v>411</v>
      </c>
      <c r="B192" s="90" t="s">
        <v>113</v>
      </c>
      <c r="C192" s="91" t="s">
        <v>467</v>
      </c>
      <c r="D192" s="91">
        <v>191</v>
      </c>
      <c r="E192" s="90" t="s">
        <v>707</v>
      </c>
      <c r="F192" s="92">
        <v>180</v>
      </c>
      <c r="G192" s="93">
        <v>136</v>
      </c>
      <c r="H192" s="106">
        <v>156</v>
      </c>
      <c r="I192" s="111">
        <f t="shared" si="11"/>
        <v>157.33333333333334</v>
      </c>
      <c r="J192" s="95">
        <v>2</v>
      </c>
      <c r="K192" s="95">
        <v>0</v>
      </c>
      <c r="L192" s="95">
        <v>0</v>
      </c>
      <c r="M192" s="111">
        <f t="shared" si="12"/>
        <v>0.66666666666666663</v>
      </c>
      <c r="N192" s="95">
        <v>0</v>
      </c>
      <c r="O192" s="95">
        <v>0</v>
      </c>
      <c r="P192" s="95">
        <v>1</v>
      </c>
      <c r="Q192" s="111">
        <f t="shared" ref="Q192:Q199" si="14">AVERAGE(N192:P192)</f>
        <v>0.33333333333333331</v>
      </c>
      <c r="R192" s="89">
        <f t="shared" si="13"/>
        <v>158.33333333333334</v>
      </c>
    </row>
    <row r="193" spans="1:18" ht="15.6" hidden="1" x14ac:dyDescent="0.3">
      <c r="A193" s="90" t="s">
        <v>411</v>
      </c>
      <c r="B193" s="90" t="s">
        <v>113</v>
      </c>
      <c r="C193" s="91" t="s">
        <v>466</v>
      </c>
      <c r="D193" s="91">
        <v>192</v>
      </c>
      <c r="E193" s="90" t="s">
        <v>708</v>
      </c>
      <c r="F193" s="92">
        <v>71</v>
      </c>
      <c r="G193" s="93">
        <v>59</v>
      </c>
      <c r="H193" s="93">
        <v>165</v>
      </c>
      <c r="I193" s="111">
        <f t="shared" si="11"/>
        <v>98.333333333333329</v>
      </c>
      <c r="J193" s="95">
        <v>0</v>
      </c>
      <c r="K193" s="95">
        <v>0</v>
      </c>
      <c r="L193" s="95">
        <v>0</v>
      </c>
      <c r="M193" s="111">
        <f t="shared" si="12"/>
        <v>0</v>
      </c>
      <c r="N193" s="95">
        <v>0</v>
      </c>
      <c r="O193" s="95">
        <v>0</v>
      </c>
      <c r="P193" s="95">
        <v>0</v>
      </c>
      <c r="Q193" s="111">
        <f t="shared" si="14"/>
        <v>0</v>
      </c>
      <c r="R193" s="89">
        <f t="shared" si="13"/>
        <v>98.333333333333329</v>
      </c>
    </row>
    <row r="194" spans="1:18" ht="15.6" hidden="1" x14ac:dyDescent="0.3">
      <c r="A194" s="90" t="s">
        <v>411</v>
      </c>
      <c r="B194" s="90" t="s">
        <v>118</v>
      </c>
      <c r="C194" s="91" t="s">
        <v>474</v>
      </c>
      <c r="D194" s="91">
        <v>193</v>
      </c>
      <c r="E194" s="90" t="s">
        <v>709</v>
      </c>
      <c r="F194" s="103">
        <v>162</v>
      </c>
      <c r="G194" s="103">
        <v>156</v>
      </c>
      <c r="H194" s="103">
        <v>152</v>
      </c>
      <c r="I194" s="111">
        <f t="shared" si="11"/>
        <v>156.66666666666666</v>
      </c>
      <c r="J194" s="103">
        <v>5</v>
      </c>
      <c r="K194" s="103">
        <v>9</v>
      </c>
      <c r="L194" s="103">
        <v>1</v>
      </c>
      <c r="M194" s="111">
        <f t="shared" si="12"/>
        <v>5</v>
      </c>
      <c r="N194" s="103">
        <v>0</v>
      </c>
      <c r="O194" s="103">
        <v>0</v>
      </c>
      <c r="P194" s="103">
        <v>0</v>
      </c>
      <c r="Q194" s="111">
        <f t="shared" si="14"/>
        <v>0</v>
      </c>
      <c r="R194" s="89">
        <f t="shared" si="13"/>
        <v>161.66666666666666</v>
      </c>
    </row>
    <row r="195" spans="1:18" ht="15.6" hidden="1" x14ac:dyDescent="0.3">
      <c r="A195" s="90" t="s">
        <v>411</v>
      </c>
      <c r="B195" s="90" t="s">
        <v>118</v>
      </c>
      <c r="C195" s="91" t="s">
        <v>466</v>
      </c>
      <c r="D195" s="91">
        <v>194</v>
      </c>
      <c r="E195" s="90" t="s">
        <v>710</v>
      </c>
      <c r="F195" s="96">
        <v>35</v>
      </c>
      <c r="G195" s="97">
        <v>29</v>
      </c>
      <c r="H195" s="97">
        <v>10</v>
      </c>
      <c r="I195" s="111">
        <f t="shared" si="11"/>
        <v>24.666666666666668</v>
      </c>
      <c r="J195" s="95">
        <v>1</v>
      </c>
      <c r="K195" s="95">
        <v>0</v>
      </c>
      <c r="L195" s="95">
        <v>0</v>
      </c>
      <c r="M195" s="111">
        <f t="shared" si="12"/>
        <v>0.33333333333333331</v>
      </c>
      <c r="N195" s="95">
        <v>0</v>
      </c>
      <c r="O195" s="95">
        <v>0</v>
      </c>
      <c r="P195" s="95">
        <v>0</v>
      </c>
      <c r="Q195" s="111">
        <f t="shared" si="14"/>
        <v>0</v>
      </c>
      <c r="R195" s="89">
        <f t="shared" si="13"/>
        <v>25</v>
      </c>
    </row>
    <row r="196" spans="1:18" ht="15.6" hidden="1" x14ac:dyDescent="0.3">
      <c r="A196" s="90" t="s">
        <v>411</v>
      </c>
      <c r="B196" s="90" t="s">
        <v>118</v>
      </c>
      <c r="C196" s="91" t="s">
        <v>466</v>
      </c>
      <c r="D196" s="91">
        <v>195</v>
      </c>
      <c r="E196" s="90" t="s">
        <v>711</v>
      </c>
      <c r="F196" s="92">
        <v>20</v>
      </c>
      <c r="G196" s="93">
        <v>15</v>
      </c>
      <c r="H196" s="93">
        <v>38</v>
      </c>
      <c r="I196" s="111">
        <f t="shared" si="11"/>
        <v>24.333333333333332</v>
      </c>
      <c r="J196" s="95">
        <v>0</v>
      </c>
      <c r="K196" s="95">
        <v>0</v>
      </c>
      <c r="L196" s="95">
        <v>0</v>
      </c>
      <c r="M196" s="111">
        <f t="shared" si="12"/>
        <v>0</v>
      </c>
      <c r="N196" s="95">
        <v>0</v>
      </c>
      <c r="O196" s="95">
        <v>0</v>
      </c>
      <c r="P196" s="95">
        <v>0</v>
      </c>
      <c r="Q196" s="111">
        <f t="shared" si="14"/>
        <v>0</v>
      </c>
      <c r="R196" s="89">
        <f t="shared" si="13"/>
        <v>24.333333333333332</v>
      </c>
    </row>
    <row r="197" spans="1:18" ht="15.6" hidden="1" x14ac:dyDescent="0.3">
      <c r="A197" s="90" t="s">
        <v>411</v>
      </c>
      <c r="B197" s="90" t="s">
        <v>118</v>
      </c>
      <c r="C197" s="91" t="s">
        <v>466</v>
      </c>
      <c r="D197" s="91">
        <v>196</v>
      </c>
      <c r="E197" s="90" t="s">
        <v>712</v>
      </c>
      <c r="F197" s="92">
        <v>66</v>
      </c>
      <c r="G197" s="93">
        <v>39</v>
      </c>
      <c r="H197" s="93">
        <v>44</v>
      </c>
      <c r="I197" s="111">
        <f t="shared" si="11"/>
        <v>49.666666666666664</v>
      </c>
      <c r="J197" s="95">
        <v>1</v>
      </c>
      <c r="K197" s="95">
        <v>0</v>
      </c>
      <c r="L197" s="95">
        <v>0</v>
      </c>
      <c r="M197" s="111">
        <f t="shared" si="12"/>
        <v>0.33333333333333331</v>
      </c>
      <c r="N197" s="95">
        <v>0</v>
      </c>
      <c r="O197" s="95">
        <v>0</v>
      </c>
      <c r="P197" s="95">
        <v>0</v>
      </c>
      <c r="Q197" s="111">
        <f t="shared" si="14"/>
        <v>0</v>
      </c>
      <c r="R197" s="89">
        <f t="shared" si="13"/>
        <v>50</v>
      </c>
    </row>
    <row r="198" spans="1:18" ht="15.6" hidden="1" x14ac:dyDescent="0.3">
      <c r="A198" s="90" t="s">
        <v>411</v>
      </c>
      <c r="B198" s="90" t="s">
        <v>118</v>
      </c>
      <c r="C198" s="91" t="s">
        <v>466</v>
      </c>
      <c r="D198" s="91">
        <v>197</v>
      </c>
      <c r="E198" s="90" t="s">
        <v>713</v>
      </c>
      <c r="F198" s="92">
        <v>39</v>
      </c>
      <c r="G198" s="93">
        <v>19</v>
      </c>
      <c r="H198" s="93">
        <v>22</v>
      </c>
      <c r="I198" s="111">
        <f t="shared" ref="I198:I261" si="15">AVERAGE(F198:H198)</f>
        <v>26.666666666666668</v>
      </c>
      <c r="J198" s="95">
        <v>0</v>
      </c>
      <c r="K198" s="95">
        <v>2</v>
      </c>
      <c r="L198" s="95">
        <v>0</v>
      </c>
      <c r="M198" s="111">
        <f t="shared" ref="M198:M199" si="16">AVERAGE(J198:L198)</f>
        <v>0.66666666666666663</v>
      </c>
      <c r="N198" s="95">
        <v>0</v>
      </c>
      <c r="O198" s="95">
        <v>0</v>
      </c>
      <c r="P198" s="95">
        <v>0</v>
      </c>
      <c r="Q198" s="111">
        <f t="shared" si="14"/>
        <v>0</v>
      </c>
      <c r="R198" s="89">
        <f t="shared" ref="R198:R261" si="17">I198+M198+Q198</f>
        <v>27.333333333333336</v>
      </c>
    </row>
    <row r="199" spans="1:18" ht="15.6" hidden="1" x14ac:dyDescent="0.3">
      <c r="A199" s="90" t="s">
        <v>461</v>
      </c>
      <c r="B199" s="90" t="s">
        <v>38</v>
      </c>
      <c r="C199" s="91" t="s">
        <v>466</v>
      </c>
      <c r="D199" s="91">
        <v>198</v>
      </c>
      <c r="E199" s="90" t="s">
        <v>714</v>
      </c>
      <c r="F199" s="92">
        <v>100</v>
      </c>
      <c r="G199" s="93">
        <v>110</v>
      </c>
      <c r="H199" s="93">
        <v>107</v>
      </c>
      <c r="I199" s="111">
        <f t="shared" si="15"/>
        <v>105.66666666666667</v>
      </c>
      <c r="J199" s="95">
        <v>0</v>
      </c>
      <c r="K199" s="95">
        <v>1</v>
      </c>
      <c r="L199" s="95">
        <v>0</v>
      </c>
      <c r="M199" s="111">
        <f t="shared" si="16"/>
        <v>0.33333333333333331</v>
      </c>
      <c r="N199" s="95">
        <v>0</v>
      </c>
      <c r="O199" s="95">
        <v>0</v>
      </c>
      <c r="P199" s="95">
        <v>0</v>
      </c>
      <c r="Q199" s="111">
        <f t="shared" si="14"/>
        <v>0</v>
      </c>
      <c r="R199" s="89">
        <f t="shared" si="17"/>
        <v>106</v>
      </c>
    </row>
    <row r="200" spans="1:18" ht="18" hidden="1" x14ac:dyDescent="0.3">
      <c r="A200" s="90" t="s">
        <v>411</v>
      </c>
      <c r="B200" s="90" t="s">
        <v>118</v>
      </c>
      <c r="C200" s="91" t="s">
        <v>466</v>
      </c>
      <c r="D200" s="91">
        <v>199</v>
      </c>
      <c r="E200" s="90" t="s">
        <v>715</v>
      </c>
      <c r="F200" s="103">
        <v>32</v>
      </c>
      <c r="G200" s="112">
        <v>29</v>
      </c>
      <c r="H200" s="112">
        <v>16</v>
      </c>
      <c r="I200" s="113">
        <f t="shared" si="15"/>
        <v>25.666666666666668</v>
      </c>
      <c r="J200" s="112">
        <v>0</v>
      </c>
      <c r="K200" s="112">
        <v>0</v>
      </c>
      <c r="L200" s="112">
        <v>0</v>
      </c>
      <c r="M200" s="113">
        <f>AVERAGE(J200:L200)</f>
        <v>0</v>
      </c>
      <c r="N200" s="112">
        <v>0</v>
      </c>
      <c r="O200" s="112">
        <v>0</v>
      </c>
      <c r="P200" s="112">
        <v>0</v>
      </c>
      <c r="Q200" s="113">
        <f>AVERAGE(N200:P200)</f>
        <v>0</v>
      </c>
      <c r="R200" s="89">
        <f t="shared" si="17"/>
        <v>25.666666666666668</v>
      </c>
    </row>
    <row r="201" spans="1:18" ht="15.6" hidden="1" x14ac:dyDescent="0.3">
      <c r="A201" s="90" t="s">
        <v>411</v>
      </c>
      <c r="B201" s="90" t="s">
        <v>118</v>
      </c>
      <c r="C201" s="91" t="s">
        <v>466</v>
      </c>
      <c r="D201" s="91">
        <v>200</v>
      </c>
      <c r="E201" s="90" t="s">
        <v>716</v>
      </c>
      <c r="F201" s="96">
        <v>48</v>
      </c>
      <c r="G201" s="96">
        <v>58</v>
      </c>
      <c r="H201" s="96">
        <v>34</v>
      </c>
      <c r="I201" s="111">
        <f t="shared" si="15"/>
        <v>46.666666666666664</v>
      </c>
      <c r="J201" s="96">
        <v>0</v>
      </c>
      <c r="K201" s="96">
        <v>0</v>
      </c>
      <c r="L201" s="96">
        <v>0</v>
      </c>
      <c r="M201" s="111">
        <f t="shared" ref="M201:M264" si="18">AVERAGE(J201:L201)</f>
        <v>0</v>
      </c>
      <c r="N201" s="96">
        <v>0</v>
      </c>
      <c r="O201" s="96">
        <v>0</v>
      </c>
      <c r="P201" s="96">
        <v>0</v>
      </c>
      <c r="Q201" s="111">
        <f t="shared" ref="Q201:Q264" si="19">AVERAGE(N201:P201)</f>
        <v>0</v>
      </c>
      <c r="R201" s="89">
        <f t="shared" si="17"/>
        <v>46.666666666666664</v>
      </c>
    </row>
    <row r="202" spans="1:18" ht="15.6" hidden="1" x14ac:dyDescent="0.3">
      <c r="A202" s="90" t="s">
        <v>411</v>
      </c>
      <c r="B202" s="90" t="s">
        <v>118</v>
      </c>
      <c r="C202" s="91" t="s">
        <v>466</v>
      </c>
      <c r="D202" s="91">
        <v>201</v>
      </c>
      <c r="E202" s="90" t="s">
        <v>717</v>
      </c>
      <c r="F202" s="92">
        <v>55</v>
      </c>
      <c r="G202" s="95">
        <v>93</v>
      </c>
      <c r="H202" s="95">
        <v>62</v>
      </c>
      <c r="I202" s="111">
        <f t="shared" si="15"/>
        <v>70</v>
      </c>
      <c r="J202" s="95">
        <v>0</v>
      </c>
      <c r="K202" s="95">
        <v>0</v>
      </c>
      <c r="L202" s="95">
        <v>0</v>
      </c>
      <c r="M202" s="111">
        <f t="shared" si="18"/>
        <v>0</v>
      </c>
      <c r="N202" s="95">
        <v>1</v>
      </c>
      <c r="O202" s="95">
        <v>0</v>
      </c>
      <c r="P202" s="95">
        <v>0</v>
      </c>
      <c r="Q202" s="111">
        <f t="shared" si="19"/>
        <v>0.33333333333333331</v>
      </c>
      <c r="R202" s="89">
        <f t="shared" si="17"/>
        <v>70.333333333333329</v>
      </c>
    </row>
    <row r="203" spans="1:18" ht="15.6" hidden="1" x14ac:dyDescent="0.3">
      <c r="A203" s="90" t="s">
        <v>411</v>
      </c>
      <c r="B203" s="90" t="s">
        <v>283</v>
      </c>
      <c r="C203" s="91" t="s">
        <v>467</v>
      </c>
      <c r="D203" s="91">
        <v>202</v>
      </c>
      <c r="E203" s="90" t="s">
        <v>718</v>
      </c>
      <c r="F203" s="92">
        <v>105</v>
      </c>
      <c r="G203" s="95">
        <v>94</v>
      </c>
      <c r="H203" s="95">
        <v>61</v>
      </c>
      <c r="I203" s="111">
        <f t="shared" si="15"/>
        <v>86.666666666666671</v>
      </c>
      <c r="J203" s="95">
        <v>0</v>
      </c>
      <c r="K203" s="95">
        <v>4</v>
      </c>
      <c r="L203" s="95">
        <v>2</v>
      </c>
      <c r="M203" s="111">
        <f t="shared" si="18"/>
        <v>2</v>
      </c>
      <c r="N203" s="95">
        <v>0</v>
      </c>
      <c r="O203" s="95">
        <v>0</v>
      </c>
      <c r="P203" s="95">
        <v>0</v>
      </c>
      <c r="Q203" s="111">
        <f t="shared" si="19"/>
        <v>0</v>
      </c>
      <c r="R203" s="89">
        <f t="shared" si="17"/>
        <v>88.666666666666671</v>
      </c>
    </row>
    <row r="204" spans="1:18" ht="15.6" hidden="1" x14ac:dyDescent="0.3">
      <c r="A204" s="90" t="s">
        <v>411</v>
      </c>
      <c r="B204" s="90" t="s">
        <v>283</v>
      </c>
      <c r="C204" s="91" t="s">
        <v>466</v>
      </c>
      <c r="D204" s="91">
        <v>204</v>
      </c>
      <c r="E204" s="90" t="s">
        <v>719</v>
      </c>
      <c r="F204" s="92">
        <v>7</v>
      </c>
      <c r="G204" s="95">
        <v>12</v>
      </c>
      <c r="H204" s="95">
        <v>3</v>
      </c>
      <c r="I204" s="111">
        <f t="shared" si="15"/>
        <v>7.333333333333333</v>
      </c>
      <c r="J204" s="95">
        <v>0</v>
      </c>
      <c r="K204" s="95">
        <v>0</v>
      </c>
      <c r="L204" s="95">
        <v>0</v>
      </c>
      <c r="M204" s="111">
        <f t="shared" si="18"/>
        <v>0</v>
      </c>
      <c r="N204" s="95">
        <v>0</v>
      </c>
      <c r="O204" s="95">
        <v>0</v>
      </c>
      <c r="P204" s="95">
        <v>0</v>
      </c>
      <c r="Q204" s="111">
        <f t="shared" si="19"/>
        <v>0</v>
      </c>
      <c r="R204" s="89">
        <f t="shared" si="17"/>
        <v>7.333333333333333</v>
      </c>
    </row>
    <row r="205" spans="1:18" ht="15.6" hidden="1" x14ac:dyDescent="0.3">
      <c r="A205" s="90" t="s">
        <v>411</v>
      </c>
      <c r="B205" s="90" t="s">
        <v>283</v>
      </c>
      <c r="C205" s="91" t="s">
        <v>466</v>
      </c>
      <c r="D205" s="91">
        <v>205</v>
      </c>
      <c r="E205" s="90" t="s">
        <v>720</v>
      </c>
      <c r="F205" s="92">
        <v>42</v>
      </c>
      <c r="G205" s="95">
        <v>40</v>
      </c>
      <c r="H205" s="95">
        <v>30</v>
      </c>
      <c r="I205" s="111">
        <f t="shared" si="15"/>
        <v>37.333333333333336</v>
      </c>
      <c r="J205" s="95">
        <v>0</v>
      </c>
      <c r="K205" s="95">
        <v>0</v>
      </c>
      <c r="L205" s="95">
        <v>0</v>
      </c>
      <c r="M205" s="111">
        <f t="shared" si="18"/>
        <v>0</v>
      </c>
      <c r="N205" s="95">
        <v>0</v>
      </c>
      <c r="O205" s="95">
        <v>0</v>
      </c>
      <c r="P205" s="95">
        <v>0</v>
      </c>
      <c r="Q205" s="111">
        <f t="shared" si="19"/>
        <v>0</v>
      </c>
      <c r="R205" s="89">
        <f t="shared" si="17"/>
        <v>37.333333333333336</v>
      </c>
    </row>
    <row r="206" spans="1:18" ht="15.6" hidden="1" x14ac:dyDescent="0.3">
      <c r="A206" s="90" t="s">
        <v>411</v>
      </c>
      <c r="B206" s="90" t="s">
        <v>313</v>
      </c>
      <c r="C206" s="91" t="s">
        <v>466</v>
      </c>
      <c r="D206" s="91">
        <v>206</v>
      </c>
      <c r="E206" s="90" t="s">
        <v>721</v>
      </c>
      <c r="F206" s="92">
        <v>8</v>
      </c>
      <c r="G206" s="95">
        <v>18</v>
      </c>
      <c r="H206" s="95">
        <v>23</v>
      </c>
      <c r="I206" s="111">
        <f t="shared" si="15"/>
        <v>16.333333333333332</v>
      </c>
      <c r="J206" s="95">
        <v>0</v>
      </c>
      <c r="K206" s="95">
        <v>0</v>
      </c>
      <c r="L206" s="95">
        <v>0</v>
      </c>
      <c r="M206" s="111">
        <f t="shared" si="18"/>
        <v>0</v>
      </c>
      <c r="N206" s="95">
        <v>0</v>
      </c>
      <c r="O206" s="95">
        <v>0</v>
      </c>
      <c r="P206" s="95">
        <v>0</v>
      </c>
      <c r="Q206" s="111">
        <f t="shared" si="19"/>
        <v>0</v>
      </c>
      <c r="R206" s="89">
        <f t="shared" si="17"/>
        <v>16.333333333333332</v>
      </c>
    </row>
    <row r="207" spans="1:18" ht="15.6" hidden="1" x14ac:dyDescent="0.3">
      <c r="A207" s="90" t="s">
        <v>411</v>
      </c>
      <c r="B207" s="90" t="s">
        <v>313</v>
      </c>
      <c r="C207" s="91" t="s">
        <v>466</v>
      </c>
      <c r="D207" s="91">
        <v>207</v>
      </c>
      <c r="E207" s="90" t="s">
        <v>722</v>
      </c>
      <c r="F207" s="92">
        <v>15</v>
      </c>
      <c r="G207" s="95">
        <v>19</v>
      </c>
      <c r="H207" s="95">
        <v>21</v>
      </c>
      <c r="I207" s="111">
        <f t="shared" si="15"/>
        <v>18.333333333333332</v>
      </c>
      <c r="J207" s="95">
        <v>0</v>
      </c>
      <c r="K207" s="95">
        <v>0</v>
      </c>
      <c r="L207" s="95">
        <v>0</v>
      </c>
      <c r="M207" s="111">
        <f t="shared" si="18"/>
        <v>0</v>
      </c>
      <c r="N207" s="95">
        <v>0</v>
      </c>
      <c r="O207" s="95">
        <v>0</v>
      </c>
      <c r="P207" s="95">
        <v>0</v>
      </c>
      <c r="Q207" s="111">
        <f t="shared" si="19"/>
        <v>0</v>
      </c>
      <c r="R207" s="89">
        <f t="shared" si="17"/>
        <v>18.333333333333332</v>
      </c>
    </row>
    <row r="208" spans="1:18" ht="15.6" hidden="1" x14ac:dyDescent="0.3">
      <c r="A208" s="90" t="s">
        <v>411</v>
      </c>
      <c r="B208" s="90" t="s">
        <v>313</v>
      </c>
      <c r="C208" s="91" t="s">
        <v>466</v>
      </c>
      <c r="D208" s="91">
        <v>208</v>
      </c>
      <c r="E208" s="90" t="s">
        <v>723</v>
      </c>
      <c r="F208" s="92">
        <v>11</v>
      </c>
      <c r="G208" s="95">
        <v>17</v>
      </c>
      <c r="H208" s="95">
        <v>7</v>
      </c>
      <c r="I208" s="111">
        <f t="shared" si="15"/>
        <v>11.666666666666666</v>
      </c>
      <c r="J208" s="95">
        <v>0</v>
      </c>
      <c r="K208" s="95">
        <v>0</v>
      </c>
      <c r="L208" s="95">
        <v>0</v>
      </c>
      <c r="M208" s="111">
        <f t="shared" si="18"/>
        <v>0</v>
      </c>
      <c r="N208" s="95">
        <v>0</v>
      </c>
      <c r="O208" s="95">
        <v>0</v>
      </c>
      <c r="P208" s="95">
        <v>0</v>
      </c>
      <c r="Q208" s="111">
        <f t="shared" si="19"/>
        <v>0</v>
      </c>
      <c r="R208" s="89">
        <f t="shared" si="17"/>
        <v>11.666666666666666</v>
      </c>
    </row>
    <row r="209" spans="1:18" ht="15.6" hidden="1" x14ac:dyDescent="0.3">
      <c r="A209" s="90" t="s">
        <v>411</v>
      </c>
      <c r="B209" s="90" t="s">
        <v>313</v>
      </c>
      <c r="C209" s="91" t="s">
        <v>467</v>
      </c>
      <c r="D209" s="91">
        <v>209</v>
      </c>
      <c r="E209" s="90" t="s">
        <v>724</v>
      </c>
      <c r="F209" s="92">
        <v>56</v>
      </c>
      <c r="G209" s="95">
        <v>66</v>
      </c>
      <c r="H209" s="95">
        <v>81</v>
      </c>
      <c r="I209" s="111">
        <f t="shared" si="15"/>
        <v>67.666666666666671</v>
      </c>
      <c r="J209" s="95">
        <v>1</v>
      </c>
      <c r="K209" s="95">
        <v>0</v>
      </c>
      <c r="L209" s="95">
        <v>0</v>
      </c>
      <c r="M209" s="111">
        <f t="shared" si="18"/>
        <v>0.33333333333333331</v>
      </c>
      <c r="N209" s="95">
        <v>0</v>
      </c>
      <c r="O209" s="95">
        <v>0</v>
      </c>
      <c r="P209" s="95">
        <v>0</v>
      </c>
      <c r="Q209" s="111">
        <f t="shared" si="19"/>
        <v>0</v>
      </c>
      <c r="R209" s="89">
        <f t="shared" si="17"/>
        <v>68</v>
      </c>
    </row>
    <row r="210" spans="1:18" ht="15.6" hidden="1" x14ac:dyDescent="0.3">
      <c r="A210" s="90" t="s">
        <v>465</v>
      </c>
      <c r="B210" s="90" t="s">
        <v>464</v>
      </c>
      <c r="C210" s="91" t="s">
        <v>617</v>
      </c>
      <c r="D210" s="91">
        <v>210</v>
      </c>
      <c r="E210" s="90" t="s">
        <v>725</v>
      </c>
      <c r="F210" s="92">
        <v>67</v>
      </c>
      <c r="G210" s="95">
        <v>50</v>
      </c>
      <c r="H210" s="95">
        <v>85</v>
      </c>
      <c r="I210" s="111">
        <f t="shared" si="15"/>
        <v>67.333333333333329</v>
      </c>
      <c r="J210" s="95">
        <v>2</v>
      </c>
      <c r="K210" s="95">
        <v>0</v>
      </c>
      <c r="L210" s="95">
        <v>0</v>
      </c>
      <c r="M210" s="111">
        <f t="shared" si="18"/>
        <v>0.66666666666666663</v>
      </c>
      <c r="N210" s="95">
        <v>7</v>
      </c>
      <c r="O210" s="95">
        <v>24</v>
      </c>
      <c r="P210" s="95">
        <v>1</v>
      </c>
      <c r="Q210" s="111">
        <f t="shared" si="19"/>
        <v>10.666666666666666</v>
      </c>
      <c r="R210" s="89">
        <f t="shared" si="17"/>
        <v>78.666666666666671</v>
      </c>
    </row>
    <row r="211" spans="1:18" ht="15.6" hidden="1" x14ac:dyDescent="0.3">
      <c r="A211" s="90" t="s">
        <v>411</v>
      </c>
      <c r="B211" s="90" t="s">
        <v>371</v>
      </c>
      <c r="C211" s="91" t="s">
        <v>467</v>
      </c>
      <c r="D211" s="91">
        <v>211</v>
      </c>
      <c r="E211" s="90" t="s">
        <v>726</v>
      </c>
      <c r="F211" s="92">
        <v>179</v>
      </c>
      <c r="G211" s="95">
        <v>137</v>
      </c>
      <c r="H211" s="95">
        <v>158</v>
      </c>
      <c r="I211" s="111">
        <f t="shared" si="15"/>
        <v>158</v>
      </c>
      <c r="J211" s="95">
        <v>1</v>
      </c>
      <c r="K211" s="95">
        <v>1</v>
      </c>
      <c r="L211" s="95">
        <v>1</v>
      </c>
      <c r="M211" s="111">
        <f t="shared" si="18"/>
        <v>1</v>
      </c>
      <c r="N211" s="95">
        <v>7</v>
      </c>
      <c r="O211" s="95">
        <v>0</v>
      </c>
      <c r="P211" s="95">
        <v>0</v>
      </c>
      <c r="Q211" s="111">
        <f t="shared" si="19"/>
        <v>2.3333333333333335</v>
      </c>
      <c r="R211" s="89">
        <f t="shared" si="17"/>
        <v>161.33333333333334</v>
      </c>
    </row>
    <row r="212" spans="1:18" ht="15.6" hidden="1" x14ac:dyDescent="0.3">
      <c r="A212" s="90" t="s">
        <v>411</v>
      </c>
      <c r="B212" s="90" t="s">
        <v>371</v>
      </c>
      <c r="C212" s="91" t="s">
        <v>474</v>
      </c>
      <c r="D212" s="91">
        <v>212</v>
      </c>
      <c r="E212" s="90" t="s">
        <v>727</v>
      </c>
      <c r="F212" s="92">
        <v>95</v>
      </c>
      <c r="G212" s="95">
        <v>72</v>
      </c>
      <c r="H212" s="95">
        <v>112</v>
      </c>
      <c r="I212" s="111">
        <f t="shared" si="15"/>
        <v>93</v>
      </c>
      <c r="J212" s="95">
        <v>4</v>
      </c>
      <c r="K212" s="95">
        <v>0</v>
      </c>
      <c r="L212" s="95">
        <v>5</v>
      </c>
      <c r="M212" s="111">
        <f t="shared" si="18"/>
        <v>3</v>
      </c>
      <c r="N212" s="95">
        <v>6</v>
      </c>
      <c r="O212" s="95">
        <v>25</v>
      </c>
      <c r="P212" s="95">
        <v>2</v>
      </c>
      <c r="Q212" s="111">
        <f t="shared" si="19"/>
        <v>11</v>
      </c>
      <c r="R212" s="89">
        <f t="shared" si="17"/>
        <v>107</v>
      </c>
    </row>
    <row r="213" spans="1:18" ht="15.6" hidden="1" x14ac:dyDescent="0.3">
      <c r="A213" s="90" t="s">
        <v>411</v>
      </c>
      <c r="B213" s="90" t="s">
        <v>371</v>
      </c>
      <c r="C213" s="91" t="s">
        <v>466</v>
      </c>
      <c r="D213" s="91">
        <v>213</v>
      </c>
      <c r="E213" s="90" t="s">
        <v>728</v>
      </c>
      <c r="F213" s="92">
        <v>7</v>
      </c>
      <c r="G213" s="95">
        <v>3</v>
      </c>
      <c r="H213" s="95">
        <v>2</v>
      </c>
      <c r="I213" s="111">
        <f t="shared" si="15"/>
        <v>4</v>
      </c>
      <c r="J213" s="95">
        <v>0</v>
      </c>
      <c r="K213" s="95">
        <v>0</v>
      </c>
      <c r="L213" s="95">
        <v>0</v>
      </c>
      <c r="M213" s="111">
        <f t="shared" si="18"/>
        <v>0</v>
      </c>
      <c r="N213" s="95">
        <v>0</v>
      </c>
      <c r="O213" s="95">
        <v>1</v>
      </c>
      <c r="P213" s="95">
        <v>0</v>
      </c>
      <c r="Q213" s="111">
        <f t="shared" si="19"/>
        <v>0.33333333333333331</v>
      </c>
      <c r="R213" s="89">
        <f t="shared" si="17"/>
        <v>4.333333333333333</v>
      </c>
    </row>
    <row r="214" spans="1:18" ht="15.6" hidden="1" x14ac:dyDescent="0.3">
      <c r="A214" s="90" t="s">
        <v>411</v>
      </c>
      <c r="B214" s="90" t="s">
        <v>371</v>
      </c>
      <c r="C214" s="91" t="s">
        <v>467</v>
      </c>
      <c r="D214" s="91">
        <v>214</v>
      </c>
      <c r="E214" s="90" t="s">
        <v>729</v>
      </c>
      <c r="F214" s="92">
        <v>43</v>
      </c>
      <c r="G214" s="95">
        <v>31</v>
      </c>
      <c r="H214" s="95">
        <v>24</v>
      </c>
      <c r="I214" s="111">
        <f t="shared" si="15"/>
        <v>32.666666666666664</v>
      </c>
      <c r="J214" s="95">
        <v>0</v>
      </c>
      <c r="K214" s="95">
        <v>0</v>
      </c>
      <c r="L214" s="95">
        <v>0</v>
      </c>
      <c r="M214" s="111">
        <f t="shared" si="18"/>
        <v>0</v>
      </c>
      <c r="N214" s="95">
        <v>0</v>
      </c>
      <c r="O214" s="95">
        <v>0</v>
      </c>
      <c r="P214" s="95">
        <v>1</v>
      </c>
      <c r="Q214" s="111">
        <f t="shared" si="19"/>
        <v>0.33333333333333331</v>
      </c>
      <c r="R214" s="89">
        <f t="shared" si="17"/>
        <v>33</v>
      </c>
    </row>
    <row r="215" spans="1:18" ht="15.6" hidden="1" x14ac:dyDescent="0.3">
      <c r="A215" s="90" t="s">
        <v>411</v>
      </c>
      <c r="B215" s="90" t="s">
        <v>371</v>
      </c>
      <c r="C215" s="91" t="s">
        <v>466</v>
      </c>
      <c r="D215" s="91">
        <v>215</v>
      </c>
      <c r="E215" s="90" t="s">
        <v>730</v>
      </c>
      <c r="F215" s="92">
        <v>8</v>
      </c>
      <c r="G215" s="95">
        <v>5</v>
      </c>
      <c r="H215" s="95">
        <v>2</v>
      </c>
      <c r="I215" s="111">
        <f t="shared" si="15"/>
        <v>5</v>
      </c>
      <c r="J215" s="95">
        <v>0</v>
      </c>
      <c r="K215" s="95">
        <v>0</v>
      </c>
      <c r="L215" s="95">
        <v>0</v>
      </c>
      <c r="M215" s="111">
        <f t="shared" si="18"/>
        <v>0</v>
      </c>
      <c r="N215" s="95">
        <v>0</v>
      </c>
      <c r="O215" s="95">
        <v>0</v>
      </c>
      <c r="P215" s="95">
        <v>0</v>
      </c>
      <c r="Q215" s="111">
        <f t="shared" si="19"/>
        <v>0</v>
      </c>
      <c r="R215" s="89">
        <f t="shared" si="17"/>
        <v>5</v>
      </c>
    </row>
    <row r="216" spans="1:18" ht="15.6" hidden="1" x14ac:dyDescent="0.3">
      <c r="A216" s="90" t="s">
        <v>411</v>
      </c>
      <c r="B216" s="90" t="s">
        <v>371</v>
      </c>
      <c r="C216" s="91" t="s">
        <v>466</v>
      </c>
      <c r="D216" s="91">
        <v>216</v>
      </c>
      <c r="E216" s="90" t="s">
        <v>731</v>
      </c>
      <c r="F216" s="92">
        <v>33</v>
      </c>
      <c r="G216" s="95">
        <v>16</v>
      </c>
      <c r="H216" s="95">
        <v>10</v>
      </c>
      <c r="I216" s="111">
        <f t="shared" si="15"/>
        <v>19.666666666666668</v>
      </c>
      <c r="J216" s="95">
        <v>0</v>
      </c>
      <c r="K216" s="95">
        <v>0</v>
      </c>
      <c r="L216" s="95">
        <v>0</v>
      </c>
      <c r="M216" s="111">
        <f t="shared" si="18"/>
        <v>0</v>
      </c>
      <c r="N216" s="95">
        <v>0</v>
      </c>
      <c r="O216" s="95">
        <v>0</v>
      </c>
      <c r="P216" s="95">
        <v>0</v>
      </c>
      <c r="Q216" s="111">
        <f t="shared" si="19"/>
        <v>0</v>
      </c>
      <c r="R216" s="89">
        <f t="shared" si="17"/>
        <v>19.666666666666668</v>
      </c>
    </row>
    <row r="217" spans="1:18" ht="15.6" hidden="1" x14ac:dyDescent="0.3">
      <c r="A217" s="90" t="s">
        <v>411</v>
      </c>
      <c r="B217" s="90" t="s">
        <v>371</v>
      </c>
      <c r="C217" s="91" t="s">
        <v>466</v>
      </c>
      <c r="D217" s="91">
        <v>217</v>
      </c>
      <c r="E217" s="90" t="s">
        <v>732</v>
      </c>
      <c r="F217" s="96">
        <v>1</v>
      </c>
      <c r="G217" s="96">
        <v>11</v>
      </c>
      <c r="H217" s="96">
        <v>3</v>
      </c>
      <c r="I217" s="111">
        <f t="shared" si="15"/>
        <v>5</v>
      </c>
      <c r="J217" s="96">
        <v>0</v>
      </c>
      <c r="K217" s="96">
        <v>0</v>
      </c>
      <c r="L217" s="96">
        <v>0</v>
      </c>
      <c r="M217" s="111">
        <f t="shared" si="18"/>
        <v>0</v>
      </c>
      <c r="N217" s="96">
        <v>0</v>
      </c>
      <c r="O217" s="96">
        <v>0</v>
      </c>
      <c r="P217" s="96">
        <v>0</v>
      </c>
      <c r="Q217" s="111">
        <f t="shared" si="19"/>
        <v>0</v>
      </c>
      <c r="R217" s="89">
        <f t="shared" si="17"/>
        <v>5</v>
      </c>
    </row>
    <row r="218" spans="1:18" ht="15.6" hidden="1" x14ac:dyDescent="0.3">
      <c r="A218" s="90" t="s">
        <v>411</v>
      </c>
      <c r="B218" s="90" t="s">
        <v>371</v>
      </c>
      <c r="C218" s="91" t="s">
        <v>466</v>
      </c>
      <c r="D218" s="91">
        <v>218</v>
      </c>
      <c r="E218" s="90" t="s">
        <v>733</v>
      </c>
      <c r="F218" s="92">
        <v>12</v>
      </c>
      <c r="G218" s="95">
        <v>11</v>
      </c>
      <c r="H218" s="95">
        <v>10</v>
      </c>
      <c r="I218" s="111">
        <f t="shared" si="15"/>
        <v>11</v>
      </c>
      <c r="J218" s="95">
        <v>0</v>
      </c>
      <c r="K218" s="95">
        <v>0</v>
      </c>
      <c r="L218" s="95">
        <v>0</v>
      </c>
      <c r="M218" s="111">
        <f t="shared" si="18"/>
        <v>0</v>
      </c>
      <c r="N218" s="95">
        <v>0</v>
      </c>
      <c r="O218" s="95">
        <v>0</v>
      </c>
      <c r="P218" s="95">
        <v>2</v>
      </c>
      <c r="Q218" s="111">
        <f t="shared" si="19"/>
        <v>0.66666666666666663</v>
      </c>
      <c r="R218" s="89">
        <f t="shared" si="17"/>
        <v>11.666666666666666</v>
      </c>
    </row>
    <row r="219" spans="1:18" ht="15.6" hidden="1" x14ac:dyDescent="0.3">
      <c r="A219" s="90" t="s">
        <v>411</v>
      </c>
      <c r="B219" s="90" t="s">
        <v>371</v>
      </c>
      <c r="C219" s="91" t="s">
        <v>466</v>
      </c>
      <c r="D219" s="91">
        <v>219</v>
      </c>
      <c r="E219" s="90" t="s">
        <v>734</v>
      </c>
      <c r="F219" s="92">
        <v>59</v>
      </c>
      <c r="G219" s="95">
        <v>33</v>
      </c>
      <c r="H219" s="95">
        <v>22</v>
      </c>
      <c r="I219" s="111">
        <f t="shared" si="15"/>
        <v>38</v>
      </c>
      <c r="J219" s="95">
        <v>0</v>
      </c>
      <c r="K219" s="95">
        <v>0</v>
      </c>
      <c r="L219" s="95">
        <v>0</v>
      </c>
      <c r="M219" s="111">
        <f t="shared" si="18"/>
        <v>0</v>
      </c>
      <c r="N219" s="95">
        <v>0</v>
      </c>
      <c r="O219" s="95">
        <v>0</v>
      </c>
      <c r="P219" s="95">
        <v>0</v>
      </c>
      <c r="Q219" s="111">
        <f t="shared" si="19"/>
        <v>0</v>
      </c>
      <c r="R219" s="89">
        <f t="shared" si="17"/>
        <v>38</v>
      </c>
    </row>
    <row r="220" spans="1:18" ht="15.6" hidden="1" x14ac:dyDescent="0.3">
      <c r="A220" s="90" t="s">
        <v>411</v>
      </c>
      <c r="B220" s="90" t="s">
        <v>371</v>
      </c>
      <c r="C220" s="91" t="s">
        <v>466</v>
      </c>
      <c r="D220" s="91">
        <v>220</v>
      </c>
      <c r="E220" s="90" t="s">
        <v>735</v>
      </c>
      <c r="F220" s="92">
        <v>57</v>
      </c>
      <c r="G220" s="95">
        <v>81</v>
      </c>
      <c r="H220" s="95">
        <v>31</v>
      </c>
      <c r="I220" s="111">
        <f t="shared" si="15"/>
        <v>56.333333333333336</v>
      </c>
      <c r="J220" s="95">
        <v>0</v>
      </c>
      <c r="K220" s="95">
        <v>0</v>
      </c>
      <c r="L220" s="95">
        <v>0</v>
      </c>
      <c r="M220" s="111">
        <f t="shared" si="18"/>
        <v>0</v>
      </c>
      <c r="N220" s="95">
        <v>0</v>
      </c>
      <c r="O220" s="95">
        <v>0</v>
      </c>
      <c r="P220" s="95">
        <v>0</v>
      </c>
      <c r="Q220" s="111">
        <f t="shared" si="19"/>
        <v>0</v>
      </c>
      <c r="R220" s="89">
        <f t="shared" si="17"/>
        <v>56.333333333333336</v>
      </c>
    </row>
    <row r="221" spans="1:18" ht="15.6" hidden="1" x14ac:dyDescent="0.3">
      <c r="A221" s="90" t="s">
        <v>411</v>
      </c>
      <c r="B221" s="90" t="s">
        <v>371</v>
      </c>
      <c r="C221" s="91" t="s">
        <v>466</v>
      </c>
      <c r="D221" s="91">
        <v>221</v>
      </c>
      <c r="E221" s="90" t="s">
        <v>736</v>
      </c>
      <c r="F221" s="92">
        <v>15</v>
      </c>
      <c r="G221" s="95">
        <v>28</v>
      </c>
      <c r="H221" s="95">
        <v>31</v>
      </c>
      <c r="I221" s="111">
        <f t="shared" si="15"/>
        <v>24.666666666666668</v>
      </c>
      <c r="J221" s="95">
        <v>0</v>
      </c>
      <c r="K221" s="95">
        <v>0</v>
      </c>
      <c r="L221" s="95">
        <v>0</v>
      </c>
      <c r="M221" s="111">
        <f t="shared" si="18"/>
        <v>0</v>
      </c>
      <c r="N221" s="95">
        <v>0</v>
      </c>
      <c r="O221" s="95">
        <v>0</v>
      </c>
      <c r="P221" s="95">
        <v>0</v>
      </c>
      <c r="Q221" s="111">
        <f t="shared" si="19"/>
        <v>0</v>
      </c>
      <c r="R221" s="89">
        <f t="shared" si="17"/>
        <v>24.666666666666668</v>
      </c>
    </row>
    <row r="222" spans="1:18" ht="15.6" hidden="1" x14ac:dyDescent="0.3">
      <c r="A222" s="90" t="s">
        <v>411</v>
      </c>
      <c r="B222" s="90" t="s">
        <v>371</v>
      </c>
      <c r="C222" s="91" t="s">
        <v>467</v>
      </c>
      <c r="D222" s="91">
        <v>222</v>
      </c>
      <c r="E222" s="90" t="s">
        <v>737</v>
      </c>
      <c r="F222" s="96">
        <v>87</v>
      </c>
      <c r="G222" s="96">
        <v>96</v>
      </c>
      <c r="H222" s="96">
        <v>64</v>
      </c>
      <c r="I222" s="111">
        <f t="shared" si="15"/>
        <v>82.333333333333329</v>
      </c>
      <c r="J222" s="96">
        <v>1</v>
      </c>
      <c r="K222" s="96">
        <v>0</v>
      </c>
      <c r="L222" s="96">
        <v>1</v>
      </c>
      <c r="M222" s="111">
        <f t="shared" si="18"/>
        <v>0.66666666666666663</v>
      </c>
      <c r="N222" s="96">
        <v>6</v>
      </c>
      <c r="O222" s="96">
        <v>0</v>
      </c>
      <c r="P222" s="96">
        <v>0</v>
      </c>
      <c r="Q222" s="111">
        <f t="shared" si="19"/>
        <v>2</v>
      </c>
      <c r="R222" s="89">
        <f t="shared" si="17"/>
        <v>85</v>
      </c>
    </row>
    <row r="223" spans="1:18" ht="15.6" hidden="1" x14ac:dyDescent="0.3">
      <c r="A223" s="90" t="s">
        <v>411</v>
      </c>
      <c r="B223" s="90" t="s">
        <v>371</v>
      </c>
      <c r="C223" s="91" t="s">
        <v>466</v>
      </c>
      <c r="D223" s="91">
        <v>223</v>
      </c>
      <c r="E223" s="90" t="s">
        <v>738</v>
      </c>
      <c r="F223" s="92">
        <v>5</v>
      </c>
      <c r="G223" s="95">
        <v>5</v>
      </c>
      <c r="H223" s="95">
        <v>16</v>
      </c>
      <c r="I223" s="111">
        <f t="shared" si="15"/>
        <v>8.6666666666666661</v>
      </c>
      <c r="J223" s="95">
        <v>0</v>
      </c>
      <c r="K223" s="95">
        <v>0</v>
      </c>
      <c r="L223" s="95">
        <v>0</v>
      </c>
      <c r="M223" s="111">
        <f t="shared" si="18"/>
        <v>0</v>
      </c>
      <c r="N223" s="95">
        <v>0</v>
      </c>
      <c r="O223" s="95">
        <v>0</v>
      </c>
      <c r="P223" s="95">
        <v>0</v>
      </c>
      <c r="Q223" s="111">
        <f t="shared" si="19"/>
        <v>0</v>
      </c>
      <c r="R223" s="89">
        <f t="shared" si="17"/>
        <v>8.6666666666666661</v>
      </c>
    </row>
    <row r="224" spans="1:18" ht="15.6" hidden="1" x14ac:dyDescent="0.3">
      <c r="A224" s="90" t="s">
        <v>411</v>
      </c>
      <c r="B224" s="90" t="s">
        <v>371</v>
      </c>
      <c r="C224" s="91" t="s">
        <v>467</v>
      </c>
      <c r="D224" s="91">
        <v>224</v>
      </c>
      <c r="E224" s="90" t="s">
        <v>739</v>
      </c>
      <c r="F224" s="92">
        <v>208</v>
      </c>
      <c r="G224" s="95">
        <v>167</v>
      </c>
      <c r="H224" s="95">
        <v>171</v>
      </c>
      <c r="I224" s="111">
        <f t="shared" si="15"/>
        <v>182</v>
      </c>
      <c r="J224" s="95">
        <v>4</v>
      </c>
      <c r="K224" s="95">
        <v>0</v>
      </c>
      <c r="L224" s="95">
        <v>1</v>
      </c>
      <c r="M224" s="111">
        <f t="shared" si="18"/>
        <v>1.6666666666666667</v>
      </c>
      <c r="N224" s="95">
        <v>0</v>
      </c>
      <c r="O224" s="95">
        <v>1</v>
      </c>
      <c r="P224" s="95">
        <v>29</v>
      </c>
      <c r="Q224" s="111">
        <f t="shared" si="19"/>
        <v>10</v>
      </c>
      <c r="R224" s="89">
        <f t="shared" si="17"/>
        <v>193.66666666666666</v>
      </c>
    </row>
    <row r="225" spans="1:18" ht="15.6" hidden="1" x14ac:dyDescent="0.3">
      <c r="A225" s="90" t="s">
        <v>411</v>
      </c>
      <c r="B225" s="90" t="s">
        <v>371</v>
      </c>
      <c r="C225" s="91" t="s">
        <v>466</v>
      </c>
      <c r="D225" s="91">
        <v>225</v>
      </c>
      <c r="E225" s="90" t="s">
        <v>740</v>
      </c>
      <c r="F225" s="92">
        <v>69</v>
      </c>
      <c r="G225" s="95">
        <v>95</v>
      </c>
      <c r="H225" s="95">
        <v>48</v>
      </c>
      <c r="I225" s="111">
        <f t="shared" si="15"/>
        <v>70.666666666666671</v>
      </c>
      <c r="J225" s="95">
        <v>2</v>
      </c>
      <c r="K225" s="95">
        <v>1</v>
      </c>
      <c r="L225" s="95">
        <v>1</v>
      </c>
      <c r="M225" s="111">
        <f t="shared" si="18"/>
        <v>1.3333333333333333</v>
      </c>
      <c r="N225" s="95">
        <v>0</v>
      </c>
      <c r="O225" s="95">
        <v>0</v>
      </c>
      <c r="P225" s="95">
        <v>0</v>
      </c>
      <c r="Q225" s="111">
        <f t="shared" si="19"/>
        <v>0</v>
      </c>
      <c r="R225" s="89">
        <f t="shared" si="17"/>
        <v>72</v>
      </c>
    </row>
    <row r="226" spans="1:18" ht="15.6" hidden="1" x14ac:dyDescent="0.3">
      <c r="A226" s="90" t="s">
        <v>411</v>
      </c>
      <c r="B226" s="90" t="s">
        <v>371</v>
      </c>
      <c r="C226" s="91" t="s">
        <v>466</v>
      </c>
      <c r="D226" s="91">
        <v>226</v>
      </c>
      <c r="E226" s="90" t="s">
        <v>741</v>
      </c>
      <c r="F226" s="92">
        <v>69</v>
      </c>
      <c r="G226" s="95">
        <v>29</v>
      </c>
      <c r="H226" s="95">
        <v>46</v>
      </c>
      <c r="I226" s="111">
        <f t="shared" si="15"/>
        <v>48</v>
      </c>
      <c r="J226" s="95">
        <v>0</v>
      </c>
      <c r="K226" s="95">
        <v>0</v>
      </c>
      <c r="L226" s="95">
        <v>0</v>
      </c>
      <c r="M226" s="111">
        <f t="shared" si="18"/>
        <v>0</v>
      </c>
      <c r="N226" s="95">
        <v>0</v>
      </c>
      <c r="O226" s="95">
        <v>0</v>
      </c>
      <c r="P226" s="95">
        <v>0</v>
      </c>
      <c r="Q226" s="111">
        <f t="shared" si="19"/>
        <v>0</v>
      </c>
      <c r="R226" s="89">
        <f t="shared" si="17"/>
        <v>48</v>
      </c>
    </row>
    <row r="227" spans="1:18" ht="15.6" hidden="1" x14ac:dyDescent="0.3">
      <c r="A227" s="90" t="s">
        <v>411</v>
      </c>
      <c r="B227" s="90" t="s">
        <v>371</v>
      </c>
      <c r="C227" s="91" t="s">
        <v>466</v>
      </c>
      <c r="D227" s="91">
        <v>227</v>
      </c>
      <c r="E227" s="90" t="s">
        <v>399</v>
      </c>
      <c r="F227" s="92">
        <v>11</v>
      </c>
      <c r="G227" s="95">
        <v>16</v>
      </c>
      <c r="H227" s="95">
        <v>21</v>
      </c>
      <c r="I227" s="111">
        <f t="shared" si="15"/>
        <v>16</v>
      </c>
      <c r="J227" s="95">
        <v>0</v>
      </c>
      <c r="K227" s="95">
        <v>0</v>
      </c>
      <c r="L227" s="95">
        <v>0</v>
      </c>
      <c r="M227" s="111">
        <f t="shared" si="18"/>
        <v>0</v>
      </c>
      <c r="N227" s="95">
        <v>2</v>
      </c>
      <c r="O227" s="95">
        <v>0</v>
      </c>
      <c r="P227" s="95">
        <v>0</v>
      </c>
      <c r="Q227" s="111">
        <f t="shared" si="19"/>
        <v>0.66666666666666663</v>
      </c>
      <c r="R227" s="89">
        <f t="shared" si="17"/>
        <v>16.666666666666668</v>
      </c>
    </row>
    <row r="228" spans="1:18" ht="15.6" hidden="1" x14ac:dyDescent="0.3">
      <c r="A228" s="90" t="s">
        <v>411</v>
      </c>
      <c r="B228" s="90" t="s">
        <v>371</v>
      </c>
      <c r="C228" s="91" t="s">
        <v>467</v>
      </c>
      <c r="D228" s="91">
        <v>228</v>
      </c>
      <c r="E228" s="90" t="s">
        <v>742</v>
      </c>
      <c r="F228" s="92">
        <v>145</v>
      </c>
      <c r="G228" s="95">
        <v>143</v>
      </c>
      <c r="H228" s="95">
        <v>162</v>
      </c>
      <c r="I228" s="111">
        <f t="shared" si="15"/>
        <v>150</v>
      </c>
      <c r="J228" s="95">
        <v>3</v>
      </c>
      <c r="K228" s="95">
        <v>3</v>
      </c>
      <c r="L228" s="95">
        <v>1</v>
      </c>
      <c r="M228" s="111">
        <f t="shared" si="18"/>
        <v>2.3333333333333335</v>
      </c>
      <c r="N228" s="95">
        <v>0</v>
      </c>
      <c r="O228" s="95">
        <v>7</v>
      </c>
      <c r="P228" s="95">
        <v>2</v>
      </c>
      <c r="Q228" s="111">
        <f t="shared" si="19"/>
        <v>3</v>
      </c>
      <c r="R228" s="89">
        <f t="shared" si="17"/>
        <v>155.33333333333334</v>
      </c>
    </row>
    <row r="229" spans="1:18" ht="15.6" hidden="1" x14ac:dyDescent="0.3">
      <c r="A229" s="90" t="s">
        <v>411</v>
      </c>
      <c r="B229" s="90" t="s">
        <v>371</v>
      </c>
      <c r="C229" s="91" t="s">
        <v>466</v>
      </c>
      <c r="D229" s="91">
        <v>229</v>
      </c>
      <c r="E229" s="90" t="s">
        <v>743</v>
      </c>
      <c r="F229" s="92">
        <v>53</v>
      </c>
      <c r="G229" s="95">
        <v>55</v>
      </c>
      <c r="H229" s="95">
        <v>49</v>
      </c>
      <c r="I229" s="111">
        <f t="shared" si="15"/>
        <v>52.333333333333336</v>
      </c>
      <c r="J229" s="95">
        <v>0</v>
      </c>
      <c r="K229" s="95">
        <v>1</v>
      </c>
      <c r="L229" s="95">
        <v>0</v>
      </c>
      <c r="M229" s="111">
        <f t="shared" si="18"/>
        <v>0.33333333333333331</v>
      </c>
      <c r="N229" s="95">
        <v>0</v>
      </c>
      <c r="O229" s="95">
        <v>1</v>
      </c>
      <c r="P229" s="95">
        <v>0</v>
      </c>
      <c r="Q229" s="111">
        <f t="shared" si="19"/>
        <v>0.33333333333333331</v>
      </c>
      <c r="R229" s="89">
        <f t="shared" si="17"/>
        <v>53.000000000000007</v>
      </c>
    </row>
    <row r="230" spans="1:18" ht="15.6" hidden="1" x14ac:dyDescent="0.3">
      <c r="A230" s="90" t="s">
        <v>411</v>
      </c>
      <c r="B230" s="90" t="s">
        <v>371</v>
      </c>
      <c r="C230" s="91" t="s">
        <v>466</v>
      </c>
      <c r="D230" s="91">
        <v>230</v>
      </c>
      <c r="E230" s="90" t="s">
        <v>744</v>
      </c>
      <c r="F230" s="92">
        <v>46</v>
      </c>
      <c r="G230" s="95">
        <v>23</v>
      </c>
      <c r="H230" s="95">
        <v>21</v>
      </c>
      <c r="I230" s="111">
        <f t="shared" si="15"/>
        <v>30</v>
      </c>
      <c r="J230" s="95">
        <v>0</v>
      </c>
      <c r="K230" s="95">
        <v>0</v>
      </c>
      <c r="L230" s="95">
        <v>0</v>
      </c>
      <c r="M230" s="111">
        <f t="shared" si="18"/>
        <v>0</v>
      </c>
      <c r="N230" s="95">
        <v>0</v>
      </c>
      <c r="O230" s="95">
        <v>0</v>
      </c>
      <c r="P230" s="95">
        <v>0</v>
      </c>
      <c r="Q230" s="111">
        <f t="shared" si="19"/>
        <v>0</v>
      </c>
      <c r="R230" s="89">
        <f t="shared" si="17"/>
        <v>30</v>
      </c>
    </row>
    <row r="231" spans="1:18" ht="15.6" hidden="1" x14ac:dyDescent="0.3">
      <c r="A231" s="90" t="s">
        <v>411</v>
      </c>
      <c r="B231" s="90" t="s">
        <v>371</v>
      </c>
      <c r="C231" s="91" t="s">
        <v>466</v>
      </c>
      <c r="D231" s="91">
        <v>231</v>
      </c>
      <c r="E231" s="90" t="s">
        <v>745</v>
      </c>
      <c r="F231" s="92">
        <v>29</v>
      </c>
      <c r="G231" s="95">
        <v>27</v>
      </c>
      <c r="H231" s="95">
        <v>17</v>
      </c>
      <c r="I231" s="111">
        <f t="shared" si="15"/>
        <v>24.333333333333332</v>
      </c>
      <c r="J231" s="95">
        <v>1</v>
      </c>
      <c r="K231" s="95">
        <v>0</v>
      </c>
      <c r="L231" s="95">
        <v>0</v>
      </c>
      <c r="M231" s="111">
        <f t="shared" si="18"/>
        <v>0.33333333333333331</v>
      </c>
      <c r="N231" s="95">
        <v>0</v>
      </c>
      <c r="O231" s="95">
        <v>0</v>
      </c>
      <c r="P231" s="95">
        <v>0</v>
      </c>
      <c r="Q231" s="111">
        <f t="shared" si="19"/>
        <v>0</v>
      </c>
      <c r="R231" s="89">
        <f t="shared" si="17"/>
        <v>24.666666666666664</v>
      </c>
    </row>
    <row r="232" spans="1:18" ht="15.6" hidden="1" x14ac:dyDescent="0.3">
      <c r="A232" s="90" t="s">
        <v>411</v>
      </c>
      <c r="B232" s="90" t="s">
        <v>371</v>
      </c>
      <c r="C232" s="91" t="s">
        <v>467</v>
      </c>
      <c r="D232" s="91">
        <v>232</v>
      </c>
      <c r="E232" s="90" t="s">
        <v>746</v>
      </c>
      <c r="F232" s="92">
        <v>23</v>
      </c>
      <c r="G232" s="95">
        <v>24</v>
      </c>
      <c r="H232" s="95">
        <v>38</v>
      </c>
      <c r="I232" s="111">
        <f t="shared" si="15"/>
        <v>28.333333333333332</v>
      </c>
      <c r="J232" s="95">
        <v>1</v>
      </c>
      <c r="K232" s="95">
        <v>0</v>
      </c>
      <c r="L232" s="95">
        <v>0</v>
      </c>
      <c r="M232" s="111">
        <f t="shared" si="18"/>
        <v>0.33333333333333331</v>
      </c>
      <c r="N232" s="95">
        <v>0</v>
      </c>
      <c r="O232" s="95">
        <v>1</v>
      </c>
      <c r="P232" s="95">
        <v>1</v>
      </c>
      <c r="Q232" s="111">
        <f t="shared" si="19"/>
        <v>0.66666666666666663</v>
      </c>
      <c r="R232" s="89">
        <f t="shared" si="17"/>
        <v>29.333333333333332</v>
      </c>
    </row>
    <row r="233" spans="1:18" ht="15.6" hidden="1" x14ac:dyDescent="0.3">
      <c r="A233" s="90" t="s">
        <v>411</v>
      </c>
      <c r="B233" s="90" t="s">
        <v>371</v>
      </c>
      <c r="C233" s="91" t="s">
        <v>466</v>
      </c>
      <c r="D233" s="91">
        <v>234</v>
      </c>
      <c r="E233" s="90" t="s">
        <v>747</v>
      </c>
      <c r="F233" s="92">
        <v>8</v>
      </c>
      <c r="G233" s="95">
        <v>15</v>
      </c>
      <c r="H233" s="95">
        <v>22</v>
      </c>
      <c r="I233" s="111">
        <f t="shared" si="15"/>
        <v>15</v>
      </c>
      <c r="J233" s="95">
        <v>0</v>
      </c>
      <c r="K233" s="95">
        <v>0</v>
      </c>
      <c r="L233" s="95">
        <v>0</v>
      </c>
      <c r="M233" s="111">
        <f t="shared" si="18"/>
        <v>0</v>
      </c>
      <c r="N233" s="95">
        <v>0</v>
      </c>
      <c r="O233" s="95">
        <v>0</v>
      </c>
      <c r="P233" s="95">
        <v>0</v>
      </c>
      <c r="Q233" s="111">
        <f t="shared" si="19"/>
        <v>0</v>
      </c>
      <c r="R233" s="89">
        <f t="shared" si="17"/>
        <v>15</v>
      </c>
    </row>
    <row r="234" spans="1:18" ht="15.6" hidden="1" x14ac:dyDescent="0.3">
      <c r="A234" s="90" t="s">
        <v>461</v>
      </c>
      <c r="B234" s="90" t="s">
        <v>38</v>
      </c>
      <c r="C234" s="91" t="s">
        <v>474</v>
      </c>
      <c r="D234" s="91">
        <v>235</v>
      </c>
      <c r="E234" s="90" t="s">
        <v>748</v>
      </c>
      <c r="F234" s="92">
        <v>489</v>
      </c>
      <c r="G234" s="95">
        <v>685</v>
      </c>
      <c r="H234" s="95">
        <v>525</v>
      </c>
      <c r="I234" s="111">
        <f t="shared" si="15"/>
        <v>566.33333333333337</v>
      </c>
      <c r="J234" s="95">
        <v>7</v>
      </c>
      <c r="K234" s="95">
        <v>5</v>
      </c>
      <c r="L234" s="95">
        <v>7</v>
      </c>
      <c r="M234" s="111">
        <f t="shared" si="18"/>
        <v>6.333333333333333</v>
      </c>
      <c r="N234" s="95">
        <v>0</v>
      </c>
      <c r="O234" s="95">
        <v>2</v>
      </c>
      <c r="P234" s="95">
        <v>9</v>
      </c>
      <c r="Q234" s="111">
        <f t="shared" si="19"/>
        <v>3.6666666666666665</v>
      </c>
      <c r="R234" s="89">
        <f t="shared" si="17"/>
        <v>576.33333333333337</v>
      </c>
    </row>
    <row r="235" spans="1:18" ht="15.6" hidden="1" x14ac:dyDescent="0.3">
      <c r="A235" s="90" t="s">
        <v>461</v>
      </c>
      <c r="B235" s="90" t="s">
        <v>38</v>
      </c>
      <c r="C235" s="91" t="s">
        <v>466</v>
      </c>
      <c r="D235" s="91">
        <v>236</v>
      </c>
      <c r="E235" s="90" t="s">
        <v>749</v>
      </c>
      <c r="F235" s="96">
        <v>133</v>
      </c>
      <c r="G235" s="96">
        <v>131</v>
      </c>
      <c r="H235" s="96">
        <v>187</v>
      </c>
      <c r="I235" s="111">
        <f t="shared" si="15"/>
        <v>150.33333333333334</v>
      </c>
      <c r="J235" s="96">
        <v>1</v>
      </c>
      <c r="K235" s="96">
        <v>4</v>
      </c>
      <c r="L235" s="96">
        <v>1</v>
      </c>
      <c r="M235" s="111">
        <f t="shared" si="18"/>
        <v>2</v>
      </c>
      <c r="N235" s="96">
        <v>0</v>
      </c>
      <c r="O235" s="96">
        <v>0</v>
      </c>
      <c r="P235" s="96">
        <v>1</v>
      </c>
      <c r="Q235" s="111">
        <f t="shared" si="19"/>
        <v>0.33333333333333331</v>
      </c>
      <c r="R235" s="89">
        <f t="shared" si="17"/>
        <v>152.66666666666669</v>
      </c>
    </row>
    <row r="236" spans="1:18" ht="15.6" hidden="1" x14ac:dyDescent="0.3">
      <c r="A236" s="90" t="s">
        <v>461</v>
      </c>
      <c r="B236" s="90" t="s">
        <v>38</v>
      </c>
      <c r="C236" s="91" t="s">
        <v>466</v>
      </c>
      <c r="D236" s="91">
        <v>237</v>
      </c>
      <c r="E236" s="90" t="s">
        <v>750</v>
      </c>
      <c r="F236" s="92">
        <v>81</v>
      </c>
      <c r="G236" s="95">
        <v>132</v>
      </c>
      <c r="H236" s="95">
        <v>104</v>
      </c>
      <c r="I236" s="111">
        <f t="shared" si="15"/>
        <v>105.66666666666667</v>
      </c>
      <c r="J236" s="95">
        <v>0</v>
      </c>
      <c r="K236" s="95">
        <v>1</v>
      </c>
      <c r="L236" s="95">
        <v>0</v>
      </c>
      <c r="M236" s="111">
        <f t="shared" si="18"/>
        <v>0.33333333333333331</v>
      </c>
      <c r="N236" s="95">
        <v>9</v>
      </c>
      <c r="O236" s="95">
        <v>0</v>
      </c>
      <c r="P236" s="95">
        <v>0</v>
      </c>
      <c r="Q236" s="111">
        <f t="shared" si="19"/>
        <v>3</v>
      </c>
      <c r="R236" s="89">
        <f t="shared" si="17"/>
        <v>109</v>
      </c>
    </row>
    <row r="237" spans="1:18" ht="15.6" hidden="1" x14ac:dyDescent="0.3">
      <c r="A237" s="90" t="s">
        <v>461</v>
      </c>
      <c r="B237" s="90" t="s">
        <v>38</v>
      </c>
      <c r="C237" s="91" t="s">
        <v>466</v>
      </c>
      <c r="D237" s="91">
        <v>238</v>
      </c>
      <c r="E237" s="90" t="s">
        <v>751</v>
      </c>
      <c r="F237" s="92">
        <v>153</v>
      </c>
      <c r="G237" s="95">
        <v>162</v>
      </c>
      <c r="H237" s="95">
        <v>93</v>
      </c>
      <c r="I237" s="111">
        <f t="shared" si="15"/>
        <v>136</v>
      </c>
      <c r="J237" s="95">
        <v>0</v>
      </c>
      <c r="K237" s="95">
        <v>5</v>
      </c>
      <c r="L237" s="95">
        <v>0</v>
      </c>
      <c r="M237" s="111">
        <f t="shared" si="18"/>
        <v>1.6666666666666667</v>
      </c>
      <c r="N237" s="95">
        <v>0</v>
      </c>
      <c r="O237" s="95">
        <v>0</v>
      </c>
      <c r="P237" s="95">
        <v>0</v>
      </c>
      <c r="Q237" s="111">
        <f t="shared" si="19"/>
        <v>0</v>
      </c>
      <c r="R237" s="89">
        <f t="shared" si="17"/>
        <v>137.66666666666666</v>
      </c>
    </row>
    <row r="238" spans="1:18" ht="15.6" hidden="1" x14ac:dyDescent="0.3">
      <c r="A238" s="90" t="s">
        <v>461</v>
      </c>
      <c r="B238" s="90" t="s">
        <v>38</v>
      </c>
      <c r="C238" s="91" t="s">
        <v>466</v>
      </c>
      <c r="D238" s="91">
        <v>239</v>
      </c>
      <c r="E238" s="90" t="s">
        <v>752</v>
      </c>
      <c r="F238" s="92">
        <v>38</v>
      </c>
      <c r="G238" s="95">
        <v>86</v>
      </c>
      <c r="H238" s="95">
        <v>89</v>
      </c>
      <c r="I238" s="111">
        <f t="shared" si="15"/>
        <v>71</v>
      </c>
      <c r="J238" s="95">
        <v>0</v>
      </c>
      <c r="K238" s="95">
        <v>3</v>
      </c>
      <c r="L238" s="95">
        <v>1</v>
      </c>
      <c r="M238" s="111">
        <f t="shared" si="18"/>
        <v>1.3333333333333333</v>
      </c>
      <c r="N238" s="95">
        <v>0</v>
      </c>
      <c r="O238" s="95">
        <v>0</v>
      </c>
      <c r="P238" s="95">
        <v>0</v>
      </c>
      <c r="Q238" s="111">
        <f t="shared" si="19"/>
        <v>0</v>
      </c>
      <c r="R238" s="89">
        <f t="shared" si="17"/>
        <v>72.333333333333329</v>
      </c>
    </row>
    <row r="239" spans="1:18" ht="15.6" hidden="1" x14ac:dyDescent="0.3">
      <c r="A239" s="90" t="s">
        <v>461</v>
      </c>
      <c r="B239" s="90" t="s">
        <v>55</v>
      </c>
      <c r="C239" s="91" t="s">
        <v>475</v>
      </c>
      <c r="D239" s="91">
        <v>240</v>
      </c>
      <c r="E239" s="90" t="s">
        <v>753</v>
      </c>
      <c r="F239" s="92">
        <v>302</v>
      </c>
      <c r="G239" s="95">
        <v>312</v>
      </c>
      <c r="H239" s="95">
        <v>247</v>
      </c>
      <c r="I239" s="111">
        <f t="shared" si="15"/>
        <v>287</v>
      </c>
      <c r="J239" s="95">
        <v>0</v>
      </c>
      <c r="K239" s="95">
        <v>5</v>
      </c>
      <c r="L239" s="95">
        <v>2</v>
      </c>
      <c r="M239" s="111">
        <f t="shared" si="18"/>
        <v>2.3333333333333335</v>
      </c>
      <c r="N239" s="95">
        <v>0</v>
      </c>
      <c r="O239" s="95">
        <v>0</v>
      </c>
      <c r="P239" s="95">
        <v>0</v>
      </c>
      <c r="Q239" s="111">
        <f t="shared" si="19"/>
        <v>0</v>
      </c>
      <c r="R239" s="89">
        <f t="shared" si="17"/>
        <v>289.33333333333331</v>
      </c>
    </row>
    <row r="240" spans="1:18" ht="15.6" hidden="1" x14ac:dyDescent="0.3">
      <c r="A240" s="90" t="s">
        <v>461</v>
      </c>
      <c r="B240" s="90" t="s">
        <v>55</v>
      </c>
      <c r="C240" s="91" t="s">
        <v>466</v>
      </c>
      <c r="D240" s="91">
        <v>241</v>
      </c>
      <c r="E240" s="90" t="s">
        <v>54</v>
      </c>
      <c r="F240" s="92">
        <v>58</v>
      </c>
      <c r="G240" s="95">
        <v>79</v>
      </c>
      <c r="H240" s="95">
        <v>136</v>
      </c>
      <c r="I240" s="111">
        <f t="shared" si="15"/>
        <v>91</v>
      </c>
      <c r="J240" s="95">
        <v>0</v>
      </c>
      <c r="K240" s="95">
        <v>0</v>
      </c>
      <c r="L240" s="95">
        <v>0</v>
      </c>
      <c r="M240" s="111">
        <f t="shared" si="18"/>
        <v>0</v>
      </c>
      <c r="N240" s="95">
        <v>0</v>
      </c>
      <c r="O240" s="95">
        <v>0</v>
      </c>
      <c r="P240" s="95">
        <v>0</v>
      </c>
      <c r="Q240" s="111">
        <f t="shared" si="19"/>
        <v>0</v>
      </c>
      <c r="R240" s="89">
        <f t="shared" si="17"/>
        <v>91</v>
      </c>
    </row>
    <row r="241" spans="1:18" ht="15.6" hidden="1" x14ac:dyDescent="0.3">
      <c r="A241" s="90" t="s">
        <v>461</v>
      </c>
      <c r="B241" s="90" t="s">
        <v>55</v>
      </c>
      <c r="C241" s="91" t="s">
        <v>466</v>
      </c>
      <c r="D241" s="91">
        <v>242</v>
      </c>
      <c r="E241" s="90" t="s">
        <v>61</v>
      </c>
      <c r="F241" s="92">
        <v>106</v>
      </c>
      <c r="G241" s="95">
        <v>145</v>
      </c>
      <c r="H241" s="95">
        <v>154</v>
      </c>
      <c r="I241" s="111">
        <f t="shared" si="15"/>
        <v>135</v>
      </c>
      <c r="J241" s="95">
        <v>0</v>
      </c>
      <c r="K241" s="95">
        <v>0</v>
      </c>
      <c r="L241" s="95">
        <v>1</v>
      </c>
      <c r="M241" s="111">
        <f t="shared" si="18"/>
        <v>0.33333333333333331</v>
      </c>
      <c r="N241" s="95">
        <v>0</v>
      </c>
      <c r="O241" s="95">
        <v>0</v>
      </c>
      <c r="P241" s="95">
        <v>0</v>
      </c>
      <c r="Q241" s="111">
        <f t="shared" si="19"/>
        <v>0</v>
      </c>
      <c r="R241" s="89">
        <f t="shared" si="17"/>
        <v>135.33333333333334</v>
      </c>
    </row>
    <row r="242" spans="1:18" ht="15.6" hidden="1" x14ac:dyDescent="0.3">
      <c r="A242" s="90" t="s">
        <v>461</v>
      </c>
      <c r="B242" s="90" t="s">
        <v>55</v>
      </c>
      <c r="C242" s="91" t="s">
        <v>466</v>
      </c>
      <c r="D242" s="91">
        <v>243</v>
      </c>
      <c r="E242" s="90" t="s">
        <v>59</v>
      </c>
      <c r="F242" s="92">
        <v>125</v>
      </c>
      <c r="G242" s="95">
        <v>145</v>
      </c>
      <c r="H242" s="95">
        <v>120</v>
      </c>
      <c r="I242" s="111">
        <f t="shared" si="15"/>
        <v>130</v>
      </c>
      <c r="J242" s="95">
        <v>0</v>
      </c>
      <c r="K242" s="95">
        <v>0</v>
      </c>
      <c r="L242" s="95">
        <v>0</v>
      </c>
      <c r="M242" s="111">
        <f t="shared" si="18"/>
        <v>0</v>
      </c>
      <c r="N242" s="95">
        <v>0</v>
      </c>
      <c r="O242" s="95">
        <v>0</v>
      </c>
      <c r="P242" s="95">
        <v>0</v>
      </c>
      <c r="Q242" s="111">
        <f t="shared" si="19"/>
        <v>0</v>
      </c>
      <c r="R242" s="89">
        <f t="shared" si="17"/>
        <v>130</v>
      </c>
    </row>
    <row r="243" spans="1:18" ht="15.6" hidden="1" x14ac:dyDescent="0.3">
      <c r="A243" s="90" t="s">
        <v>461</v>
      </c>
      <c r="B243" s="90" t="s">
        <v>55</v>
      </c>
      <c r="C243" s="91" t="s">
        <v>466</v>
      </c>
      <c r="D243" s="91">
        <v>244</v>
      </c>
      <c r="E243" s="90" t="s">
        <v>58</v>
      </c>
      <c r="F243" s="96">
        <v>107</v>
      </c>
      <c r="G243" s="96">
        <v>172</v>
      </c>
      <c r="H243" s="96">
        <v>219</v>
      </c>
      <c r="I243" s="111">
        <f t="shared" si="15"/>
        <v>166</v>
      </c>
      <c r="J243" s="96">
        <v>1</v>
      </c>
      <c r="K243" s="96">
        <v>0</v>
      </c>
      <c r="L243" s="96">
        <v>0</v>
      </c>
      <c r="M243" s="111">
        <f t="shared" si="18"/>
        <v>0.33333333333333331</v>
      </c>
      <c r="N243" s="96">
        <v>1</v>
      </c>
      <c r="O243" s="96">
        <v>0</v>
      </c>
      <c r="P243" s="96">
        <v>0</v>
      </c>
      <c r="Q243" s="111">
        <f t="shared" si="19"/>
        <v>0.33333333333333331</v>
      </c>
      <c r="R243" s="89">
        <f t="shared" si="17"/>
        <v>166.66666666666669</v>
      </c>
    </row>
    <row r="244" spans="1:18" ht="15.6" hidden="1" x14ac:dyDescent="0.3">
      <c r="A244" s="90" t="s">
        <v>461</v>
      </c>
      <c r="B244" s="90" t="s">
        <v>38</v>
      </c>
      <c r="C244" s="91" t="s">
        <v>466</v>
      </c>
      <c r="D244" s="91">
        <v>245</v>
      </c>
      <c r="E244" s="90" t="s">
        <v>754</v>
      </c>
      <c r="F244" s="92">
        <v>32</v>
      </c>
      <c r="G244" s="95">
        <v>32</v>
      </c>
      <c r="H244" s="95">
        <v>30</v>
      </c>
      <c r="I244" s="111">
        <f t="shared" si="15"/>
        <v>31.333333333333332</v>
      </c>
      <c r="J244" s="107">
        <v>0</v>
      </c>
      <c r="K244" s="107">
        <v>0</v>
      </c>
      <c r="L244" s="95">
        <v>0</v>
      </c>
      <c r="M244" s="111">
        <f t="shared" si="18"/>
        <v>0</v>
      </c>
      <c r="N244" s="95">
        <v>0</v>
      </c>
      <c r="O244" s="95">
        <v>0</v>
      </c>
      <c r="P244" s="95">
        <v>0</v>
      </c>
      <c r="Q244" s="111">
        <f t="shared" si="19"/>
        <v>0</v>
      </c>
      <c r="R244" s="89">
        <f t="shared" si="17"/>
        <v>31.333333333333332</v>
      </c>
    </row>
    <row r="245" spans="1:18" ht="15.6" hidden="1" x14ac:dyDescent="0.3">
      <c r="A245" s="90" t="s">
        <v>461</v>
      </c>
      <c r="B245" s="90" t="s">
        <v>135</v>
      </c>
      <c r="C245" s="91" t="s">
        <v>467</v>
      </c>
      <c r="D245" s="91">
        <v>246</v>
      </c>
      <c r="E245" s="90" t="s">
        <v>755</v>
      </c>
      <c r="F245" s="92">
        <v>218</v>
      </c>
      <c r="G245" s="95">
        <v>423</v>
      </c>
      <c r="H245" s="95">
        <v>290</v>
      </c>
      <c r="I245" s="111">
        <f t="shared" si="15"/>
        <v>310.33333333333331</v>
      </c>
      <c r="J245" s="107">
        <v>3</v>
      </c>
      <c r="K245" s="107">
        <v>2</v>
      </c>
      <c r="L245" s="95">
        <v>1</v>
      </c>
      <c r="M245" s="111">
        <f t="shared" si="18"/>
        <v>2</v>
      </c>
      <c r="N245" s="95">
        <v>7</v>
      </c>
      <c r="O245" s="95">
        <v>1</v>
      </c>
      <c r="P245" s="95">
        <v>1</v>
      </c>
      <c r="Q245" s="111">
        <f t="shared" si="19"/>
        <v>3</v>
      </c>
      <c r="R245" s="89">
        <f t="shared" si="17"/>
        <v>315.33333333333331</v>
      </c>
    </row>
    <row r="246" spans="1:18" ht="15.6" hidden="1" x14ac:dyDescent="0.3">
      <c r="A246" s="90" t="s">
        <v>461</v>
      </c>
      <c r="B246" s="90" t="s">
        <v>135</v>
      </c>
      <c r="C246" s="91" t="s">
        <v>466</v>
      </c>
      <c r="D246" s="91">
        <v>247</v>
      </c>
      <c r="E246" s="90" t="s">
        <v>139</v>
      </c>
      <c r="F246" s="92">
        <v>31</v>
      </c>
      <c r="G246" s="95">
        <v>29</v>
      </c>
      <c r="H246" s="95">
        <v>70</v>
      </c>
      <c r="I246" s="111">
        <f t="shared" si="15"/>
        <v>43.333333333333336</v>
      </c>
      <c r="J246" s="107">
        <v>14</v>
      </c>
      <c r="K246" s="107">
        <v>3</v>
      </c>
      <c r="L246" s="95">
        <v>5</v>
      </c>
      <c r="M246" s="111">
        <f t="shared" si="18"/>
        <v>7.333333333333333</v>
      </c>
      <c r="N246" s="95">
        <v>1</v>
      </c>
      <c r="O246" s="95">
        <v>0</v>
      </c>
      <c r="P246" s="95">
        <v>0</v>
      </c>
      <c r="Q246" s="111">
        <f t="shared" si="19"/>
        <v>0.33333333333333331</v>
      </c>
      <c r="R246" s="89">
        <f t="shared" si="17"/>
        <v>51.000000000000007</v>
      </c>
    </row>
    <row r="247" spans="1:18" ht="15.6" hidden="1" x14ac:dyDescent="0.3">
      <c r="A247" s="90" t="s">
        <v>461</v>
      </c>
      <c r="B247" s="90" t="s">
        <v>135</v>
      </c>
      <c r="C247" s="91" t="s">
        <v>466</v>
      </c>
      <c r="D247" s="91">
        <v>248</v>
      </c>
      <c r="E247" s="90" t="s">
        <v>134</v>
      </c>
      <c r="F247" s="92">
        <v>43</v>
      </c>
      <c r="G247" s="95">
        <v>89</v>
      </c>
      <c r="H247" s="95">
        <v>75</v>
      </c>
      <c r="I247" s="111">
        <f t="shared" si="15"/>
        <v>69</v>
      </c>
      <c r="J247" s="107">
        <v>0</v>
      </c>
      <c r="K247" s="107">
        <v>0</v>
      </c>
      <c r="L247" s="95">
        <v>0</v>
      </c>
      <c r="M247" s="111">
        <f t="shared" si="18"/>
        <v>0</v>
      </c>
      <c r="N247" s="95">
        <v>13</v>
      </c>
      <c r="O247" s="95">
        <v>23</v>
      </c>
      <c r="P247" s="95">
        <v>11</v>
      </c>
      <c r="Q247" s="111">
        <f t="shared" si="19"/>
        <v>15.666666666666666</v>
      </c>
      <c r="R247" s="89">
        <f t="shared" si="17"/>
        <v>84.666666666666671</v>
      </c>
    </row>
    <row r="248" spans="1:18" ht="15.6" hidden="1" x14ac:dyDescent="0.3">
      <c r="A248" s="90" t="s">
        <v>461</v>
      </c>
      <c r="B248" s="90" t="s">
        <v>135</v>
      </c>
      <c r="C248" s="91" t="s">
        <v>475</v>
      </c>
      <c r="D248" s="91">
        <v>249</v>
      </c>
      <c r="E248" s="90" t="s">
        <v>142</v>
      </c>
      <c r="F248" s="92">
        <v>172</v>
      </c>
      <c r="G248" s="95">
        <v>263</v>
      </c>
      <c r="H248" s="95">
        <v>240</v>
      </c>
      <c r="I248" s="111">
        <f t="shared" si="15"/>
        <v>225</v>
      </c>
      <c r="J248" s="107">
        <v>38</v>
      </c>
      <c r="K248" s="107">
        <v>50</v>
      </c>
      <c r="L248" s="95">
        <v>39</v>
      </c>
      <c r="M248" s="111">
        <f t="shared" si="18"/>
        <v>42.333333333333336</v>
      </c>
      <c r="N248" s="95">
        <v>0</v>
      </c>
      <c r="O248" s="95">
        <v>0</v>
      </c>
      <c r="P248" s="95">
        <v>56</v>
      </c>
      <c r="Q248" s="111">
        <f t="shared" si="19"/>
        <v>18.666666666666668</v>
      </c>
      <c r="R248" s="89">
        <f t="shared" si="17"/>
        <v>286</v>
      </c>
    </row>
    <row r="249" spans="1:18" ht="15.6" hidden="1" x14ac:dyDescent="0.3">
      <c r="A249" s="90" t="s">
        <v>461</v>
      </c>
      <c r="B249" s="90" t="s">
        <v>135</v>
      </c>
      <c r="C249" s="91" t="s">
        <v>475</v>
      </c>
      <c r="D249" s="91">
        <v>250</v>
      </c>
      <c r="E249" s="90" t="s">
        <v>141</v>
      </c>
      <c r="F249" s="92">
        <v>87</v>
      </c>
      <c r="G249" s="95">
        <v>118</v>
      </c>
      <c r="H249" s="95">
        <v>90</v>
      </c>
      <c r="I249" s="111">
        <f t="shared" si="15"/>
        <v>98.333333333333329</v>
      </c>
      <c r="J249" s="107">
        <v>11</v>
      </c>
      <c r="K249" s="107">
        <v>1</v>
      </c>
      <c r="L249" s="95">
        <v>2</v>
      </c>
      <c r="M249" s="111">
        <f t="shared" si="18"/>
        <v>4.666666666666667</v>
      </c>
      <c r="N249" s="95">
        <v>0</v>
      </c>
      <c r="O249" s="95">
        <v>3</v>
      </c>
      <c r="P249" s="95">
        <v>0</v>
      </c>
      <c r="Q249" s="111">
        <f t="shared" si="19"/>
        <v>1</v>
      </c>
      <c r="R249" s="89">
        <f t="shared" si="17"/>
        <v>104</v>
      </c>
    </row>
    <row r="250" spans="1:18" ht="15.6" hidden="1" x14ac:dyDescent="0.3">
      <c r="A250" s="90" t="s">
        <v>461</v>
      </c>
      <c r="B250" s="90" t="s">
        <v>162</v>
      </c>
      <c r="C250" s="91" t="s">
        <v>475</v>
      </c>
      <c r="D250" s="91">
        <v>251</v>
      </c>
      <c r="E250" s="90" t="s">
        <v>756</v>
      </c>
      <c r="F250" s="92">
        <v>89</v>
      </c>
      <c r="G250" s="95">
        <v>196</v>
      </c>
      <c r="H250" s="95">
        <v>86</v>
      </c>
      <c r="I250" s="111">
        <f t="shared" si="15"/>
        <v>123.66666666666667</v>
      </c>
      <c r="J250" s="107">
        <v>6</v>
      </c>
      <c r="K250" s="107">
        <v>1</v>
      </c>
      <c r="L250" s="95">
        <v>3</v>
      </c>
      <c r="M250" s="111">
        <f t="shared" si="18"/>
        <v>3.3333333333333335</v>
      </c>
      <c r="N250" s="95">
        <v>1</v>
      </c>
      <c r="O250" s="95">
        <v>0</v>
      </c>
      <c r="P250" s="95">
        <v>1</v>
      </c>
      <c r="Q250" s="111">
        <f t="shared" si="19"/>
        <v>0.66666666666666663</v>
      </c>
      <c r="R250" s="89">
        <f t="shared" si="17"/>
        <v>127.66666666666667</v>
      </c>
    </row>
    <row r="251" spans="1:18" ht="15.6" hidden="1" x14ac:dyDescent="0.3">
      <c r="A251" s="90" t="s">
        <v>461</v>
      </c>
      <c r="B251" s="90" t="s">
        <v>162</v>
      </c>
      <c r="C251" s="91" t="s">
        <v>466</v>
      </c>
      <c r="D251" s="91">
        <v>252</v>
      </c>
      <c r="E251" s="90" t="s">
        <v>757</v>
      </c>
      <c r="F251" s="92">
        <v>108</v>
      </c>
      <c r="G251" s="95">
        <v>152</v>
      </c>
      <c r="H251" s="95">
        <v>153</v>
      </c>
      <c r="I251" s="111">
        <f t="shared" si="15"/>
        <v>137.66666666666666</v>
      </c>
      <c r="J251" s="107">
        <v>25</v>
      </c>
      <c r="K251" s="107">
        <v>15</v>
      </c>
      <c r="L251" s="95">
        <v>6</v>
      </c>
      <c r="M251" s="111">
        <f t="shared" si="18"/>
        <v>15.333333333333334</v>
      </c>
      <c r="N251" s="95">
        <v>2</v>
      </c>
      <c r="O251" s="95">
        <v>4</v>
      </c>
      <c r="P251" s="95">
        <v>1</v>
      </c>
      <c r="Q251" s="111">
        <f t="shared" si="19"/>
        <v>2.3333333333333335</v>
      </c>
      <c r="R251" s="89">
        <f t="shared" si="17"/>
        <v>155.33333333333334</v>
      </c>
    </row>
    <row r="252" spans="1:18" ht="15.6" hidden="1" x14ac:dyDescent="0.3">
      <c r="A252" s="90" t="s">
        <v>461</v>
      </c>
      <c r="B252" s="90" t="s">
        <v>162</v>
      </c>
      <c r="C252" s="91" t="s">
        <v>466</v>
      </c>
      <c r="D252" s="91">
        <v>253</v>
      </c>
      <c r="E252" s="90" t="s">
        <v>169</v>
      </c>
      <c r="F252" s="96">
        <v>13</v>
      </c>
      <c r="G252" s="96">
        <v>7</v>
      </c>
      <c r="H252" s="96">
        <v>12</v>
      </c>
      <c r="I252" s="111">
        <f t="shared" si="15"/>
        <v>10.666666666666666</v>
      </c>
      <c r="J252" s="96">
        <v>0</v>
      </c>
      <c r="K252" s="96">
        <v>0</v>
      </c>
      <c r="L252" s="96">
        <v>0</v>
      </c>
      <c r="M252" s="111">
        <f t="shared" si="18"/>
        <v>0</v>
      </c>
      <c r="N252" s="96">
        <v>0</v>
      </c>
      <c r="O252" s="96">
        <v>0</v>
      </c>
      <c r="P252" s="96">
        <v>0</v>
      </c>
      <c r="Q252" s="111">
        <f t="shared" si="19"/>
        <v>0</v>
      </c>
      <c r="R252" s="89">
        <f t="shared" si="17"/>
        <v>10.666666666666666</v>
      </c>
    </row>
    <row r="253" spans="1:18" ht="15.6" hidden="1" x14ac:dyDescent="0.3">
      <c r="A253" s="90" t="s">
        <v>461</v>
      </c>
      <c r="B253" s="90" t="s">
        <v>162</v>
      </c>
      <c r="C253" s="91" t="s">
        <v>466</v>
      </c>
      <c r="D253" s="91">
        <v>254</v>
      </c>
      <c r="E253" s="90" t="s">
        <v>168</v>
      </c>
      <c r="F253" s="92">
        <v>53</v>
      </c>
      <c r="G253" s="95">
        <v>104</v>
      </c>
      <c r="H253" s="95">
        <v>204</v>
      </c>
      <c r="I253" s="111">
        <f t="shared" si="15"/>
        <v>120.33333333333333</v>
      </c>
      <c r="J253" s="95">
        <v>0</v>
      </c>
      <c r="K253" s="95">
        <v>1</v>
      </c>
      <c r="L253" s="97">
        <v>0</v>
      </c>
      <c r="M253" s="111">
        <f t="shared" si="18"/>
        <v>0.33333333333333331</v>
      </c>
      <c r="N253" s="95">
        <v>0</v>
      </c>
      <c r="O253" s="95">
        <v>0</v>
      </c>
      <c r="P253" s="95">
        <v>0</v>
      </c>
      <c r="Q253" s="111">
        <f t="shared" si="19"/>
        <v>0</v>
      </c>
      <c r="R253" s="89">
        <f t="shared" si="17"/>
        <v>120.66666666666666</v>
      </c>
    </row>
    <row r="254" spans="1:18" ht="15.6" hidden="1" x14ac:dyDescent="0.3">
      <c r="A254" s="90" t="s">
        <v>461</v>
      </c>
      <c r="B254" s="90" t="s">
        <v>162</v>
      </c>
      <c r="C254" s="91" t="s">
        <v>466</v>
      </c>
      <c r="D254" s="91">
        <v>255</v>
      </c>
      <c r="E254" s="90" t="s">
        <v>758</v>
      </c>
      <c r="F254" s="92">
        <v>147</v>
      </c>
      <c r="G254" s="95">
        <v>105</v>
      </c>
      <c r="H254" s="95">
        <v>114</v>
      </c>
      <c r="I254" s="111">
        <f t="shared" si="15"/>
        <v>122</v>
      </c>
      <c r="J254" s="95">
        <v>0</v>
      </c>
      <c r="K254" s="95">
        <v>1</v>
      </c>
      <c r="L254" s="95">
        <v>0</v>
      </c>
      <c r="M254" s="111">
        <f t="shared" si="18"/>
        <v>0.33333333333333331</v>
      </c>
      <c r="N254" s="95">
        <v>0</v>
      </c>
      <c r="O254" s="95">
        <v>1</v>
      </c>
      <c r="P254" s="95">
        <v>0</v>
      </c>
      <c r="Q254" s="111">
        <f t="shared" si="19"/>
        <v>0.33333333333333331</v>
      </c>
      <c r="R254" s="89">
        <f t="shared" si="17"/>
        <v>122.66666666666666</v>
      </c>
    </row>
    <row r="255" spans="1:18" ht="15.6" hidden="1" x14ac:dyDescent="0.3">
      <c r="A255" s="90" t="s">
        <v>461</v>
      </c>
      <c r="B255" s="90" t="s">
        <v>162</v>
      </c>
      <c r="C255" s="91" t="s">
        <v>466</v>
      </c>
      <c r="D255" s="91">
        <v>256</v>
      </c>
      <c r="E255" s="90" t="s">
        <v>171</v>
      </c>
      <c r="F255" s="92">
        <v>9</v>
      </c>
      <c r="G255" s="95">
        <v>13</v>
      </c>
      <c r="H255" s="95">
        <v>65</v>
      </c>
      <c r="I255" s="111">
        <f t="shared" si="15"/>
        <v>29</v>
      </c>
      <c r="J255" s="95">
        <v>0</v>
      </c>
      <c r="K255" s="95">
        <v>0</v>
      </c>
      <c r="L255" s="95">
        <v>0</v>
      </c>
      <c r="M255" s="111">
        <f t="shared" si="18"/>
        <v>0</v>
      </c>
      <c r="N255" s="95">
        <v>0</v>
      </c>
      <c r="O255" s="95">
        <v>0</v>
      </c>
      <c r="P255" s="95">
        <v>0</v>
      </c>
      <c r="Q255" s="111">
        <f t="shared" si="19"/>
        <v>0</v>
      </c>
      <c r="R255" s="89">
        <f t="shared" si="17"/>
        <v>29</v>
      </c>
    </row>
    <row r="256" spans="1:18" ht="15.6" hidden="1" x14ac:dyDescent="0.3">
      <c r="A256" s="90" t="s">
        <v>461</v>
      </c>
      <c r="B256" s="90" t="s">
        <v>162</v>
      </c>
      <c r="C256" s="91" t="s">
        <v>466</v>
      </c>
      <c r="D256" s="91">
        <v>257</v>
      </c>
      <c r="E256" s="90" t="s">
        <v>163</v>
      </c>
      <c r="F256" s="92">
        <v>52</v>
      </c>
      <c r="G256" s="95">
        <v>36</v>
      </c>
      <c r="H256" s="95">
        <v>96</v>
      </c>
      <c r="I256" s="111">
        <f t="shared" si="15"/>
        <v>61.333333333333336</v>
      </c>
      <c r="J256" s="95">
        <v>0</v>
      </c>
      <c r="K256" s="95">
        <v>0</v>
      </c>
      <c r="L256" s="95">
        <v>0</v>
      </c>
      <c r="M256" s="111">
        <f t="shared" si="18"/>
        <v>0</v>
      </c>
      <c r="N256" s="95">
        <v>0</v>
      </c>
      <c r="O256" s="95">
        <v>0</v>
      </c>
      <c r="P256" s="95">
        <v>0</v>
      </c>
      <c r="Q256" s="111">
        <f t="shared" si="19"/>
        <v>0</v>
      </c>
      <c r="R256" s="89">
        <f t="shared" si="17"/>
        <v>61.333333333333336</v>
      </c>
    </row>
    <row r="257" spans="1:18" ht="15.6" hidden="1" x14ac:dyDescent="0.3">
      <c r="A257" s="90" t="s">
        <v>461</v>
      </c>
      <c r="B257" s="90" t="s">
        <v>13</v>
      </c>
      <c r="C257" s="91" t="s">
        <v>474</v>
      </c>
      <c r="D257" s="91">
        <v>258</v>
      </c>
      <c r="E257" s="90" t="s">
        <v>12</v>
      </c>
      <c r="F257" s="92">
        <v>316</v>
      </c>
      <c r="G257" s="95">
        <v>501</v>
      </c>
      <c r="H257" s="95">
        <v>283</v>
      </c>
      <c r="I257" s="111">
        <f t="shared" si="15"/>
        <v>366.66666666666669</v>
      </c>
      <c r="J257" s="95">
        <v>2</v>
      </c>
      <c r="K257" s="95">
        <v>0</v>
      </c>
      <c r="L257" s="95">
        <v>2</v>
      </c>
      <c r="M257" s="111">
        <f t="shared" si="18"/>
        <v>1.3333333333333333</v>
      </c>
      <c r="N257" s="95">
        <v>0</v>
      </c>
      <c r="O257" s="95">
        <v>0</v>
      </c>
      <c r="P257" s="95">
        <v>0</v>
      </c>
      <c r="Q257" s="111">
        <f t="shared" si="19"/>
        <v>0</v>
      </c>
      <c r="R257" s="89">
        <f t="shared" si="17"/>
        <v>368</v>
      </c>
    </row>
    <row r="258" spans="1:18" ht="15.6" hidden="1" x14ac:dyDescent="0.3">
      <c r="A258" s="90" t="s">
        <v>461</v>
      </c>
      <c r="B258" s="90" t="s">
        <v>13</v>
      </c>
      <c r="C258" s="91" t="s">
        <v>466</v>
      </c>
      <c r="D258" s="91">
        <v>259</v>
      </c>
      <c r="E258" s="90" t="s">
        <v>19</v>
      </c>
      <c r="F258" s="92">
        <v>202</v>
      </c>
      <c r="G258" s="95">
        <v>275</v>
      </c>
      <c r="H258" s="95">
        <v>164</v>
      </c>
      <c r="I258" s="111">
        <f t="shared" si="15"/>
        <v>213.66666666666666</v>
      </c>
      <c r="J258" s="95">
        <v>1</v>
      </c>
      <c r="K258" s="95">
        <v>0</v>
      </c>
      <c r="L258" s="95">
        <v>0</v>
      </c>
      <c r="M258" s="111">
        <f t="shared" si="18"/>
        <v>0.33333333333333331</v>
      </c>
      <c r="N258" s="95">
        <v>0</v>
      </c>
      <c r="O258" s="95">
        <v>0</v>
      </c>
      <c r="P258" s="95">
        <v>0</v>
      </c>
      <c r="Q258" s="111">
        <f t="shared" si="19"/>
        <v>0</v>
      </c>
      <c r="R258" s="89">
        <f t="shared" si="17"/>
        <v>214</v>
      </c>
    </row>
    <row r="259" spans="1:18" ht="15.6" hidden="1" x14ac:dyDescent="0.3">
      <c r="A259" s="90" t="s">
        <v>461</v>
      </c>
      <c r="B259" s="90" t="s">
        <v>13</v>
      </c>
      <c r="C259" s="91" t="s">
        <v>475</v>
      </c>
      <c r="D259" s="91">
        <v>260</v>
      </c>
      <c r="E259" s="90" t="s">
        <v>759</v>
      </c>
      <c r="F259" s="92">
        <v>309</v>
      </c>
      <c r="G259" s="95">
        <v>412</v>
      </c>
      <c r="H259" s="95">
        <v>237</v>
      </c>
      <c r="I259" s="111">
        <f t="shared" si="15"/>
        <v>319.33333333333331</v>
      </c>
      <c r="J259" s="95">
        <v>31</v>
      </c>
      <c r="K259" s="95">
        <v>0</v>
      </c>
      <c r="L259" s="95">
        <v>0</v>
      </c>
      <c r="M259" s="111">
        <f t="shared" si="18"/>
        <v>10.333333333333334</v>
      </c>
      <c r="N259" s="95">
        <v>5</v>
      </c>
      <c r="O259" s="95">
        <v>1</v>
      </c>
      <c r="P259" s="95">
        <v>0</v>
      </c>
      <c r="Q259" s="111">
        <f t="shared" si="19"/>
        <v>2</v>
      </c>
      <c r="R259" s="89">
        <f t="shared" si="17"/>
        <v>331.66666666666663</v>
      </c>
    </row>
    <row r="260" spans="1:18" ht="15.6" hidden="1" x14ac:dyDescent="0.3">
      <c r="A260" s="90" t="s">
        <v>461</v>
      </c>
      <c r="B260" s="90" t="s">
        <v>208</v>
      </c>
      <c r="C260" s="91" t="s">
        <v>475</v>
      </c>
      <c r="D260" s="91">
        <v>261</v>
      </c>
      <c r="E260" s="90" t="s">
        <v>760</v>
      </c>
      <c r="F260" s="92">
        <v>75</v>
      </c>
      <c r="G260" s="95">
        <v>49</v>
      </c>
      <c r="H260" s="95">
        <v>50</v>
      </c>
      <c r="I260" s="111">
        <f t="shared" si="15"/>
        <v>58</v>
      </c>
      <c r="J260" s="95">
        <v>0</v>
      </c>
      <c r="K260" s="95">
        <v>0</v>
      </c>
      <c r="L260" s="95">
        <v>1</v>
      </c>
      <c r="M260" s="111">
        <f t="shared" si="18"/>
        <v>0.33333333333333331</v>
      </c>
      <c r="N260" s="95">
        <v>0</v>
      </c>
      <c r="O260" s="95">
        <v>0</v>
      </c>
      <c r="P260" s="95">
        <v>0</v>
      </c>
      <c r="Q260" s="111">
        <f t="shared" si="19"/>
        <v>0</v>
      </c>
      <c r="R260" s="89">
        <f t="shared" si="17"/>
        <v>58.333333333333336</v>
      </c>
    </row>
    <row r="261" spans="1:18" ht="15.6" hidden="1" x14ac:dyDescent="0.3">
      <c r="A261" s="90" t="s">
        <v>461</v>
      </c>
      <c r="B261" s="90" t="s">
        <v>208</v>
      </c>
      <c r="C261" s="91" t="s">
        <v>475</v>
      </c>
      <c r="D261" s="91">
        <v>262</v>
      </c>
      <c r="E261" s="90" t="s">
        <v>761</v>
      </c>
      <c r="F261" s="92">
        <v>129</v>
      </c>
      <c r="G261" s="95">
        <v>164</v>
      </c>
      <c r="H261" s="95">
        <v>134</v>
      </c>
      <c r="I261" s="111">
        <f t="shared" si="15"/>
        <v>142.33333333333334</v>
      </c>
      <c r="J261" s="95">
        <v>0</v>
      </c>
      <c r="K261" s="95">
        <v>0</v>
      </c>
      <c r="L261" s="95">
        <v>0</v>
      </c>
      <c r="M261" s="111">
        <f t="shared" si="18"/>
        <v>0</v>
      </c>
      <c r="N261" s="95">
        <v>0</v>
      </c>
      <c r="O261" s="95">
        <v>0</v>
      </c>
      <c r="P261" s="95">
        <v>0</v>
      </c>
      <c r="Q261" s="111">
        <f t="shared" si="19"/>
        <v>0</v>
      </c>
      <c r="R261" s="89">
        <f t="shared" si="17"/>
        <v>142.33333333333334</v>
      </c>
    </row>
    <row r="262" spans="1:18" ht="15.6" hidden="1" x14ac:dyDescent="0.3">
      <c r="A262" s="90" t="s">
        <v>461</v>
      </c>
      <c r="B262" s="90" t="s">
        <v>13</v>
      </c>
      <c r="C262" s="91" t="s">
        <v>466</v>
      </c>
      <c r="D262" s="91">
        <v>263</v>
      </c>
      <c r="E262" s="90" t="s">
        <v>16</v>
      </c>
      <c r="F262" s="92">
        <v>101</v>
      </c>
      <c r="G262" s="95">
        <v>181</v>
      </c>
      <c r="H262" s="95">
        <v>93</v>
      </c>
      <c r="I262" s="111">
        <f t="shared" ref="I262:I325" si="20">AVERAGE(F262:H262)</f>
        <v>125</v>
      </c>
      <c r="J262" s="95">
        <v>15</v>
      </c>
      <c r="K262" s="95">
        <v>0</v>
      </c>
      <c r="L262" s="95">
        <v>0</v>
      </c>
      <c r="M262" s="111">
        <f t="shared" si="18"/>
        <v>5</v>
      </c>
      <c r="N262" s="95">
        <v>0</v>
      </c>
      <c r="O262" s="95">
        <v>0</v>
      </c>
      <c r="P262" s="95">
        <v>0</v>
      </c>
      <c r="Q262" s="111">
        <f t="shared" si="19"/>
        <v>0</v>
      </c>
      <c r="R262" s="89">
        <f t="shared" ref="R262:R325" si="21">I262+M262+Q262</f>
        <v>130</v>
      </c>
    </row>
    <row r="263" spans="1:18" ht="15.6" hidden="1" x14ac:dyDescent="0.3">
      <c r="A263" s="90" t="s">
        <v>461</v>
      </c>
      <c r="B263" s="90" t="s">
        <v>13</v>
      </c>
      <c r="C263" s="91" t="s">
        <v>475</v>
      </c>
      <c r="D263" s="91">
        <v>264</v>
      </c>
      <c r="E263" s="90" t="s">
        <v>762</v>
      </c>
      <c r="F263" s="92">
        <v>260</v>
      </c>
      <c r="G263" s="95">
        <v>353</v>
      </c>
      <c r="H263" s="95">
        <v>219</v>
      </c>
      <c r="I263" s="111">
        <f t="shared" si="20"/>
        <v>277.33333333333331</v>
      </c>
      <c r="J263" s="95">
        <v>0</v>
      </c>
      <c r="K263" s="95">
        <v>0</v>
      </c>
      <c r="L263" s="95">
        <v>2</v>
      </c>
      <c r="M263" s="111">
        <f t="shared" si="18"/>
        <v>0.66666666666666663</v>
      </c>
      <c r="N263" s="95">
        <v>1</v>
      </c>
      <c r="O263" s="95">
        <v>0</v>
      </c>
      <c r="P263" s="95">
        <v>25</v>
      </c>
      <c r="Q263" s="111">
        <f t="shared" si="19"/>
        <v>8.6666666666666661</v>
      </c>
      <c r="R263" s="89">
        <f t="shared" si="21"/>
        <v>286.66666666666669</v>
      </c>
    </row>
    <row r="264" spans="1:18" ht="15.6" hidden="1" x14ac:dyDescent="0.3">
      <c r="A264" s="90" t="s">
        <v>461</v>
      </c>
      <c r="B264" s="90" t="s">
        <v>13</v>
      </c>
      <c r="C264" s="91" t="s">
        <v>466</v>
      </c>
      <c r="D264" s="91">
        <v>265</v>
      </c>
      <c r="E264" s="90" t="s">
        <v>18</v>
      </c>
      <c r="F264" s="92">
        <v>208</v>
      </c>
      <c r="G264" s="95">
        <v>247</v>
      </c>
      <c r="H264" s="95">
        <v>124</v>
      </c>
      <c r="I264" s="111">
        <f t="shared" si="20"/>
        <v>193</v>
      </c>
      <c r="J264" s="95">
        <v>0</v>
      </c>
      <c r="K264" s="95">
        <v>2</v>
      </c>
      <c r="L264" s="95">
        <v>0</v>
      </c>
      <c r="M264" s="111">
        <f t="shared" si="18"/>
        <v>0.66666666666666663</v>
      </c>
      <c r="N264" s="95">
        <v>0</v>
      </c>
      <c r="O264" s="95">
        <v>16</v>
      </c>
      <c r="P264" s="95">
        <v>1</v>
      </c>
      <c r="Q264" s="111">
        <f t="shared" si="19"/>
        <v>5.666666666666667</v>
      </c>
      <c r="R264" s="89">
        <f t="shared" si="21"/>
        <v>199.33333333333331</v>
      </c>
    </row>
    <row r="265" spans="1:18" ht="15.6" hidden="1" x14ac:dyDescent="0.3">
      <c r="A265" s="90" t="s">
        <v>461</v>
      </c>
      <c r="B265" s="90" t="s">
        <v>208</v>
      </c>
      <c r="C265" s="91" t="s">
        <v>466</v>
      </c>
      <c r="D265" s="91">
        <v>266</v>
      </c>
      <c r="E265" s="90" t="s">
        <v>213</v>
      </c>
      <c r="F265" s="92">
        <v>138</v>
      </c>
      <c r="G265" s="95">
        <v>152</v>
      </c>
      <c r="H265" s="95">
        <v>90</v>
      </c>
      <c r="I265" s="111">
        <f t="shared" si="20"/>
        <v>126.66666666666667</v>
      </c>
      <c r="J265" s="95">
        <v>17</v>
      </c>
      <c r="K265" s="95">
        <v>0</v>
      </c>
      <c r="L265" s="95">
        <v>6</v>
      </c>
      <c r="M265" s="111">
        <f t="shared" ref="M265:M299" si="22">AVERAGE(J265:L265)</f>
        <v>7.666666666666667</v>
      </c>
      <c r="N265" s="95">
        <v>0</v>
      </c>
      <c r="O265" s="95">
        <v>0</v>
      </c>
      <c r="P265" s="95">
        <v>0</v>
      </c>
      <c r="Q265" s="111">
        <f t="shared" ref="Q265:Q299" si="23">AVERAGE(N265:P265)</f>
        <v>0</v>
      </c>
      <c r="R265" s="89">
        <f t="shared" si="21"/>
        <v>134.33333333333334</v>
      </c>
    </row>
    <row r="266" spans="1:18" ht="15.6" hidden="1" x14ac:dyDescent="0.3">
      <c r="A266" s="90" t="s">
        <v>461</v>
      </c>
      <c r="B266" s="90" t="s">
        <v>208</v>
      </c>
      <c r="C266" s="91" t="s">
        <v>475</v>
      </c>
      <c r="D266" s="91">
        <v>267</v>
      </c>
      <c r="E266" s="90" t="s">
        <v>763</v>
      </c>
      <c r="F266" s="92">
        <v>66</v>
      </c>
      <c r="G266" s="95">
        <v>53</v>
      </c>
      <c r="H266" s="95">
        <v>68</v>
      </c>
      <c r="I266" s="111">
        <f t="shared" si="20"/>
        <v>62.333333333333336</v>
      </c>
      <c r="J266" s="95">
        <v>0</v>
      </c>
      <c r="K266" s="95">
        <v>0</v>
      </c>
      <c r="L266" s="95">
        <v>0</v>
      </c>
      <c r="M266" s="111">
        <f t="shared" si="22"/>
        <v>0</v>
      </c>
      <c r="N266" s="95">
        <v>0</v>
      </c>
      <c r="O266" s="95">
        <v>0</v>
      </c>
      <c r="P266" s="95">
        <v>0</v>
      </c>
      <c r="Q266" s="111">
        <f t="shared" si="23"/>
        <v>0</v>
      </c>
      <c r="R266" s="89">
        <f t="shared" si="21"/>
        <v>62.333333333333336</v>
      </c>
    </row>
    <row r="267" spans="1:18" ht="15.6" hidden="1" x14ac:dyDescent="0.3">
      <c r="A267" s="90" t="s">
        <v>461</v>
      </c>
      <c r="B267" s="90" t="s">
        <v>208</v>
      </c>
      <c r="C267" s="91" t="s">
        <v>467</v>
      </c>
      <c r="D267" s="91">
        <v>268</v>
      </c>
      <c r="E267" s="90" t="s">
        <v>764</v>
      </c>
      <c r="F267" s="92">
        <v>113</v>
      </c>
      <c r="G267" s="95">
        <v>71</v>
      </c>
      <c r="H267" s="95">
        <v>68</v>
      </c>
      <c r="I267" s="111">
        <f t="shared" si="20"/>
        <v>84</v>
      </c>
      <c r="J267" s="95">
        <v>0</v>
      </c>
      <c r="K267" s="95">
        <v>0</v>
      </c>
      <c r="L267" s="95">
        <v>1</v>
      </c>
      <c r="M267" s="111">
        <f t="shared" si="22"/>
        <v>0.33333333333333331</v>
      </c>
      <c r="N267" s="95">
        <v>0</v>
      </c>
      <c r="O267" s="95">
        <v>0</v>
      </c>
      <c r="P267" s="95">
        <v>0</v>
      </c>
      <c r="Q267" s="111">
        <f t="shared" si="23"/>
        <v>0</v>
      </c>
      <c r="R267" s="89">
        <f t="shared" si="21"/>
        <v>84.333333333333329</v>
      </c>
    </row>
    <row r="268" spans="1:18" ht="15.6" hidden="1" x14ac:dyDescent="0.3">
      <c r="A268" s="90" t="s">
        <v>461</v>
      </c>
      <c r="B268" s="90" t="s">
        <v>208</v>
      </c>
      <c r="C268" s="91" t="s">
        <v>466</v>
      </c>
      <c r="D268" s="91">
        <v>269</v>
      </c>
      <c r="E268" s="90" t="s">
        <v>210</v>
      </c>
      <c r="F268" s="92">
        <v>52</v>
      </c>
      <c r="G268" s="95">
        <v>98</v>
      </c>
      <c r="H268" s="95">
        <v>86</v>
      </c>
      <c r="I268" s="111">
        <f t="shared" si="20"/>
        <v>78.666666666666671</v>
      </c>
      <c r="J268" s="95">
        <v>3</v>
      </c>
      <c r="K268" s="95">
        <v>0</v>
      </c>
      <c r="L268" s="95">
        <v>0</v>
      </c>
      <c r="M268" s="111">
        <f t="shared" si="22"/>
        <v>1</v>
      </c>
      <c r="N268" s="95">
        <v>0</v>
      </c>
      <c r="O268" s="95">
        <v>0</v>
      </c>
      <c r="P268" s="95">
        <v>0</v>
      </c>
      <c r="Q268" s="111">
        <f t="shared" si="23"/>
        <v>0</v>
      </c>
      <c r="R268" s="89">
        <f t="shared" si="21"/>
        <v>79.666666666666671</v>
      </c>
    </row>
    <row r="269" spans="1:18" ht="15.6" hidden="1" x14ac:dyDescent="0.3">
      <c r="A269" s="90" t="s">
        <v>459</v>
      </c>
      <c r="B269" s="90" t="s">
        <v>406</v>
      </c>
      <c r="C269" s="91" t="s">
        <v>466</v>
      </c>
      <c r="D269" s="91">
        <v>270</v>
      </c>
      <c r="E269" s="90" t="s">
        <v>108</v>
      </c>
      <c r="F269" s="92">
        <v>18</v>
      </c>
      <c r="G269" s="95">
        <v>10</v>
      </c>
      <c r="H269" s="95">
        <v>17</v>
      </c>
      <c r="I269" s="111">
        <f t="shared" si="20"/>
        <v>15</v>
      </c>
      <c r="J269" s="95">
        <v>1</v>
      </c>
      <c r="K269" s="95">
        <v>0</v>
      </c>
      <c r="L269" s="95">
        <v>0</v>
      </c>
      <c r="M269" s="111">
        <f t="shared" si="22"/>
        <v>0.33333333333333331</v>
      </c>
      <c r="N269" s="95">
        <v>0</v>
      </c>
      <c r="O269" s="95">
        <v>0</v>
      </c>
      <c r="P269" s="95">
        <v>0</v>
      </c>
      <c r="Q269" s="111">
        <f t="shared" si="23"/>
        <v>0</v>
      </c>
      <c r="R269" s="89">
        <f t="shared" si="21"/>
        <v>15.333333333333334</v>
      </c>
    </row>
    <row r="270" spans="1:18" ht="15.6" hidden="1" x14ac:dyDescent="0.3">
      <c r="A270" s="90" t="s">
        <v>459</v>
      </c>
      <c r="B270" s="90" t="s">
        <v>229</v>
      </c>
      <c r="C270" s="91" t="s">
        <v>475</v>
      </c>
      <c r="D270" s="91">
        <v>271</v>
      </c>
      <c r="E270" s="90" t="s">
        <v>765</v>
      </c>
      <c r="F270" s="92">
        <v>108</v>
      </c>
      <c r="G270" s="95">
        <v>76</v>
      </c>
      <c r="H270" s="95">
        <v>80</v>
      </c>
      <c r="I270" s="111">
        <f t="shared" si="20"/>
        <v>88</v>
      </c>
      <c r="J270" s="95">
        <v>0</v>
      </c>
      <c r="K270" s="95">
        <v>0</v>
      </c>
      <c r="L270" s="95">
        <v>0</v>
      </c>
      <c r="M270" s="111">
        <f t="shared" si="22"/>
        <v>0</v>
      </c>
      <c r="N270" s="95">
        <v>0</v>
      </c>
      <c r="O270" s="95">
        <v>0</v>
      </c>
      <c r="P270" s="95">
        <v>0</v>
      </c>
      <c r="Q270" s="111">
        <f t="shared" si="23"/>
        <v>0</v>
      </c>
      <c r="R270" s="89">
        <f t="shared" si="21"/>
        <v>88</v>
      </c>
    </row>
    <row r="271" spans="1:18" ht="15.6" hidden="1" x14ac:dyDescent="0.3">
      <c r="A271" s="90" t="s">
        <v>459</v>
      </c>
      <c r="B271" s="90" t="s">
        <v>229</v>
      </c>
      <c r="C271" s="91" t="s">
        <v>466</v>
      </c>
      <c r="D271" s="91">
        <v>272</v>
      </c>
      <c r="E271" s="90" t="s">
        <v>236</v>
      </c>
      <c r="F271" s="92">
        <v>11</v>
      </c>
      <c r="G271" s="95">
        <v>26</v>
      </c>
      <c r="H271" s="95">
        <v>38</v>
      </c>
      <c r="I271" s="111">
        <f t="shared" si="20"/>
        <v>25</v>
      </c>
      <c r="J271" s="95">
        <v>0</v>
      </c>
      <c r="K271" s="95">
        <v>0</v>
      </c>
      <c r="L271" s="95">
        <v>0</v>
      </c>
      <c r="M271" s="111">
        <f t="shared" si="22"/>
        <v>0</v>
      </c>
      <c r="N271" s="95">
        <v>0</v>
      </c>
      <c r="O271" s="95">
        <v>0</v>
      </c>
      <c r="P271" s="95">
        <v>0</v>
      </c>
      <c r="Q271" s="111">
        <f t="shared" si="23"/>
        <v>0</v>
      </c>
      <c r="R271" s="89">
        <f t="shared" si="21"/>
        <v>25</v>
      </c>
    </row>
    <row r="272" spans="1:18" ht="15.6" hidden="1" x14ac:dyDescent="0.3">
      <c r="A272" s="90" t="s">
        <v>459</v>
      </c>
      <c r="B272" s="90" t="s">
        <v>406</v>
      </c>
      <c r="C272" s="91" t="s">
        <v>466</v>
      </c>
      <c r="D272" s="91">
        <v>273</v>
      </c>
      <c r="E272" s="90" t="s">
        <v>766</v>
      </c>
      <c r="F272" s="92">
        <v>27</v>
      </c>
      <c r="G272" s="95">
        <v>22</v>
      </c>
      <c r="H272" s="95">
        <v>36</v>
      </c>
      <c r="I272" s="111">
        <f t="shared" si="20"/>
        <v>28.333333333333332</v>
      </c>
      <c r="J272" s="95">
        <v>0</v>
      </c>
      <c r="K272" s="95">
        <v>0</v>
      </c>
      <c r="L272" s="95">
        <v>0</v>
      </c>
      <c r="M272" s="111">
        <f t="shared" si="22"/>
        <v>0</v>
      </c>
      <c r="N272" s="95">
        <v>0</v>
      </c>
      <c r="O272" s="95">
        <v>0</v>
      </c>
      <c r="P272" s="95">
        <v>0</v>
      </c>
      <c r="Q272" s="111">
        <f t="shared" si="23"/>
        <v>0</v>
      </c>
      <c r="R272" s="89">
        <f t="shared" si="21"/>
        <v>28.333333333333332</v>
      </c>
    </row>
    <row r="273" spans="1:18" ht="15.6" hidden="1" x14ac:dyDescent="0.3">
      <c r="A273" s="90" t="s">
        <v>459</v>
      </c>
      <c r="B273" s="90" t="s">
        <v>45</v>
      </c>
      <c r="C273" s="91" t="s">
        <v>467</v>
      </c>
      <c r="D273" s="91">
        <v>275</v>
      </c>
      <c r="E273" s="90" t="s">
        <v>767</v>
      </c>
      <c r="F273" s="92">
        <v>211</v>
      </c>
      <c r="G273" s="95">
        <v>218</v>
      </c>
      <c r="H273" s="95">
        <v>189</v>
      </c>
      <c r="I273" s="111">
        <f t="shared" si="20"/>
        <v>206</v>
      </c>
      <c r="J273" s="95">
        <v>1</v>
      </c>
      <c r="K273" s="95">
        <v>1</v>
      </c>
      <c r="L273" s="95">
        <v>1</v>
      </c>
      <c r="M273" s="111">
        <f t="shared" si="22"/>
        <v>1</v>
      </c>
      <c r="N273" s="95">
        <v>0</v>
      </c>
      <c r="O273" s="95">
        <v>0</v>
      </c>
      <c r="P273" s="95">
        <v>0</v>
      </c>
      <c r="Q273" s="111">
        <f t="shared" si="23"/>
        <v>0</v>
      </c>
      <c r="R273" s="89">
        <f t="shared" si="21"/>
        <v>207</v>
      </c>
    </row>
    <row r="274" spans="1:18" ht="15.6" hidden="1" x14ac:dyDescent="0.3">
      <c r="A274" s="90" t="s">
        <v>459</v>
      </c>
      <c r="B274" s="90" t="s">
        <v>45</v>
      </c>
      <c r="C274" s="91" t="s">
        <v>466</v>
      </c>
      <c r="D274" s="91">
        <v>276</v>
      </c>
      <c r="E274" s="90" t="s">
        <v>768</v>
      </c>
      <c r="F274" s="92">
        <v>38</v>
      </c>
      <c r="G274" s="95">
        <v>50</v>
      </c>
      <c r="H274" s="95">
        <v>69</v>
      </c>
      <c r="I274" s="111">
        <f t="shared" si="20"/>
        <v>52.333333333333336</v>
      </c>
      <c r="J274" s="95">
        <v>0</v>
      </c>
      <c r="K274" s="95">
        <v>0</v>
      </c>
      <c r="L274" s="95">
        <v>0</v>
      </c>
      <c r="M274" s="111">
        <f t="shared" si="22"/>
        <v>0</v>
      </c>
      <c r="N274" s="95">
        <v>0</v>
      </c>
      <c r="O274" s="95">
        <v>1</v>
      </c>
      <c r="P274" s="95">
        <v>0</v>
      </c>
      <c r="Q274" s="111">
        <f t="shared" si="23"/>
        <v>0.33333333333333331</v>
      </c>
      <c r="R274" s="89">
        <f t="shared" si="21"/>
        <v>52.666666666666671</v>
      </c>
    </row>
    <row r="275" spans="1:18" ht="15.6" hidden="1" x14ac:dyDescent="0.3">
      <c r="A275" s="90" t="s">
        <v>450</v>
      </c>
      <c r="B275" s="90" t="s">
        <v>80</v>
      </c>
      <c r="C275" s="91" t="s">
        <v>466</v>
      </c>
      <c r="D275" s="91">
        <v>277</v>
      </c>
      <c r="E275" s="90" t="s">
        <v>83</v>
      </c>
      <c r="F275" s="92">
        <v>0</v>
      </c>
      <c r="G275" s="95">
        <v>0</v>
      </c>
      <c r="H275" s="95">
        <v>0</v>
      </c>
      <c r="I275" s="111">
        <f t="shared" si="20"/>
        <v>0</v>
      </c>
      <c r="J275" s="95">
        <v>0</v>
      </c>
      <c r="K275" s="95">
        <v>0</v>
      </c>
      <c r="L275" s="95">
        <v>0</v>
      </c>
      <c r="M275" s="111">
        <f t="shared" si="22"/>
        <v>0</v>
      </c>
      <c r="N275" s="95">
        <v>0</v>
      </c>
      <c r="O275" s="95">
        <v>0</v>
      </c>
      <c r="P275" s="95">
        <v>0</v>
      </c>
      <c r="Q275" s="111">
        <f t="shared" si="23"/>
        <v>0</v>
      </c>
      <c r="R275" s="89">
        <f t="shared" si="21"/>
        <v>0</v>
      </c>
    </row>
    <row r="276" spans="1:18" ht="15.6" hidden="1" x14ac:dyDescent="0.3">
      <c r="A276" s="90" t="s">
        <v>450</v>
      </c>
      <c r="B276" s="90" t="s">
        <v>364</v>
      </c>
      <c r="C276" s="91" t="s">
        <v>466</v>
      </c>
      <c r="D276" s="91">
        <v>278</v>
      </c>
      <c r="E276" s="90" t="s">
        <v>362</v>
      </c>
      <c r="F276" s="92">
        <v>4</v>
      </c>
      <c r="G276" s="95">
        <v>15</v>
      </c>
      <c r="H276" s="95">
        <v>33</v>
      </c>
      <c r="I276" s="111">
        <f t="shared" si="20"/>
        <v>17.333333333333332</v>
      </c>
      <c r="J276" s="95">
        <v>0</v>
      </c>
      <c r="K276" s="95">
        <v>0</v>
      </c>
      <c r="L276" s="95">
        <v>0</v>
      </c>
      <c r="M276" s="111">
        <f t="shared" si="22"/>
        <v>0</v>
      </c>
      <c r="N276" s="95">
        <v>0</v>
      </c>
      <c r="O276" s="95">
        <v>0</v>
      </c>
      <c r="P276" s="95">
        <v>0</v>
      </c>
      <c r="Q276" s="111">
        <f t="shared" si="23"/>
        <v>0</v>
      </c>
      <c r="R276" s="89">
        <f t="shared" si="21"/>
        <v>17.333333333333332</v>
      </c>
    </row>
    <row r="277" spans="1:18" ht="15.6" hidden="1" x14ac:dyDescent="0.3">
      <c r="A277" s="90" t="s">
        <v>450</v>
      </c>
      <c r="B277" s="90" t="s">
        <v>154</v>
      </c>
      <c r="C277" s="91" t="s">
        <v>466</v>
      </c>
      <c r="D277" s="91">
        <v>279</v>
      </c>
      <c r="E277" s="90" t="s">
        <v>157</v>
      </c>
      <c r="F277" s="92">
        <v>39</v>
      </c>
      <c r="G277" s="95">
        <v>30</v>
      </c>
      <c r="H277" s="95">
        <v>25</v>
      </c>
      <c r="I277" s="111">
        <f t="shared" si="20"/>
        <v>31.333333333333332</v>
      </c>
      <c r="J277" s="95">
        <v>0</v>
      </c>
      <c r="K277" s="95">
        <v>0</v>
      </c>
      <c r="L277" s="95">
        <v>0</v>
      </c>
      <c r="M277" s="111">
        <f t="shared" si="22"/>
        <v>0</v>
      </c>
      <c r="N277" s="95">
        <v>0</v>
      </c>
      <c r="O277" s="95">
        <v>10</v>
      </c>
      <c r="P277" s="95">
        <v>5</v>
      </c>
      <c r="Q277" s="111">
        <f t="shared" si="23"/>
        <v>5</v>
      </c>
      <c r="R277" s="89">
        <f t="shared" si="21"/>
        <v>36.333333333333329</v>
      </c>
    </row>
    <row r="278" spans="1:18" ht="15.6" hidden="1" x14ac:dyDescent="0.3">
      <c r="A278" s="90" t="s">
        <v>450</v>
      </c>
      <c r="B278" s="90" t="s">
        <v>154</v>
      </c>
      <c r="C278" s="91" t="s">
        <v>466</v>
      </c>
      <c r="D278" s="91">
        <v>280</v>
      </c>
      <c r="E278" s="90" t="s">
        <v>769</v>
      </c>
      <c r="F278" s="92">
        <v>31</v>
      </c>
      <c r="G278" s="95">
        <v>25</v>
      </c>
      <c r="H278" s="95">
        <v>40</v>
      </c>
      <c r="I278" s="111">
        <f t="shared" si="20"/>
        <v>32</v>
      </c>
      <c r="J278" s="95">
        <v>0</v>
      </c>
      <c r="K278" s="95">
        <v>1</v>
      </c>
      <c r="L278" s="95">
        <v>0</v>
      </c>
      <c r="M278" s="111">
        <f t="shared" si="22"/>
        <v>0.33333333333333331</v>
      </c>
      <c r="N278" s="95">
        <v>0</v>
      </c>
      <c r="O278" s="95">
        <v>0</v>
      </c>
      <c r="P278" s="95">
        <v>0</v>
      </c>
      <c r="Q278" s="111">
        <f t="shared" si="23"/>
        <v>0</v>
      </c>
      <c r="R278" s="89">
        <f t="shared" si="21"/>
        <v>32.333333333333336</v>
      </c>
    </row>
    <row r="279" spans="1:18" ht="15.6" hidden="1" x14ac:dyDescent="0.3">
      <c r="A279" s="90" t="s">
        <v>450</v>
      </c>
      <c r="B279" s="90" t="s">
        <v>154</v>
      </c>
      <c r="C279" s="91" t="s">
        <v>466</v>
      </c>
      <c r="D279" s="91">
        <v>281</v>
      </c>
      <c r="E279" s="90" t="s">
        <v>159</v>
      </c>
      <c r="F279" s="92">
        <v>44</v>
      </c>
      <c r="G279" s="95">
        <v>55</v>
      </c>
      <c r="H279" s="95">
        <v>72</v>
      </c>
      <c r="I279" s="111">
        <f t="shared" si="20"/>
        <v>57</v>
      </c>
      <c r="J279" s="95">
        <v>0</v>
      </c>
      <c r="K279" s="95">
        <v>2</v>
      </c>
      <c r="L279" s="95">
        <v>9</v>
      </c>
      <c r="M279" s="111">
        <f t="shared" si="22"/>
        <v>3.6666666666666665</v>
      </c>
      <c r="N279" s="95">
        <v>0</v>
      </c>
      <c r="O279" s="95">
        <v>0</v>
      </c>
      <c r="P279" s="95">
        <v>0</v>
      </c>
      <c r="Q279" s="111">
        <f t="shared" si="23"/>
        <v>0</v>
      </c>
      <c r="R279" s="89">
        <f t="shared" si="21"/>
        <v>60.666666666666664</v>
      </c>
    </row>
    <row r="280" spans="1:18" ht="15.6" hidden="1" x14ac:dyDescent="0.3">
      <c r="A280" s="90" t="s">
        <v>450</v>
      </c>
      <c r="B280" s="90" t="s">
        <v>154</v>
      </c>
      <c r="C280" s="91" t="s">
        <v>466</v>
      </c>
      <c r="D280" s="91">
        <v>282</v>
      </c>
      <c r="E280" s="90" t="s">
        <v>155</v>
      </c>
      <c r="F280" s="92">
        <v>14</v>
      </c>
      <c r="G280" s="95">
        <v>33</v>
      </c>
      <c r="H280" s="95">
        <v>28</v>
      </c>
      <c r="I280" s="111">
        <f t="shared" si="20"/>
        <v>25</v>
      </c>
      <c r="J280" s="95">
        <v>8</v>
      </c>
      <c r="K280" s="95">
        <v>7</v>
      </c>
      <c r="L280" s="95">
        <v>1</v>
      </c>
      <c r="M280" s="111">
        <f t="shared" si="22"/>
        <v>5.333333333333333</v>
      </c>
      <c r="N280" s="95">
        <v>1</v>
      </c>
      <c r="O280" s="95">
        <v>0</v>
      </c>
      <c r="P280" s="95">
        <v>3</v>
      </c>
      <c r="Q280" s="111">
        <f t="shared" si="23"/>
        <v>1.3333333333333333</v>
      </c>
      <c r="R280" s="89">
        <f t="shared" si="21"/>
        <v>31.666666666666664</v>
      </c>
    </row>
    <row r="281" spans="1:18" ht="15.6" hidden="1" x14ac:dyDescent="0.3">
      <c r="A281" s="90" t="s">
        <v>450</v>
      </c>
      <c r="B281" s="90" t="s">
        <v>172</v>
      </c>
      <c r="C281" s="91" t="s">
        <v>466</v>
      </c>
      <c r="D281" s="91">
        <v>283</v>
      </c>
      <c r="E281" s="90" t="s">
        <v>178</v>
      </c>
      <c r="F281" s="92">
        <v>96</v>
      </c>
      <c r="G281" s="95">
        <v>92</v>
      </c>
      <c r="H281" s="95">
        <v>71</v>
      </c>
      <c r="I281" s="111">
        <f t="shared" si="20"/>
        <v>86.333333333333329</v>
      </c>
      <c r="J281" s="95">
        <v>0</v>
      </c>
      <c r="K281" s="95">
        <v>0</v>
      </c>
      <c r="L281" s="95">
        <v>0</v>
      </c>
      <c r="M281" s="111">
        <f t="shared" si="22"/>
        <v>0</v>
      </c>
      <c r="N281" s="95">
        <v>0</v>
      </c>
      <c r="O281" s="95">
        <v>1</v>
      </c>
      <c r="P281" s="95">
        <v>0</v>
      </c>
      <c r="Q281" s="111">
        <f t="shared" si="23"/>
        <v>0.33333333333333331</v>
      </c>
      <c r="R281" s="89">
        <f t="shared" si="21"/>
        <v>86.666666666666657</v>
      </c>
    </row>
    <row r="282" spans="1:18" ht="15.6" hidden="1" x14ac:dyDescent="0.3">
      <c r="A282" s="90" t="s">
        <v>450</v>
      </c>
      <c r="B282" s="90" t="s">
        <v>172</v>
      </c>
      <c r="C282" s="91" t="s">
        <v>466</v>
      </c>
      <c r="D282" s="91">
        <v>284</v>
      </c>
      <c r="E282" s="90" t="s">
        <v>175</v>
      </c>
      <c r="F282" s="92">
        <v>124</v>
      </c>
      <c r="G282" s="95">
        <v>137</v>
      </c>
      <c r="H282" s="95">
        <v>78</v>
      </c>
      <c r="I282" s="111">
        <f t="shared" si="20"/>
        <v>113</v>
      </c>
      <c r="J282" s="95">
        <v>0</v>
      </c>
      <c r="K282" s="95">
        <v>0</v>
      </c>
      <c r="L282" s="95">
        <v>0</v>
      </c>
      <c r="M282" s="111">
        <f t="shared" si="22"/>
        <v>0</v>
      </c>
      <c r="N282" s="95">
        <v>0</v>
      </c>
      <c r="O282" s="95">
        <v>0</v>
      </c>
      <c r="P282" s="95">
        <v>1</v>
      </c>
      <c r="Q282" s="111">
        <f t="shared" si="23"/>
        <v>0.33333333333333331</v>
      </c>
      <c r="R282" s="89">
        <f t="shared" si="21"/>
        <v>113.33333333333333</v>
      </c>
    </row>
    <row r="283" spans="1:18" ht="15.6" hidden="1" x14ac:dyDescent="0.3">
      <c r="A283" s="90" t="s">
        <v>450</v>
      </c>
      <c r="B283" s="90" t="s">
        <v>172</v>
      </c>
      <c r="C283" s="91" t="s">
        <v>475</v>
      </c>
      <c r="D283" s="91">
        <v>285</v>
      </c>
      <c r="E283" s="90" t="s">
        <v>770</v>
      </c>
      <c r="F283" s="92">
        <v>219</v>
      </c>
      <c r="G283" s="95">
        <v>177</v>
      </c>
      <c r="H283" s="95">
        <v>202</v>
      </c>
      <c r="I283" s="111">
        <f t="shared" si="20"/>
        <v>199.33333333333334</v>
      </c>
      <c r="J283" s="95">
        <v>0</v>
      </c>
      <c r="K283" s="95">
        <v>1</v>
      </c>
      <c r="L283" s="95">
        <v>1</v>
      </c>
      <c r="M283" s="111">
        <f t="shared" si="22"/>
        <v>0.66666666666666663</v>
      </c>
      <c r="N283" s="95">
        <v>1</v>
      </c>
      <c r="O283" s="95">
        <v>0</v>
      </c>
      <c r="P283" s="95">
        <v>0</v>
      </c>
      <c r="Q283" s="111">
        <f t="shared" si="23"/>
        <v>0.33333333333333331</v>
      </c>
      <c r="R283" s="89">
        <f t="shared" si="21"/>
        <v>200.33333333333334</v>
      </c>
    </row>
    <row r="284" spans="1:18" ht="15.6" hidden="1" x14ac:dyDescent="0.3">
      <c r="A284" s="90" t="s">
        <v>450</v>
      </c>
      <c r="B284" s="90" t="s">
        <v>172</v>
      </c>
      <c r="C284" s="91" t="s">
        <v>466</v>
      </c>
      <c r="D284" s="91">
        <v>286</v>
      </c>
      <c r="E284" s="90" t="s">
        <v>771</v>
      </c>
      <c r="F284" s="92">
        <v>67</v>
      </c>
      <c r="G284" s="95">
        <v>73</v>
      </c>
      <c r="H284" s="95">
        <v>94</v>
      </c>
      <c r="I284" s="111">
        <f t="shared" si="20"/>
        <v>78</v>
      </c>
      <c r="J284" s="95">
        <v>0</v>
      </c>
      <c r="K284" s="95">
        <v>0</v>
      </c>
      <c r="L284" s="95">
        <v>1</v>
      </c>
      <c r="M284" s="111">
        <f t="shared" si="22"/>
        <v>0.33333333333333331</v>
      </c>
      <c r="N284" s="95">
        <v>0</v>
      </c>
      <c r="O284" s="95">
        <v>0</v>
      </c>
      <c r="P284" s="95">
        <v>0</v>
      </c>
      <c r="Q284" s="111">
        <f t="shared" si="23"/>
        <v>0</v>
      </c>
      <c r="R284" s="89">
        <f t="shared" si="21"/>
        <v>78.333333333333329</v>
      </c>
    </row>
    <row r="285" spans="1:18" ht="15.6" hidden="1" x14ac:dyDescent="0.3">
      <c r="A285" s="90" t="s">
        <v>450</v>
      </c>
      <c r="B285" s="90" t="s">
        <v>240</v>
      </c>
      <c r="C285" s="91" t="s">
        <v>466</v>
      </c>
      <c r="D285" s="91">
        <v>287</v>
      </c>
      <c r="E285" s="90" t="s">
        <v>320</v>
      </c>
      <c r="F285" s="92">
        <v>44</v>
      </c>
      <c r="G285" s="95">
        <v>48</v>
      </c>
      <c r="H285" s="95">
        <v>10</v>
      </c>
      <c r="I285" s="111">
        <f t="shared" si="20"/>
        <v>34</v>
      </c>
      <c r="J285" s="95">
        <v>0</v>
      </c>
      <c r="K285" s="95">
        <v>0</v>
      </c>
      <c r="L285" s="95">
        <v>0</v>
      </c>
      <c r="M285" s="111">
        <f t="shared" si="22"/>
        <v>0</v>
      </c>
      <c r="N285" s="95">
        <v>0</v>
      </c>
      <c r="O285" s="95">
        <v>2</v>
      </c>
      <c r="P285" s="95">
        <v>0</v>
      </c>
      <c r="Q285" s="111">
        <f t="shared" si="23"/>
        <v>0.66666666666666663</v>
      </c>
      <c r="R285" s="89">
        <f t="shared" si="21"/>
        <v>34.666666666666664</v>
      </c>
    </row>
    <row r="286" spans="1:18" ht="15.6" hidden="1" x14ac:dyDescent="0.3">
      <c r="A286" s="90" t="s">
        <v>183</v>
      </c>
      <c r="B286" s="90" t="s">
        <v>351</v>
      </c>
      <c r="C286" s="91" t="s">
        <v>475</v>
      </c>
      <c r="D286" s="91">
        <v>288</v>
      </c>
      <c r="E286" s="90" t="s">
        <v>348</v>
      </c>
      <c r="F286" s="92">
        <v>61</v>
      </c>
      <c r="G286" s="95">
        <v>102</v>
      </c>
      <c r="H286" s="95">
        <v>70</v>
      </c>
      <c r="I286" s="111">
        <f t="shared" si="20"/>
        <v>77.666666666666671</v>
      </c>
      <c r="J286" s="95">
        <v>1</v>
      </c>
      <c r="K286" s="95">
        <v>1</v>
      </c>
      <c r="L286" s="95">
        <v>10</v>
      </c>
      <c r="M286" s="111">
        <f t="shared" si="22"/>
        <v>4</v>
      </c>
      <c r="N286" s="95">
        <v>0</v>
      </c>
      <c r="O286" s="95">
        <v>0</v>
      </c>
      <c r="P286" s="95">
        <v>0</v>
      </c>
      <c r="Q286" s="111">
        <f t="shared" si="23"/>
        <v>0</v>
      </c>
      <c r="R286" s="89">
        <f t="shared" si="21"/>
        <v>81.666666666666671</v>
      </c>
    </row>
    <row r="287" spans="1:18" ht="15.6" hidden="1" x14ac:dyDescent="0.3">
      <c r="A287" s="90" t="s">
        <v>183</v>
      </c>
      <c r="B287" s="90" t="s">
        <v>331</v>
      </c>
      <c r="C287" s="91" t="s">
        <v>466</v>
      </c>
      <c r="D287" s="91">
        <v>289</v>
      </c>
      <c r="E287" s="90" t="s">
        <v>332</v>
      </c>
      <c r="F287" s="92">
        <v>79</v>
      </c>
      <c r="G287" s="95">
        <v>34</v>
      </c>
      <c r="H287" s="95">
        <v>44</v>
      </c>
      <c r="I287" s="111">
        <f t="shared" si="20"/>
        <v>52.333333333333336</v>
      </c>
      <c r="J287" s="95">
        <v>1</v>
      </c>
      <c r="K287" s="95">
        <v>2</v>
      </c>
      <c r="L287" s="95">
        <v>2</v>
      </c>
      <c r="M287" s="111">
        <f t="shared" si="22"/>
        <v>1.6666666666666667</v>
      </c>
      <c r="N287" s="95">
        <v>0</v>
      </c>
      <c r="O287" s="95">
        <v>0</v>
      </c>
      <c r="P287" s="95">
        <v>0</v>
      </c>
      <c r="Q287" s="111">
        <f t="shared" si="23"/>
        <v>0</v>
      </c>
      <c r="R287" s="89">
        <f t="shared" si="21"/>
        <v>54</v>
      </c>
    </row>
    <row r="288" spans="1:18" ht="15.6" hidden="1" x14ac:dyDescent="0.3">
      <c r="A288" s="90" t="s">
        <v>245</v>
      </c>
      <c r="B288" s="90" t="s">
        <v>278</v>
      </c>
      <c r="C288" s="91" t="s">
        <v>466</v>
      </c>
      <c r="D288" s="91">
        <v>290</v>
      </c>
      <c r="E288" s="90" t="s">
        <v>281</v>
      </c>
      <c r="F288" s="92">
        <v>111</v>
      </c>
      <c r="G288" s="95">
        <v>49</v>
      </c>
      <c r="H288" s="95">
        <v>44</v>
      </c>
      <c r="I288" s="111">
        <f t="shared" si="20"/>
        <v>68</v>
      </c>
      <c r="J288" s="95">
        <v>0</v>
      </c>
      <c r="K288" s="95">
        <v>0</v>
      </c>
      <c r="L288" s="95">
        <v>2</v>
      </c>
      <c r="M288" s="111">
        <f t="shared" si="22"/>
        <v>0.66666666666666663</v>
      </c>
      <c r="N288" s="95">
        <v>0</v>
      </c>
      <c r="O288" s="95">
        <v>0</v>
      </c>
      <c r="P288" s="95">
        <v>0</v>
      </c>
      <c r="Q288" s="111">
        <f t="shared" si="23"/>
        <v>0</v>
      </c>
      <c r="R288" s="89">
        <f t="shared" si="21"/>
        <v>68.666666666666671</v>
      </c>
    </row>
    <row r="289" spans="1:18" ht="15.6" hidden="1" x14ac:dyDescent="0.3">
      <c r="A289" s="90" t="s">
        <v>245</v>
      </c>
      <c r="B289" s="90" t="s">
        <v>408</v>
      </c>
      <c r="C289" s="91" t="s">
        <v>467</v>
      </c>
      <c r="D289" s="91">
        <v>291</v>
      </c>
      <c r="E289" s="90" t="s">
        <v>772</v>
      </c>
      <c r="F289" s="92">
        <v>121</v>
      </c>
      <c r="G289" s="95">
        <v>218</v>
      </c>
      <c r="H289" s="95">
        <v>214</v>
      </c>
      <c r="I289" s="111">
        <f t="shared" si="20"/>
        <v>184.33333333333334</v>
      </c>
      <c r="J289" s="95">
        <v>0</v>
      </c>
      <c r="K289" s="95">
        <v>0</v>
      </c>
      <c r="L289" s="95">
        <v>0</v>
      </c>
      <c r="M289" s="111">
        <f t="shared" si="22"/>
        <v>0</v>
      </c>
      <c r="N289" s="95">
        <v>0</v>
      </c>
      <c r="O289" s="95">
        <v>50</v>
      </c>
      <c r="P289" s="95">
        <v>88</v>
      </c>
      <c r="Q289" s="111">
        <f t="shared" si="23"/>
        <v>46</v>
      </c>
      <c r="R289" s="89">
        <f t="shared" si="21"/>
        <v>230.33333333333334</v>
      </c>
    </row>
    <row r="290" spans="1:18" ht="15.6" hidden="1" x14ac:dyDescent="0.3">
      <c r="A290" s="90" t="s">
        <v>245</v>
      </c>
      <c r="B290" s="90" t="s">
        <v>408</v>
      </c>
      <c r="C290" s="91" t="s">
        <v>466</v>
      </c>
      <c r="D290" s="91">
        <v>292</v>
      </c>
      <c r="E290" s="90" t="s">
        <v>773</v>
      </c>
      <c r="F290" s="92">
        <v>49</v>
      </c>
      <c r="G290" s="95">
        <v>56</v>
      </c>
      <c r="H290" s="95">
        <v>57</v>
      </c>
      <c r="I290" s="111">
        <f t="shared" si="20"/>
        <v>54</v>
      </c>
      <c r="J290" s="95">
        <v>0</v>
      </c>
      <c r="K290" s="95">
        <v>0</v>
      </c>
      <c r="L290" s="95">
        <v>0</v>
      </c>
      <c r="M290" s="111">
        <f t="shared" si="22"/>
        <v>0</v>
      </c>
      <c r="N290" s="95">
        <v>0</v>
      </c>
      <c r="O290" s="95">
        <v>0</v>
      </c>
      <c r="P290" s="95">
        <v>0</v>
      </c>
      <c r="Q290" s="111">
        <f t="shared" si="23"/>
        <v>0</v>
      </c>
      <c r="R290" s="89">
        <f t="shared" si="21"/>
        <v>54</v>
      </c>
    </row>
    <row r="291" spans="1:18" ht="15.6" hidden="1" x14ac:dyDescent="0.3">
      <c r="A291" s="90" t="s">
        <v>8</v>
      </c>
      <c r="B291" s="90" t="s">
        <v>8</v>
      </c>
      <c r="C291" s="91" t="s">
        <v>466</v>
      </c>
      <c r="D291" s="91">
        <v>293</v>
      </c>
      <c r="E291" s="90" t="s">
        <v>255</v>
      </c>
      <c r="F291" s="92">
        <v>24</v>
      </c>
      <c r="G291" s="95">
        <v>3</v>
      </c>
      <c r="H291" s="95">
        <v>11</v>
      </c>
      <c r="I291" s="111">
        <f t="shared" si="20"/>
        <v>12.666666666666666</v>
      </c>
      <c r="J291" s="95">
        <v>0</v>
      </c>
      <c r="K291" s="95">
        <v>0</v>
      </c>
      <c r="L291" s="95">
        <v>0</v>
      </c>
      <c r="M291" s="111">
        <f t="shared" si="22"/>
        <v>0</v>
      </c>
      <c r="N291" s="95">
        <v>0</v>
      </c>
      <c r="O291" s="95">
        <v>0</v>
      </c>
      <c r="P291" s="95">
        <v>0</v>
      </c>
      <c r="Q291" s="111">
        <f t="shared" si="23"/>
        <v>0</v>
      </c>
      <c r="R291" s="89">
        <f t="shared" si="21"/>
        <v>12.666666666666666</v>
      </c>
    </row>
    <row r="292" spans="1:18" ht="15.6" hidden="1" x14ac:dyDescent="0.3">
      <c r="A292" s="90" t="s">
        <v>66</v>
      </c>
      <c r="B292" s="90" t="s">
        <v>67</v>
      </c>
      <c r="C292" s="91" t="s">
        <v>466</v>
      </c>
      <c r="D292" s="91">
        <v>294</v>
      </c>
      <c r="E292" s="90" t="s">
        <v>774</v>
      </c>
      <c r="F292" s="92">
        <v>2</v>
      </c>
      <c r="G292" s="95">
        <v>0</v>
      </c>
      <c r="H292" s="95">
        <v>0</v>
      </c>
      <c r="I292" s="111">
        <f t="shared" si="20"/>
        <v>0.66666666666666663</v>
      </c>
      <c r="J292" s="95">
        <v>0</v>
      </c>
      <c r="K292" s="95">
        <v>0</v>
      </c>
      <c r="L292" s="95">
        <v>0</v>
      </c>
      <c r="M292" s="111">
        <f t="shared" si="22"/>
        <v>0</v>
      </c>
      <c r="N292" s="95">
        <v>0</v>
      </c>
      <c r="O292" s="95">
        <v>0</v>
      </c>
      <c r="P292" s="95">
        <v>0</v>
      </c>
      <c r="Q292" s="111">
        <f t="shared" si="23"/>
        <v>0</v>
      </c>
      <c r="R292" s="89">
        <f t="shared" si="21"/>
        <v>0.66666666666666663</v>
      </c>
    </row>
    <row r="293" spans="1:18" ht="15.6" hidden="1" x14ac:dyDescent="0.3">
      <c r="A293" s="90" t="s">
        <v>66</v>
      </c>
      <c r="B293" s="90" t="s">
        <v>67</v>
      </c>
      <c r="C293" s="91" t="s">
        <v>466</v>
      </c>
      <c r="D293" s="91">
        <v>295</v>
      </c>
      <c r="E293" s="90" t="s">
        <v>775</v>
      </c>
      <c r="F293" s="92">
        <v>35</v>
      </c>
      <c r="G293" s="95">
        <v>5</v>
      </c>
      <c r="H293" s="95">
        <v>1</v>
      </c>
      <c r="I293" s="111">
        <f t="shared" si="20"/>
        <v>13.666666666666666</v>
      </c>
      <c r="J293" s="95">
        <v>0</v>
      </c>
      <c r="K293" s="95">
        <v>0</v>
      </c>
      <c r="L293" s="95">
        <v>0</v>
      </c>
      <c r="M293" s="111">
        <f t="shared" si="22"/>
        <v>0</v>
      </c>
      <c r="N293" s="95">
        <v>0</v>
      </c>
      <c r="O293" s="95">
        <v>0</v>
      </c>
      <c r="P293" s="95">
        <v>0</v>
      </c>
      <c r="Q293" s="111">
        <f t="shared" si="23"/>
        <v>0</v>
      </c>
      <c r="R293" s="89">
        <f t="shared" si="21"/>
        <v>13.666666666666666</v>
      </c>
    </row>
    <row r="294" spans="1:18" ht="15.6" hidden="1" x14ac:dyDescent="0.3">
      <c r="A294" s="90" t="s">
        <v>66</v>
      </c>
      <c r="B294" s="90" t="s">
        <v>295</v>
      </c>
      <c r="C294" s="91" t="s">
        <v>466</v>
      </c>
      <c r="D294" s="91">
        <v>296</v>
      </c>
      <c r="E294" s="90" t="s">
        <v>299</v>
      </c>
      <c r="F294" s="92">
        <v>136</v>
      </c>
      <c r="G294" s="95">
        <v>115</v>
      </c>
      <c r="H294" s="95">
        <v>131</v>
      </c>
      <c r="I294" s="111">
        <f t="shared" si="20"/>
        <v>127.33333333333333</v>
      </c>
      <c r="J294" s="95">
        <v>0</v>
      </c>
      <c r="K294" s="95">
        <v>0</v>
      </c>
      <c r="L294" s="95">
        <v>0</v>
      </c>
      <c r="M294" s="111">
        <f t="shared" si="22"/>
        <v>0</v>
      </c>
      <c r="N294" s="95">
        <v>0</v>
      </c>
      <c r="O294" s="95">
        <v>0</v>
      </c>
      <c r="P294" s="95">
        <v>0</v>
      </c>
      <c r="Q294" s="111">
        <f t="shared" si="23"/>
        <v>0</v>
      </c>
      <c r="R294" s="89">
        <f t="shared" si="21"/>
        <v>127.33333333333333</v>
      </c>
    </row>
    <row r="295" spans="1:18" ht="15.6" hidden="1" x14ac:dyDescent="0.3">
      <c r="A295" s="90" t="s">
        <v>66</v>
      </c>
      <c r="B295" s="90" t="s">
        <v>295</v>
      </c>
      <c r="C295" s="91" t="s">
        <v>466</v>
      </c>
      <c r="D295" s="91">
        <v>297</v>
      </c>
      <c r="E295" s="90" t="s">
        <v>776</v>
      </c>
      <c r="F295" s="92">
        <v>43</v>
      </c>
      <c r="G295" s="95">
        <v>39</v>
      </c>
      <c r="H295" s="95">
        <v>41</v>
      </c>
      <c r="I295" s="111">
        <f t="shared" si="20"/>
        <v>41</v>
      </c>
      <c r="J295" s="95">
        <v>0</v>
      </c>
      <c r="K295" s="95">
        <v>0</v>
      </c>
      <c r="L295" s="95">
        <v>0</v>
      </c>
      <c r="M295" s="111">
        <f t="shared" si="22"/>
        <v>0</v>
      </c>
      <c r="N295" s="95">
        <v>0</v>
      </c>
      <c r="O295" s="95">
        <v>0</v>
      </c>
      <c r="P295" s="95">
        <v>0</v>
      </c>
      <c r="Q295" s="111">
        <f t="shared" si="23"/>
        <v>0</v>
      </c>
      <c r="R295" s="89">
        <f t="shared" si="21"/>
        <v>41</v>
      </c>
    </row>
    <row r="296" spans="1:18" ht="15.6" hidden="1" x14ac:dyDescent="0.3">
      <c r="A296" s="90" t="s">
        <v>66</v>
      </c>
      <c r="B296" s="90" t="s">
        <v>67</v>
      </c>
      <c r="C296" s="91" t="s">
        <v>466</v>
      </c>
      <c r="D296" s="91">
        <v>298</v>
      </c>
      <c r="E296" s="90" t="s">
        <v>777</v>
      </c>
      <c r="F296" s="92">
        <v>0</v>
      </c>
      <c r="G296" s="95">
        <v>6</v>
      </c>
      <c r="H296" s="95">
        <v>9</v>
      </c>
      <c r="I296" s="111">
        <f t="shared" si="20"/>
        <v>5</v>
      </c>
      <c r="J296" s="95">
        <v>0</v>
      </c>
      <c r="K296" s="95">
        <v>0</v>
      </c>
      <c r="L296" s="95">
        <v>0</v>
      </c>
      <c r="M296" s="111">
        <f t="shared" si="22"/>
        <v>0</v>
      </c>
      <c r="N296" s="95">
        <v>0</v>
      </c>
      <c r="O296" s="95">
        <v>0</v>
      </c>
      <c r="P296" s="95">
        <v>0</v>
      </c>
      <c r="Q296" s="111">
        <f t="shared" si="23"/>
        <v>0</v>
      </c>
      <c r="R296" s="89">
        <f t="shared" si="21"/>
        <v>5</v>
      </c>
    </row>
    <row r="297" spans="1:18" ht="15.6" hidden="1" x14ac:dyDescent="0.3">
      <c r="A297" s="90" t="s">
        <v>411</v>
      </c>
      <c r="B297" s="90" t="s">
        <v>313</v>
      </c>
      <c r="C297" s="91" t="s">
        <v>466</v>
      </c>
      <c r="D297" s="91">
        <v>299</v>
      </c>
      <c r="E297" s="90" t="s">
        <v>778</v>
      </c>
      <c r="F297" s="92">
        <v>51</v>
      </c>
      <c r="G297" s="95">
        <v>66</v>
      </c>
      <c r="H297" s="95">
        <v>76</v>
      </c>
      <c r="I297" s="111">
        <f t="shared" si="20"/>
        <v>64.333333333333329</v>
      </c>
      <c r="J297" s="95">
        <v>0</v>
      </c>
      <c r="K297" s="95">
        <v>0</v>
      </c>
      <c r="L297" s="95">
        <v>0</v>
      </c>
      <c r="M297" s="111">
        <f t="shared" si="22"/>
        <v>0</v>
      </c>
      <c r="N297" s="95">
        <v>0</v>
      </c>
      <c r="O297" s="95">
        <v>0</v>
      </c>
      <c r="P297" s="95">
        <v>0</v>
      </c>
      <c r="Q297" s="111">
        <f t="shared" si="23"/>
        <v>0</v>
      </c>
      <c r="R297" s="89">
        <f t="shared" si="21"/>
        <v>64.333333333333329</v>
      </c>
    </row>
    <row r="298" spans="1:18" ht="15.6" hidden="1" x14ac:dyDescent="0.3">
      <c r="A298" s="90" t="s">
        <v>411</v>
      </c>
      <c r="B298" s="90" t="s">
        <v>313</v>
      </c>
      <c r="C298" s="91" t="s">
        <v>466</v>
      </c>
      <c r="D298" s="91">
        <v>300</v>
      </c>
      <c r="E298" s="90" t="s">
        <v>779</v>
      </c>
      <c r="F298" s="92">
        <v>24</v>
      </c>
      <c r="G298" s="95">
        <v>21</v>
      </c>
      <c r="H298" s="95">
        <v>18</v>
      </c>
      <c r="I298" s="111">
        <f t="shared" si="20"/>
        <v>21</v>
      </c>
      <c r="J298" s="95">
        <v>0</v>
      </c>
      <c r="K298" s="95">
        <v>0</v>
      </c>
      <c r="L298" s="95">
        <v>1</v>
      </c>
      <c r="M298" s="111">
        <f t="shared" si="22"/>
        <v>0.33333333333333331</v>
      </c>
      <c r="N298" s="95">
        <v>0</v>
      </c>
      <c r="O298" s="95">
        <v>0</v>
      </c>
      <c r="P298" s="95">
        <v>0</v>
      </c>
      <c r="Q298" s="111">
        <f t="shared" si="23"/>
        <v>0</v>
      </c>
      <c r="R298" s="89">
        <f t="shared" si="21"/>
        <v>21.333333333333332</v>
      </c>
    </row>
    <row r="299" spans="1:18" ht="15.6" hidden="1" x14ac:dyDescent="0.3">
      <c r="A299" s="90" t="s">
        <v>411</v>
      </c>
      <c r="B299" s="90" t="s">
        <v>313</v>
      </c>
      <c r="C299" s="91" t="s">
        <v>466</v>
      </c>
      <c r="D299" s="91">
        <v>301</v>
      </c>
      <c r="E299" s="90" t="s">
        <v>780</v>
      </c>
      <c r="F299" s="92">
        <v>18</v>
      </c>
      <c r="G299" s="95">
        <v>10</v>
      </c>
      <c r="H299" s="95">
        <v>36</v>
      </c>
      <c r="I299" s="111">
        <f t="shared" si="20"/>
        <v>21.333333333333332</v>
      </c>
      <c r="J299" s="95">
        <v>0</v>
      </c>
      <c r="K299" s="95">
        <v>0</v>
      </c>
      <c r="L299" s="95">
        <v>0</v>
      </c>
      <c r="M299" s="111">
        <f t="shared" si="22"/>
        <v>0</v>
      </c>
      <c r="N299" s="95">
        <v>0</v>
      </c>
      <c r="O299" s="95">
        <v>0</v>
      </c>
      <c r="P299" s="95">
        <v>0</v>
      </c>
      <c r="Q299" s="111">
        <f t="shared" si="23"/>
        <v>0</v>
      </c>
      <c r="R299" s="89">
        <f t="shared" si="21"/>
        <v>21.333333333333332</v>
      </c>
    </row>
    <row r="300" spans="1:18" ht="18" hidden="1" x14ac:dyDescent="0.35">
      <c r="A300" s="90" t="s">
        <v>411</v>
      </c>
      <c r="B300" s="90" t="s">
        <v>21</v>
      </c>
      <c r="C300" s="91" t="s">
        <v>466</v>
      </c>
      <c r="D300" s="91">
        <v>302</v>
      </c>
      <c r="E300" s="90" t="s">
        <v>781</v>
      </c>
      <c r="F300" s="92">
        <v>38</v>
      </c>
      <c r="G300" s="114">
        <v>15</v>
      </c>
      <c r="H300" s="114">
        <v>29</v>
      </c>
      <c r="I300" s="115">
        <f t="shared" si="20"/>
        <v>27.333333333333332</v>
      </c>
      <c r="J300" s="114">
        <v>0</v>
      </c>
      <c r="K300" s="114">
        <v>0</v>
      </c>
      <c r="L300" s="114">
        <v>0</v>
      </c>
      <c r="M300" s="115">
        <f>AVERAGE(J300:L300)</f>
        <v>0</v>
      </c>
      <c r="N300" s="114">
        <v>1</v>
      </c>
      <c r="O300" s="114">
        <v>0</v>
      </c>
      <c r="P300" s="114">
        <v>0</v>
      </c>
      <c r="Q300" s="115">
        <f>AVERAGE(N300:P300)</f>
        <v>0.33333333333333331</v>
      </c>
      <c r="R300" s="89">
        <f t="shared" si="21"/>
        <v>27.666666666666664</v>
      </c>
    </row>
    <row r="301" spans="1:18" ht="15.6" hidden="1" x14ac:dyDescent="0.3">
      <c r="A301" s="90" t="s">
        <v>411</v>
      </c>
      <c r="B301" s="90" t="s">
        <v>371</v>
      </c>
      <c r="C301" s="91" t="s">
        <v>466</v>
      </c>
      <c r="D301" s="91">
        <v>303</v>
      </c>
      <c r="E301" s="90" t="s">
        <v>782</v>
      </c>
      <c r="F301" s="96">
        <v>68</v>
      </c>
      <c r="G301" s="96">
        <v>89</v>
      </c>
      <c r="H301" s="96">
        <v>92</v>
      </c>
      <c r="I301" s="111">
        <f t="shared" si="20"/>
        <v>83</v>
      </c>
      <c r="J301" s="96">
        <v>0</v>
      </c>
      <c r="K301" s="96">
        <v>0</v>
      </c>
      <c r="L301" s="96">
        <v>4</v>
      </c>
      <c r="M301" s="111">
        <f t="shared" ref="M301:M364" si="24">AVERAGE(J301:L301)</f>
        <v>1.3333333333333333</v>
      </c>
      <c r="N301" s="96">
        <v>0</v>
      </c>
      <c r="O301" s="96">
        <v>0</v>
      </c>
      <c r="P301" s="96">
        <v>1</v>
      </c>
      <c r="Q301" s="111">
        <f t="shared" ref="Q301:Q308" si="25">AVERAGE(N301:P301)</f>
        <v>0.33333333333333331</v>
      </c>
      <c r="R301" s="89">
        <f t="shared" si="21"/>
        <v>84.666666666666657</v>
      </c>
    </row>
    <row r="302" spans="1:18" ht="15.6" hidden="1" x14ac:dyDescent="0.3">
      <c r="A302" s="90" t="s">
        <v>411</v>
      </c>
      <c r="B302" s="90" t="s">
        <v>21</v>
      </c>
      <c r="C302" s="91" t="s">
        <v>466</v>
      </c>
      <c r="D302" s="91">
        <v>304</v>
      </c>
      <c r="E302" s="90" t="s">
        <v>783</v>
      </c>
      <c r="F302" s="92">
        <v>67</v>
      </c>
      <c r="G302" s="95">
        <v>98</v>
      </c>
      <c r="H302" s="95">
        <v>70</v>
      </c>
      <c r="I302" s="111">
        <f t="shared" si="20"/>
        <v>78.333333333333329</v>
      </c>
      <c r="J302" s="95">
        <v>0</v>
      </c>
      <c r="K302" s="95">
        <v>0</v>
      </c>
      <c r="L302" s="95">
        <v>0</v>
      </c>
      <c r="M302" s="111">
        <f t="shared" si="24"/>
        <v>0</v>
      </c>
      <c r="N302" s="95">
        <v>0</v>
      </c>
      <c r="O302" s="95">
        <v>0</v>
      </c>
      <c r="P302" s="95">
        <v>0</v>
      </c>
      <c r="Q302" s="111">
        <f t="shared" si="25"/>
        <v>0</v>
      </c>
      <c r="R302" s="89">
        <f t="shared" si="21"/>
        <v>78.333333333333329</v>
      </c>
    </row>
    <row r="303" spans="1:18" ht="15.6" hidden="1" x14ac:dyDescent="0.3">
      <c r="A303" s="90" t="s">
        <v>461</v>
      </c>
      <c r="B303" s="90" t="s">
        <v>135</v>
      </c>
      <c r="C303" s="91" t="s">
        <v>466</v>
      </c>
      <c r="D303" s="91">
        <v>305</v>
      </c>
      <c r="E303" s="90" t="s">
        <v>138</v>
      </c>
      <c r="F303" s="92">
        <v>67</v>
      </c>
      <c r="G303" s="95">
        <v>176</v>
      </c>
      <c r="H303" s="95">
        <v>153</v>
      </c>
      <c r="I303" s="111">
        <f t="shared" si="20"/>
        <v>132</v>
      </c>
      <c r="J303" s="95">
        <v>1</v>
      </c>
      <c r="K303" s="95">
        <v>2</v>
      </c>
      <c r="L303" s="95">
        <v>2</v>
      </c>
      <c r="M303" s="111">
        <f t="shared" si="24"/>
        <v>1.6666666666666667</v>
      </c>
      <c r="N303" s="95">
        <v>0</v>
      </c>
      <c r="O303" s="95">
        <v>1</v>
      </c>
      <c r="P303" s="95">
        <v>0</v>
      </c>
      <c r="Q303" s="111">
        <f t="shared" si="25"/>
        <v>0.33333333333333331</v>
      </c>
      <c r="R303" s="89">
        <f t="shared" si="21"/>
        <v>134</v>
      </c>
    </row>
    <row r="304" spans="1:18" ht="15.6" hidden="1" x14ac:dyDescent="0.3">
      <c r="A304" s="90" t="s">
        <v>461</v>
      </c>
      <c r="B304" s="90" t="s">
        <v>13</v>
      </c>
      <c r="C304" s="91" t="s">
        <v>466</v>
      </c>
      <c r="D304" s="91">
        <v>307</v>
      </c>
      <c r="E304" s="90" t="s">
        <v>17</v>
      </c>
      <c r="F304" s="92">
        <v>102</v>
      </c>
      <c r="G304" s="95">
        <v>71</v>
      </c>
      <c r="H304" s="95">
        <v>50</v>
      </c>
      <c r="I304" s="111">
        <f t="shared" si="20"/>
        <v>74.333333333333329</v>
      </c>
      <c r="J304" s="95">
        <v>1</v>
      </c>
      <c r="K304" s="95">
        <v>3</v>
      </c>
      <c r="L304" s="95">
        <v>0</v>
      </c>
      <c r="M304" s="111">
        <f t="shared" si="24"/>
        <v>1.3333333333333333</v>
      </c>
      <c r="N304" s="95">
        <v>2</v>
      </c>
      <c r="O304" s="95">
        <v>2</v>
      </c>
      <c r="P304" s="95">
        <v>0</v>
      </c>
      <c r="Q304" s="111">
        <f t="shared" si="25"/>
        <v>1.3333333333333333</v>
      </c>
      <c r="R304" s="89">
        <f t="shared" si="21"/>
        <v>76.999999999999986</v>
      </c>
    </row>
    <row r="305" spans="1:18" ht="15.6" hidden="1" x14ac:dyDescent="0.3">
      <c r="A305" s="90" t="s">
        <v>461</v>
      </c>
      <c r="B305" s="90" t="s">
        <v>38</v>
      </c>
      <c r="C305" s="91" t="s">
        <v>466</v>
      </c>
      <c r="D305" s="91">
        <v>6687</v>
      </c>
      <c r="E305" s="90" t="s">
        <v>784</v>
      </c>
      <c r="F305" s="92">
        <v>87</v>
      </c>
      <c r="G305" s="95">
        <v>116</v>
      </c>
      <c r="H305" s="95">
        <v>121</v>
      </c>
      <c r="I305" s="111">
        <f t="shared" si="20"/>
        <v>108</v>
      </c>
      <c r="J305" s="95">
        <v>0</v>
      </c>
      <c r="K305" s="95">
        <v>0</v>
      </c>
      <c r="L305" s="95">
        <v>0</v>
      </c>
      <c r="M305" s="111">
        <f t="shared" si="24"/>
        <v>0</v>
      </c>
      <c r="N305" s="95">
        <v>0</v>
      </c>
      <c r="O305" s="95">
        <v>0</v>
      </c>
      <c r="P305" s="95">
        <v>0</v>
      </c>
      <c r="Q305" s="111">
        <f t="shared" si="25"/>
        <v>0</v>
      </c>
      <c r="R305" s="89">
        <f t="shared" si="21"/>
        <v>108</v>
      </c>
    </row>
    <row r="306" spans="1:18" ht="15.6" hidden="1" x14ac:dyDescent="0.3">
      <c r="A306" s="90" t="s">
        <v>461</v>
      </c>
      <c r="B306" s="90" t="s">
        <v>135</v>
      </c>
      <c r="C306" s="91" t="s">
        <v>466</v>
      </c>
      <c r="D306" s="91">
        <v>6688</v>
      </c>
      <c r="E306" s="90" t="s">
        <v>143</v>
      </c>
      <c r="F306" s="92">
        <v>79</v>
      </c>
      <c r="G306" s="95">
        <v>114</v>
      </c>
      <c r="H306" s="95">
        <v>85</v>
      </c>
      <c r="I306" s="111">
        <f t="shared" si="20"/>
        <v>92.666666666666671</v>
      </c>
      <c r="J306" s="95">
        <v>5</v>
      </c>
      <c r="K306" s="95">
        <v>8</v>
      </c>
      <c r="L306" s="95">
        <v>0</v>
      </c>
      <c r="M306" s="111">
        <f t="shared" si="24"/>
        <v>4.333333333333333</v>
      </c>
      <c r="N306" s="95">
        <v>0</v>
      </c>
      <c r="O306" s="95">
        <v>0</v>
      </c>
      <c r="P306" s="95">
        <v>0</v>
      </c>
      <c r="Q306" s="111">
        <f t="shared" si="25"/>
        <v>0</v>
      </c>
      <c r="R306" s="89">
        <f t="shared" si="21"/>
        <v>97</v>
      </c>
    </row>
    <row r="307" spans="1:18" ht="15.6" hidden="1" x14ac:dyDescent="0.3">
      <c r="A307" s="90" t="s">
        <v>245</v>
      </c>
      <c r="B307" s="90" t="s">
        <v>409</v>
      </c>
      <c r="C307" s="91" t="s">
        <v>466</v>
      </c>
      <c r="D307" s="91">
        <v>6689</v>
      </c>
      <c r="E307" s="90" t="s">
        <v>218</v>
      </c>
      <c r="F307" s="92">
        <v>151</v>
      </c>
      <c r="G307" s="95">
        <v>190</v>
      </c>
      <c r="H307" s="95">
        <v>98</v>
      </c>
      <c r="I307" s="111">
        <f t="shared" si="20"/>
        <v>146.33333333333334</v>
      </c>
      <c r="J307" s="95">
        <v>0</v>
      </c>
      <c r="K307" s="95">
        <v>1</v>
      </c>
      <c r="L307" s="95">
        <v>0</v>
      </c>
      <c r="M307" s="111">
        <f t="shared" si="24"/>
        <v>0.33333333333333331</v>
      </c>
      <c r="N307" s="95">
        <v>0</v>
      </c>
      <c r="O307" s="95">
        <v>0</v>
      </c>
      <c r="P307" s="95">
        <v>0</v>
      </c>
      <c r="Q307" s="111">
        <f t="shared" si="25"/>
        <v>0</v>
      </c>
      <c r="R307" s="89">
        <f t="shared" si="21"/>
        <v>146.66666666666669</v>
      </c>
    </row>
    <row r="308" spans="1:18" ht="15.6" hidden="1" x14ac:dyDescent="0.3">
      <c r="A308" s="90" t="s">
        <v>8</v>
      </c>
      <c r="B308" s="90" t="s">
        <v>8</v>
      </c>
      <c r="C308" s="91" t="s">
        <v>466</v>
      </c>
      <c r="D308" s="91">
        <v>6690</v>
      </c>
      <c r="E308" s="90" t="s">
        <v>152</v>
      </c>
      <c r="F308" s="92">
        <v>1</v>
      </c>
      <c r="G308" s="95">
        <v>5</v>
      </c>
      <c r="H308" s="95">
        <v>7</v>
      </c>
      <c r="I308" s="111">
        <f t="shared" si="20"/>
        <v>4.333333333333333</v>
      </c>
      <c r="J308" s="95">
        <v>0</v>
      </c>
      <c r="K308" s="95">
        <v>0</v>
      </c>
      <c r="L308" s="95">
        <v>0</v>
      </c>
      <c r="M308" s="111">
        <f t="shared" si="24"/>
        <v>0</v>
      </c>
      <c r="N308" s="95">
        <v>0</v>
      </c>
      <c r="O308" s="95">
        <v>0</v>
      </c>
      <c r="P308" s="95">
        <v>0</v>
      </c>
      <c r="Q308" s="111">
        <f t="shared" si="25"/>
        <v>0</v>
      </c>
      <c r="R308" s="89">
        <f t="shared" si="21"/>
        <v>4.333333333333333</v>
      </c>
    </row>
    <row r="309" spans="1:18" ht="15.6" hidden="1" x14ac:dyDescent="0.3">
      <c r="A309" s="90" t="s">
        <v>411</v>
      </c>
      <c r="B309" s="90" t="s">
        <v>371</v>
      </c>
      <c r="C309" s="91" t="s">
        <v>466</v>
      </c>
      <c r="D309" s="91">
        <v>6691</v>
      </c>
      <c r="E309" s="90" t="s">
        <v>785</v>
      </c>
      <c r="F309" s="96">
        <v>22</v>
      </c>
      <c r="G309" s="96">
        <v>24</v>
      </c>
      <c r="H309" s="96">
        <v>22</v>
      </c>
      <c r="I309" s="111">
        <f t="shared" si="20"/>
        <v>22.666666666666668</v>
      </c>
      <c r="J309" s="96">
        <v>0</v>
      </c>
      <c r="K309" s="96">
        <v>0</v>
      </c>
      <c r="L309" s="96">
        <v>0</v>
      </c>
      <c r="M309" s="111">
        <f t="shared" si="24"/>
        <v>0</v>
      </c>
      <c r="N309" s="96">
        <v>0</v>
      </c>
      <c r="O309" s="96">
        <v>0</v>
      </c>
      <c r="P309" s="96">
        <v>0</v>
      </c>
      <c r="Q309" s="111">
        <f>AVERAGE(N309:P309)</f>
        <v>0</v>
      </c>
      <c r="R309" s="89">
        <f t="shared" si="21"/>
        <v>22.666666666666668</v>
      </c>
    </row>
    <row r="310" spans="1:18" ht="15.6" hidden="1" x14ac:dyDescent="0.3">
      <c r="A310" s="90" t="s">
        <v>459</v>
      </c>
      <c r="B310" s="90" t="s">
        <v>407</v>
      </c>
      <c r="C310" s="91" t="s">
        <v>475</v>
      </c>
      <c r="D310" s="91">
        <v>6693</v>
      </c>
      <c r="E310" s="90" t="s">
        <v>267</v>
      </c>
      <c r="F310" s="92">
        <v>110</v>
      </c>
      <c r="G310" s="95">
        <v>144</v>
      </c>
      <c r="H310" s="95">
        <v>142</v>
      </c>
      <c r="I310" s="111">
        <f t="shared" si="20"/>
        <v>132</v>
      </c>
      <c r="J310" s="107">
        <v>2</v>
      </c>
      <c r="K310" s="107">
        <v>4</v>
      </c>
      <c r="L310" s="95">
        <v>2</v>
      </c>
      <c r="M310" s="111">
        <f t="shared" si="24"/>
        <v>2.6666666666666665</v>
      </c>
      <c r="N310" s="95">
        <v>0</v>
      </c>
      <c r="O310" s="95">
        <v>0</v>
      </c>
      <c r="P310" s="95">
        <v>8</v>
      </c>
      <c r="Q310" s="111">
        <f t="shared" ref="Q310:Q362" si="26">AVERAGE(N310:P310)</f>
        <v>2.6666666666666665</v>
      </c>
      <c r="R310" s="89">
        <f t="shared" si="21"/>
        <v>137.33333333333331</v>
      </c>
    </row>
    <row r="311" spans="1:18" ht="15.6" hidden="1" x14ac:dyDescent="0.3">
      <c r="A311" s="90" t="s">
        <v>459</v>
      </c>
      <c r="B311" s="90" t="s">
        <v>407</v>
      </c>
      <c r="C311" s="91" t="s">
        <v>466</v>
      </c>
      <c r="D311" s="91">
        <v>6694</v>
      </c>
      <c r="E311" s="90" t="s">
        <v>786</v>
      </c>
      <c r="F311" s="92">
        <v>119</v>
      </c>
      <c r="G311" s="95">
        <v>123</v>
      </c>
      <c r="H311" s="95">
        <v>132</v>
      </c>
      <c r="I311" s="111">
        <f t="shared" si="20"/>
        <v>124.66666666666667</v>
      </c>
      <c r="J311" s="107">
        <v>0</v>
      </c>
      <c r="K311" s="107">
        <v>0</v>
      </c>
      <c r="L311" s="95">
        <v>0</v>
      </c>
      <c r="M311" s="111">
        <f t="shared" si="24"/>
        <v>0</v>
      </c>
      <c r="N311" s="95">
        <v>0</v>
      </c>
      <c r="O311" s="95">
        <v>1</v>
      </c>
      <c r="P311" s="95">
        <v>0</v>
      </c>
      <c r="Q311" s="111">
        <f t="shared" si="26"/>
        <v>0.33333333333333331</v>
      </c>
      <c r="R311" s="89">
        <f t="shared" si="21"/>
        <v>125</v>
      </c>
    </row>
    <row r="312" spans="1:18" ht="15.6" hidden="1" x14ac:dyDescent="0.3">
      <c r="A312" s="90" t="s">
        <v>411</v>
      </c>
      <c r="B312" s="90" t="s">
        <v>283</v>
      </c>
      <c r="C312" s="91" t="s">
        <v>466</v>
      </c>
      <c r="D312" s="91">
        <v>6695</v>
      </c>
      <c r="E312" s="90" t="s">
        <v>787</v>
      </c>
      <c r="F312" s="92">
        <v>13</v>
      </c>
      <c r="G312" s="95">
        <v>13</v>
      </c>
      <c r="H312" s="95">
        <v>20</v>
      </c>
      <c r="I312" s="111">
        <f t="shared" si="20"/>
        <v>15.333333333333334</v>
      </c>
      <c r="J312" s="107">
        <v>0</v>
      </c>
      <c r="K312" s="107">
        <v>0</v>
      </c>
      <c r="L312" s="95">
        <v>0</v>
      </c>
      <c r="M312" s="111">
        <f t="shared" si="24"/>
        <v>0</v>
      </c>
      <c r="N312" s="95">
        <v>0</v>
      </c>
      <c r="O312" s="95">
        <v>0</v>
      </c>
      <c r="P312" s="95">
        <v>0</v>
      </c>
      <c r="Q312" s="111">
        <f t="shared" si="26"/>
        <v>0</v>
      </c>
      <c r="R312" s="89">
        <f t="shared" si="21"/>
        <v>15.333333333333334</v>
      </c>
    </row>
    <row r="313" spans="1:18" ht="15.6" hidden="1" x14ac:dyDescent="0.3">
      <c r="A313" s="90" t="s">
        <v>450</v>
      </c>
      <c r="B313" s="90" t="s">
        <v>80</v>
      </c>
      <c r="C313" s="91" t="s">
        <v>466</v>
      </c>
      <c r="D313" s="91">
        <v>6727</v>
      </c>
      <c r="E313" s="90" t="s">
        <v>88</v>
      </c>
      <c r="F313" s="92">
        <v>18</v>
      </c>
      <c r="G313" s="95">
        <v>13</v>
      </c>
      <c r="H313" s="95">
        <v>7</v>
      </c>
      <c r="I313" s="111">
        <f t="shared" si="20"/>
        <v>12.666666666666666</v>
      </c>
      <c r="J313" s="107">
        <v>0</v>
      </c>
      <c r="K313" s="107">
        <v>0</v>
      </c>
      <c r="L313" s="95">
        <v>0</v>
      </c>
      <c r="M313" s="111">
        <f t="shared" si="24"/>
        <v>0</v>
      </c>
      <c r="N313" s="95">
        <v>0</v>
      </c>
      <c r="O313" s="95">
        <v>0</v>
      </c>
      <c r="P313" s="95">
        <v>0</v>
      </c>
      <c r="Q313" s="111">
        <f t="shared" si="26"/>
        <v>0</v>
      </c>
      <c r="R313" s="89">
        <f t="shared" si="21"/>
        <v>12.666666666666666</v>
      </c>
    </row>
    <row r="314" spans="1:18" ht="15.6" hidden="1" x14ac:dyDescent="0.3">
      <c r="A314" s="90" t="s">
        <v>183</v>
      </c>
      <c r="B314" s="90" t="s">
        <v>182</v>
      </c>
      <c r="C314" s="91" t="s">
        <v>466</v>
      </c>
      <c r="D314" s="91">
        <v>6728</v>
      </c>
      <c r="E314" s="90" t="s">
        <v>205</v>
      </c>
      <c r="F314" s="92">
        <v>99</v>
      </c>
      <c r="G314" s="95">
        <v>120</v>
      </c>
      <c r="H314" s="95">
        <v>131</v>
      </c>
      <c r="I314" s="111">
        <f t="shared" si="20"/>
        <v>116.66666666666667</v>
      </c>
      <c r="J314" s="107">
        <v>0</v>
      </c>
      <c r="K314" s="107">
        <v>0</v>
      </c>
      <c r="L314" s="95">
        <v>26</v>
      </c>
      <c r="M314" s="111">
        <f t="shared" si="24"/>
        <v>8.6666666666666661</v>
      </c>
      <c r="N314" s="95">
        <v>1</v>
      </c>
      <c r="O314" s="95">
        <v>8</v>
      </c>
      <c r="P314" s="95">
        <v>0</v>
      </c>
      <c r="Q314" s="111">
        <f t="shared" si="26"/>
        <v>3</v>
      </c>
      <c r="R314" s="89">
        <f t="shared" si="21"/>
        <v>128.33333333333334</v>
      </c>
    </row>
    <row r="315" spans="1:18" ht="15.6" hidden="1" x14ac:dyDescent="0.3">
      <c r="A315" s="90" t="s">
        <v>461</v>
      </c>
      <c r="B315" s="90" t="s">
        <v>38</v>
      </c>
      <c r="C315" s="91" t="s">
        <v>466</v>
      </c>
      <c r="D315" s="91">
        <v>6729</v>
      </c>
      <c r="E315" s="90" t="s">
        <v>788</v>
      </c>
      <c r="F315" s="92">
        <v>111</v>
      </c>
      <c r="G315" s="95">
        <v>155</v>
      </c>
      <c r="H315" s="95">
        <v>141</v>
      </c>
      <c r="I315" s="111">
        <f t="shared" si="20"/>
        <v>135.66666666666666</v>
      </c>
      <c r="J315" s="107">
        <v>0</v>
      </c>
      <c r="K315" s="107">
        <v>0</v>
      </c>
      <c r="L315" s="95">
        <v>0</v>
      </c>
      <c r="M315" s="111">
        <f t="shared" si="24"/>
        <v>0</v>
      </c>
      <c r="N315" s="95">
        <v>0</v>
      </c>
      <c r="O315" s="95">
        <v>0</v>
      </c>
      <c r="P315" s="95">
        <v>0</v>
      </c>
      <c r="Q315" s="111">
        <f t="shared" si="26"/>
        <v>0</v>
      </c>
      <c r="R315" s="89">
        <f t="shared" si="21"/>
        <v>135.66666666666666</v>
      </c>
    </row>
    <row r="316" spans="1:18" ht="15.6" hidden="1" x14ac:dyDescent="0.3">
      <c r="A316" s="90" t="s">
        <v>461</v>
      </c>
      <c r="B316" s="90" t="s">
        <v>135</v>
      </c>
      <c r="C316" s="91" t="s">
        <v>466</v>
      </c>
      <c r="D316" s="91">
        <v>6730</v>
      </c>
      <c r="E316" s="90" t="s">
        <v>140</v>
      </c>
      <c r="F316" s="92">
        <v>96</v>
      </c>
      <c r="G316" s="95">
        <v>213</v>
      </c>
      <c r="H316" s="95">
        <v>149</v>
      </c>
      <c r="I316" s="111">
        <f t="shared" si="20"/>
        <v>152.66666666666666</v>
      </c>
      <c r="J316" s="107">
        <v>1</v>
      </c>
      <c r="K316" s="107">
        <v>0</v>
      </c>
      <c r="L316" s="95">
        <v>1</v>
      </c>
      <c r="M316" s="111">
        <f t="shared" si="24"/>
        <v>0.66666666666666663</v>
      </c>
      <c r="N316" s="95">
        <v>0</v>
      </c>
      <c r="O316" s="95">
        <v>0</v>
      </c>
      <c r="P316" s="95">
        <v>0</v>
      </c>
      <c r="Q316" s="111">
        <f t="shared" si="26"/>
        <v>0</v>
      </c>
      <c r="R316" s="89">
        <f t="shared" si="21"/>
        <v>153.33333333333331</v>
      </c>
    </row>
    <row r="317" spans="1:18" ht="15.6" hidden="1" x14ac:dyDescent="0.3">
      <c r="A317" s="90" t="s">
        <v>461</v>
      </c>
      <c r="B317" s="90" t="s">
        <v>135</v>
      </c>
      <c r="C317" s="91" t="s">
        <v>467</v>
      </c>
      <c r="D317" s="91">
        <v>6731</v>
      </c>
      <c r="E317" s="90" t="s">
        <v>136</v>
      </c>
      <c r="F317" s="92">
        <v>104</v>
      </c>
      <c r="G317" s="95">
        <v>78</v>
      </c>
      <c r="H317" s="95">
        <v>193</v>
      </c>
      <c r="I317" s="111">
        <f t="shared" si="20"/>
        <v>125</v>
      </c>
      <c r="J317" s="107">
        <v>0</v>
      </c>
      <c r="K317" s="107">
        <v>8</v>
      </c>
      <c r="L317" s="95">
        <v>0</v>
      </c>
      <c r="M317" s="111">
        <f t="shared" si="24"/>
        <v>2.6666666666666665</v>
      </c>
      <c r="N317" s="95">
        <v>0</v>
      </c>
      <c r="O317" s="95">
        <v>23</v>
      </c>
      <c r="P317" s="95">
        <v>0</v>
      </c>
      <c r="Q317" s="111">
        <f t="shared" si="26"/>
        <v>7.666666666666667</v>
      </c>
      <c r="R317" s="89">
        <f t="shared" si="21"/>
        <v>135.33333333333334</v>
      </c>
    </row>
    <row r="318" spans="1:18" ht="15.6" hidden="1" x14ac:dyDescent="0.3">
      <c r="A318" s="90" t="s">
        <v>461</v>
      </c>
      <c r="B318" s="90" t="s">
        <v>208</v>
      </c>
      <c r="C318" s="91" t="s">
        <v>466</v>
      </c>
      <c r="D318" s="91">
        <v>6740</v>
      </c>
      <c r="E318" s="90" t="s">
        <v>789</v>
      </c>
      <c r="F318" s="92">
        <v>26</v>
      </c>
      <c r="G318" s="95">
        <v>84</v>
      </c>
      <c r="H318" s="95">
        <v>76</v>
      </c>
      <c r="I318" s="111">
        <f t="shared" si="20"/>
        <v>62</v>
      </c>
      <c r="J318" s="107">
        <v>0</v>
      </c>
      <c r="K318" s="107">
        <v>3</v>
      </c>
      <c r="L318" s="95">
        <v>0</v>
      </c>
      <c r="M318" s="111">
        <f t="shared" si="24"/>
        <v>1</v>
      </c>
      <c r="N318" s="95">
        <v>0</v>
      </c>
      <c r="O318" s="95">
        <v>0</v>
      </c>
      <c r="P318" s="95">
        <v>0</v>
      </c>
      <c r="Q318" s="111">
        <f t="shared" si="26"/>
        <v>0</v>
      </c>
      <c r="R318" s="89">
        <f t="shared" si="21"/>
        <v>63</v>
      </c>
    </row>
    <row r="319" spans="1:18" ht="15.6" hidden="1" x14ac:dyDescent="0.3">
      <c r="A319" s="90" t="s">
        <v>66</v>
      </c>
      <c r="B319" s="90" t="s">
        <v>67</v>
      </c>
      <c r="C319" s="91" t="s">
        <v>466</v>
      </c>
      <c r="D319" s="91">
        <v>6763</v>
      </c>
      <c r="E319" s="90" t="s">
        <v>790</v>
      </c>
      <c r="F319" s="96">
        <v>64</v>
      </c>
      <c r="G319" s="96">
        <v>46</v>
      </c>
      <c r="H319" s="96">
        <v>46</v>
      </c>
      <c r="I319" s="111">
        <f t="shared" si="20"/>
        <v>52</v>
      </c>
      <c r="J319" s="96">
        <v>0</v>
      </c>
      <c r="K319" s="96">
        <v>1</v>
      </c>
      <c r="L319" s="96">
        <v>4</v>
      </c>
      <c r="M319" s="111">
        <f t="shared" si="24"/>
        <v>1.6666666666666667</v>
      </c>
      <c r="N319" s="96">
        <v>0</v>
      </c>
      <c r="O319" s="96">
        <v>0</v>
      </c>
      <c r="P319" s="96">
        <v>0</v>
      </c>
      <c r="Q319" s="111">
        <f t="shared" si="26"/>
        <v>0</v>
      </c>
      <c r="R319" s="89">
        <f t="shared" si="21"/>
        <v>53.666666666666664</v>
      </c>
    </row>
    <row r="320" spans="1:18" ht="15.6" hidden="1" x14ac:dyDescent="0.3">
      <c r="A320" s="90" t="s">
        <v>66</v>
      </c>
      <c r="B320" s="90" t="s">
        <v>295</v>
      </c>
      <c r="C320" s="91" t="s">
        <v>466</v>
      </c>
      <c r="D320" s="91">
        <v>6764</v>
      </c>
      <c r="E320" s="90" t="s">
        <v>791</v>
      </c>
      <c r="F320" s="92">
        <v>27</v>
      </c>
      <c r="G320" s="95">
        <v>16</v>
      </c>
      <c r="H320" s="95">
        <v>24</v>
      </c>
      <c r="I320" s="111">
        <f t="shared" si="20"/>
        <v>22.333333333333332</v>
      </c>
      <c r="J320" s="95">
        <v>0</v>
      </c>
      <c r="K320" s="95">
        <v>0</v>
      </c>
      <c r="L320" s="95">
        <v>0</v>
      </c>
      <c r="M320" s="111">
        <f t="shared" si="24"/>
        <v>0</v>
      </c>
      <c r="N320" s="95">
        <v>0</v>
      </c>
      <c r="O320" s="95">
        <v>0</v>
      </c>
      <c r="P320" s="95">
        <v>0</v>
      </c>
      <c r="Q320" s="111">
        <f t="shared" si="26"/>
        <v>0</v>
      </c>
      <c r="R320" s="89">
        <f t="shared" si="21"/>
        <v>22.333333333333332</v>
      </c>
    </row>
    <row r="321" spans="1:18" ht="15.6" hidden="1" x14ac:dyDescent="0.3">
      <c r="A321" s="90" t="s">
        <v>461</v>
      </c>
      <c r="B321" s="90" t="s">
        <v>38</v>
      </c>
      <c r="C321" s="91" t="s">
        <v>466</v>
      </c>
      <c r="D321" s="91">
        <v>6765</v>
      </c>
      <c r="E321" s="90" t="s">
        <v>792</v>
      </c>
      <c r="F321" s="92">
        <v>66</v>
      </c>
      <c r="G321" s="95">
        <v>122</v>
      </c>
      <c r="H321" s="95">
        <v>47</v>
      </c>
      <c r="I321" s="111">
        <f t="shared" si="20"/>
        <v>78.333333333333329</v>
      </c>
      <c r="J321" s="95">
        <v>9</v>
      </c>
      <c r="K321" s="95">
        <v>1</v>
      </c>
      <c r="L321" s="95">
        <v>0</v>
      </c>
      <c r="M321" s="111">
        <f t="shared" si="24"/>
        <v>3.3333333333333335</v>
      </c>
      <c r="N321" s="95">
        <v>0</v>
      </c>
      <c r="O321" s="95">
        <v>0</v>
      </c>
      <c r="P321" s="95">
        <v>4</v>
      </c>
      <c r="Q321" s="111">
        <f t="shared" si="26"/>
        <v>1.3333333333333333</v>
      </c>
      <c r="R321" s="89">
        <f t="shared" si="21"/>
        <v>82.999999999999986</v>
      </c>
    </row>
    <row r="322" spans="1:18" ht="15.6" hidden="1" x14ac:dyDescent="0.3">
      <c r="A322" s="90" t="s">
        <v>459</v>
      </c>
      <c r="B322" s="90" t="s">
        <v>407</v>
      </c>
      <c r="C322" s="91" t="s">
        <v>475</v>
      </c>
      <c r="D322" s="91">
        <v>6794</v>
      </c>
      <c r="E322" s="90" t="s">
        <v>793</v>
      </c>
      <c r="F322" s="92">
        <v>92</v>
      </c>
      <c r="G322" s="95">
        <v>129</v>
      </c>
      <c r="H322" s="95">
        <v>138</v>
      </c>
      <c r="I322" s="111">
        <f t="shared" si="20"/>
        <v>119.66666666666667</v>
      </c>
      <c r="J322" s="95">
        <v>0</v>
      </c>
      <c r="K322" s="95">
        <v>1</v>
      </c>
      <c r="L322" s="95">
        <v>0</v>
      </c>
      <c r="M322" s="111">
        <f t="shared" si="24"/>
        <v>0.33333333333333331</v>
      </c>
      <c r="N322" s="95">
        <v>0</v>
      </c>
      <c r="O322" s="95">
        <v>0</v>
      </c>
      <c r="P322" s="95">
        <v>10</v>
      </c>
      <c r="Q322" s="111">
        <f t="shared" si="26"/>
        <v>3.3333333333333335</v>
      </c>
      <c r="R322" s="89">
        <f t="shared" si="21"/>
        <v>123.33333333333333</v>
      </c>
    </row>
    <row r="323" spans="1:18" ht="15.6" hidden="1" x14ac:dyDescent="0.3">
      <c r="A323" s="90" t="s">
        <v>461</v>
      </c>
      <c r="B323" s="90" t="s">
        <v>162</v>
      </c>
      <c r="C323" s="91" t="s">
        <v>466</v>
      </c>
      <c r="D323" s="91">
        <v>6826</v>
      </c>
      <c r="E323" s="90" t="s">
        <v>165</v>
      </c>
      <c r="F323" s="92">
        <v>110</v>
      </c>
      <c r="G323" s="95">
        <v>84</v>
      </c>
      <c r="H323" s="95">
        <v>28</v>
      </c>
      <c r="I323" s="111">
        <f t="shared" si="20"/>
        <v>74</v>
      </c>
      <c r="J323" s="95">
        <v>4</v>
      </c>
      <c r="K323" s="95">
        <v>1</v>
      </c>
      <c r="L323" s="95">
        <v>1</v>
      </c>
      <c r="M323" s="111">
        <f t="shared" si="24"/>
        <v>2</v>
      </c>
      <c r="N323" s="95">
        <v>0</v>
      </c>
      <c r="O323" s="95">
        <v>0</v>
      </c>
      <c r="P323" s="95">
        <v>0</v>
      </c>
      <c r="Q323" s="111">
        <f t="shared" si="26"/>
        <v>0</v>
      </c>
      <c r="R323" s="89">
        <f t="shared" si="21"/>
        <v>76</v>
      </c>
    </row>
    <row r="324" spans="1:18" ht="15.6" hidden="1" x14ac:dyDescent="0.3">
      <c r="A324" s="90" t="s">
        <v>459</v>
      </c>
      <c r="B324" s="90" t="s">
        <v>407</v>
      </c>
      <c r="C324" s="91" t="s">
        <v>466</v>
      </c>
      <c r="D324" s="91">
        <v>6846</v>
      </c>
      <c r="E324" s="90" t="s">
        <v>274</v>
      </c>
      <c r="F324" s="92">
        <v>27</v>
      </c>
      <c r="G324" s="95">
        <v>10</v>
      </c>
      <c r="H324" s="95">
        <v>12</v>
      </c>
      <c r="I324" s="111">
        <f t="shared" si="20"/>
        <v>16.333333333333332</v>
      </c>
      <c r="J324" s="95">
        <v>0</v>
      </c>
      <c r="K324" s="95">
        <v>0</v>
      </c>
      <c r="L324" s="95">
        <v>0</v>
      </c>
      <c r="M324" s="111">
        <f t="shared" si="24"/>
        <v>0</v>
      </c>
      <c r="N324" s="95">
        <v>0</v>
      </c>
      <c r="O324" s="95">
        <v>0</v>
      </c>
      <c r="P324" s="95">
        <v>2</v>
      </c>
      <c r="Q324" s="111">
        <f t="shared" si="26"/>
        <v>0.66666666666666663</v>
      </c>
      <c r="R324" s="89">
        <f t="shared" si="21"/>
        <v>17</v>
      </c>
    </row>
    <row r="325" spans="1:18" ht="15.6" hidden="1" x14ac:dyDescent="0.3">
      <c r="A325" s="90" t="s">
        <v>461</v>
      </c>
      <c r="B325" s="90" t="s">
        <v>55</v>
      </c>
      <c r="C325" s="91" t="s">
        <v>466</v>
      </c>
      <c r="D325" s="91">
        <v>6847</v>
      </c>
      <c r="E325" s="90" t="s">
        <v>57</v>
      </c>
      <c r="F325" s="92">
        <v>126</v>
      </c>
      <c r="G325" s="95">
        <v>103</v>
      </c>
      <c r="H325" s="95">
        <v>79</v>
      </c>
      <c r="I325" s="111">
        <f t="shared" si="20"/>
        <v>102.66666666666667</v>
      </c>
      <c r="J325" s="95">
        <v>2</v>
      </c>
      <c r="K325" s="95">
        <v>0</v>
      </c>
      <c r="L325" s="95">
        <v>0</v>
      </c>
      <c r="M325" s="111">
        <f t="shared" si="24"/>
        <v>0.66666666666666663</v>
      </c>
      <c r="N325" s="95">
        <v>0</v>
      </c>
      <c r="O325" s="95">
        <v>0</v>
      </c>
      <c r="P325" s="95">
        <v>0</v>
      </c>
      <c r="Q325" s="111">
        <f t="shared" si="26"/>
        <v>0</v>
      </c>
      <c r="R325" s="89">
        <f t="shared" si="21"/>
        <v>103.33333333333334</v>
      </c>
    </row>
    <row r="326" spans="1:18" ht="15.6" hidden="1" x14ac:dyDescent="0.3">
      <c r="A326" s="90" t="s">
        <v>459</v>
      </c>
      <c r="B326" s="90" t="s">
        <v>45</v>
      </c>
      <c r="C326" s="91" t="s">
        <v>466</v>
      </c>
      <c r="D326" s="91">
        <v>6848</v>
      </c>
      <c r="E326" s="90" t="s">
        <v>49</v>
      </c>
      <c r="F326" s="92">
        <v>23</v>
      </c>
      <c r="G326" s="95">
        <v>22</v>
      </c>
      <c r="H326" s="95">
        <v>33</v>
      </c>
      <c r="I326" s="111">
        <f t="shared" ref="I326:I389" si="27">AVERAGE(F326:H326)</f>
        <v>26</v>
      </c>
      <c r="J326" s="95">
        <v>0</v>
      </c>
      <c r="K326" s="95">
        <v>0</v>
      </c>
      <c r="L326" s="95">
        <v>0</v>
      </c>
      <c r="M326" s="111">
        <f t="shared" si="24"/>
        <v>0</v>
      </c>
      <c r="N326" s="95">
        <v>0</v>
      </c>
      <c r="O326" s="95">
        <v>0</v>
      </c>
      <c r="P326" s="95">
        <v>0</v>
      </c>
      <c r="Q326" s="111">
        <f t="shared" si="26"/>
        <v>0</v>
      </c>
      <c r="R326" s="89">
        <f t="shared" ref="R326:R389" si="28">I326+M326+Q326</f>
        <v>26</v>
      </c>
    </row>
    <row r="327" spans="1:18" ht="15.6" hidden="1" x14ac:dyDescent="0.3">
      <c r="A327" s="90" t="s">
        <v>183</v>
      </c>
      <c r="B327" s="90" t="s">
        <v>351</v>
      </c>
      <c r="C327" s="91" t="s">
        <v>466</v>
      </c>
      <c r="D327" s="91">
        <v>6924</v>
      </c>
      <c r="E327" s="90" t="s">
        <v>354</v>
      </c>
      <c r="F327" s="96">
        <v>6</v>
      </c>
      <c r="G327" s="96">
        <v>0</v>
      </c>
      <c r="H327" s="96">
        <v>108</v>
      </c>
      <c r="I327" s="111">
        <f t="shared" si="27"/>
        <v>38</v>
      </c>
      <c r="J327" s="96">
        <v>0</v>
      </c>
      <c r="K327" s="96">
        <v>0</v>
      </c>
      <c r="L327" s="96">
        <v>0</v>
      </c>
      <c r="M327" s="111">
        <f t="shared" si="24"/>
        <v>0</v>
      </c>
      <c r="N327" s="96">
        <v>0</v>
      </c>
      <c r="O327" s="96">
        <v>0</v>
      </c>
      <c r="P327" s="96">
        <v>0</v>
      </c>
      <c r="Q327" s="111">
        <f t="shared" si="26"/>
        <v>0</v>
      </c>
      <c r="R327" s="89">
        <f t="shared" si="28"/>
        <v>38</v>
      </c>
    </row>
    <row r="328" spans="1:18" ht="15.6" hidden="1" x14ac:dyDescent="0.3">
      <c r="A328" s="90" t="s">
        <v>459</v>
      </c>
      <c r="B328" s="90" t="s">
        <v>406</v>
      </c>
      <c r="C328" s="91" t="s">
        <v>466</v>
      </c>
      <c r="D328" s="91">
        <v>6945</v>
      </c>
      <c r="E328" s="90" t="s">
        <v>794</v>
      </c>
      <c r="F328" s="92">
        <v>16</v>
      </c>
      <c r="G328" s="95">
        <v>22</v>
      </c>
      <c r="H328" s="95">
        <v>28</v>
      </c>
      <c r="I328" s="111">
        <f t="shared" si="27"/>
        <v>22</v>
      </c>
      <c r="J328" s="107">
        <v>0</v>
      </c>
      <c r="K328" s="107">
        <v>0</v>
      </c>
      <c r="L328" s="95">
        <v>0</v>
      </c>
      <c r="M328" s="111">
        <f t="shared" si="24"/>
        <v>0</v>
      </c>
      <c r="N328" s="95">
        <v>0</v>
      </c>
      <c r="O328" s="95">
        <v>0</v>
      </c>
      <c r="P328" s="95">
        <v>0</v>
      </c>
      <c r="Q328" s="111">
        <f t="shared" si="26"/>
        <v>0</v>
      </c>
      <c r="R328" s="89">
        <f t="shared" si="28"/>
        <v>22</v>
      </c>
    </row>
    <row r="329" spans="1:18" ht="15.6" hidden="1" x14ac:dyDescent="0.3">
      <c r="A329" s="90" t="s">
        <v>450</v>
      </c>
      <c r="B329" s="90" t="s">
        <v>154</v>
      </c>
      <c r="C329" s="91" t="s">
        <v>466</v>
      </c>
      <c r="D329" s="91">
        <v>6946</v>
      </c>
      <c r="E329" s="90" t="s">
        <v>99</v>
      </c>
      <c r="F329" s="92">
        <v>23</v>
      </c>
      <c r="G329" s="95">
        <v>23</v>
      </c>
      <c r="H329" s="95">
        <v>18</v>
      </c>
      <c r="I329" s="111">
        <f t="shared" si="27"/>
        <v>21.333333333333332</v>
      </c>
      <c r="J329" s="107">
        <v>0</v>
      </c>
      <c r="K329" s="107">
        <v>0</v>
      </c>
      <c r="L329" s="95">
        <v>0</v>
      </c>
      <c r="M329" s="111">
        <f t="shared" si="24"/>
        <v>0</v>
      </c>
      <c r="N329" s="95">
        <v>0</v>
      </c>
      <c r="O329" s="95">
        <v>0</v>
      </c>
      <c r="P329" s="95">
        <v>0</v>
      </c>
      <c r="Q329" s="111">
        <f t="shared" si="26"/>
        <v>0</v>
      </c>
      <c r="R329" s="89">
        <f t="shared" si="28"/>
        <v>21.333333333333332</v>
      </c>
    </row>
    <row r="330" spans="1:18" ht="15.6" hidden="1" x14ac:dyDescent="0.3">
      <c r="A330" s="90" t="s">
        <v>66</v>
      </c>
      <c r="B330" s="90" t="s">
        <v>295</v>
      </c>
      <c r="C330" s="91" t="s">
        <v>466</v>
      </c>
      <c r="D330" s="91">
        <v>6964</v>
      </c>
      <c r="E330" s="90" t="s">
        <v>795</v>
      </c>
      <c r="F330" s="92">
        <v>38</v>
      </c>
      <c r="G330" s="95">
        <v>54</v>
      </c>
      <c r="H330" s="95">
        <v>46</v>
      </c>
      <c r="I330" s="111">
        <f t="shared" si="27"/>
        <v>46</v>
      </c>
      <c r="J330" s="107">
        <v>0</v>
      </c>
      <c r="K330" s="107">
        <v>0</v>
      </c>
      <c r="L330" s="95">
        <v>0</v>
      </c>
      <c r="M330" s="111">
        <f t="shared" si="24"/>
        <v>0</v>
      </c>
      <c r="N330" s="95">
        <v>0</v>
      </c>
      <c r="O330" s="95">
        <v>0</v>
      </c>
      <c r="P330" s="95">
        <v>0</v>
      </c>
      <c r="Q330" s="111">
        <f t="shared" si="26"/>
        <v>0</v>
      </c>
      <c r="R330" s="89">
        <f t="shared" si="28"/>
        <v>46</v>
      </c>
    </row>
    <row r="331" spans="1:18" ht="15.6" hidden="1" x14ac:dyDescent="0.3">
      <c r="A331" s="90" t="s">
        <v>411</v>
      </c>
      <c r="B331" s="90" t="s">
        <v>313</v>
      </c>
      <c r="C331" s="91" t="s">
        <v>466</v>
      </c>
      <c r="D331" s="91">
        <v>6992</v>
      </c>
      <c r="E331" s="90" t="s">
        <v>796</v>
      </c>
      <c r="F331" s="92">
        <v>11</v>
      </c>
      <c r="G331" s="95">
        <v>6</v>
      </c>
      <c r="H331" s="95">
        <v>4</v>
      </c>
      <c r="I331" s="111">
        <f t="shared" si="27"/>
        <v>7</v>
      </c>
      <c r="J331" s="107">
        <v>0</v>
      </c>
      <c r="K331" s="107">
        <v>0</v>
      </c>
      <c r="L331" s="95">
        <v>0</v>
      </c>
      <c r="M331" s="111">
        <f t="shared" si="24"/>
        <v>0</v>
      </c>
      <c r="N331" s="95">
        <v>0</v>
      </c>
      <c r="O331" s="95">
        <v>0</v>
      </c>
      <c r="P331" s="95">
        <v>0</v>
      </c>
      <c r="Q331" s="111">
        <f t="shared" si="26"/>
        <v>0</v>
      </c>
      <c r="R331" s="89">
        <f t="shared" si="28"/>
        <v>7</v>
      </c>
    </row>
    <row r="332" spans="1:18" ht="15.6" hidden="1" x14ac:dyDescent="0.3">
      <c r="A332" s="90" t="s">
        <v>461</v>
      </c>
      <c r="B332" s="90" t="s">
        <v>162</v>
      </c>
      <c r="C332" s="91" t="s">
        <v>466</v>
      </c>
      <c r="D332" s="91">
        <v>7014</v>
      </c>
      <c r="E332" s="90" t="s">
        <v>161</v>
      </c>
      <c r="F332" s="92">
        <v>37</v>
      </c>
      <c r="G332" s="95">
        <v>97</v>
      </c>
      <c r="H332" s="95">
        <v>36</v>
      </c>
      <c r="I332" s="111">
        <f t="shared" si="27"/>
        <v>56.666666666666664</v>
      </c>
      <c r="J332" s="107">
        <v>0</v>
      </c>
      <c r="K332" s="107">
        <v>0</v>
      </c>
      <c r="L332" s="95">
        <v>0</v>
      </c>
      <c r="M332" s="111">
        <f t="shared" si="24"/>
        <v>0</v>
      </c>
      <c r="N332" s="95">
        <v>0</v>
      </c>
      <c r="O332" s="95">
        <v>0</v>
      </c>
      <c r="P332" s="95">
        <v>0</v>
      </c>
      <c r="Q332" s="111">
        <f t="shared" si="26"/>
        <v>0</v>
      </c>
      <c r="R332" s="89">
        <f t="shared" si="28"/>
        <v>56.666666666666664</v>
      </c>
    </row>
    <row r="333" spans="1:18" ht="15.6" hidden="1" x14ac:dyDescent="0.3">
      <c r="A333" s="90" t="s">
        <v>66</v>
      </c>
      <c r="B333" s="90" t="s">
        <v>193</v>
      </c>
      <c r="C333" s="91" t="s">
        <v>466</v>
      </c>
      <c r="D333" s="91">
        <v>7035</v>
      </c>
      <c r="E333" s="90" t="s">
        <v>797</v>
      </c>
      <c r="F333" s="92">
        <v>47</v>
      </c>
      <c r="G333" s="95">
        <v>159</v>
      </c>
      <c r="H333" s="95">
        <v>73</v>
      </c>
      <c r="I333" s="111">
        <f t="shared" si="27"/>
        <v>93</v>
      </c>
      <c r="J333" s="107">
        <v>0</v>
      </c>
      <c r="K333" s="107">
        <v>0</v>
      </c>
      <c r="L333" s="95">
        <v>0</v>
      </c>
      <c r="M333" s="111">
        <f t="shared" si="24"/>
        <v>0</v>
      </c>
      <c r="N333" s="95">
        <v>0</v>
      </c>
      <c r="O333" s="95">
        <v>1</v>
      </c>
      <c r="P333" s="95">
        <v>1</v>
      </c>
      <c r="Q333" s="111">
        <f t="shared" si="26"/>
        <v>0.66666666666666663</v>
      </c>
      <c r="R333" s="89">
        <f t="shared" si="28"/>
        <v>93.666666666666671</v>
      </c>
    </row>
    <row r="334" spans="1:18" ht="15.6" hidden="1" x14ac:dyDescent="0.3">
      <c r="A334" s="90" t="s">
        <v>183</v>
      </c>
      <c r="B334" s="90" t="s">
        <v>182</v>
      </c>
      <c r="C334" s="91" t="s">
        <v>466</v>
      </c>
      <c r="D334" s="91">
        <v>7041</v>
      </c>
      <c r="E334" s="90" t="s">
        <v>798</v>
      </c>
      <c r="F334" s="92">
        <v>65</v>
      </c>
      <c r="G334" s="95">
        <v>60</v>
      </c>
      <c r="H334" s="95">
        <v>56</v>
      </c>
      <c r="I334" s="111">
        <f t="shared" si="27"/>
        <v>60.333333333333336</v>
      </c>
      <c r="J334" s="107">
        <v>0</v>
      </c>
      <c r="K334" s="107">
        <v>0</v>
      </c>
      <c r="L334" s="95">
        <v>0</v>
      </c>
      <c r="M334" s="111">
        <f t="shared" si="24"/>
        <v>0</v>
      </c>
      <c r="N334" s="95">
        <v>0</v>
      </c>
      <c r="O334" s="95">
        <v>0</v>
      </c>
      <c r="P334" s="95">
        <v>1</v>
      </c>
      <c r="Q334" s="111">
        <f t="shared" si="26"/>
        <v>0.33333333333333331</v>
      </c>
      <c r="R334" s="89">
        <f t="shared" si="28"/>
        <v>60.666666666666671</v>
      </c>
    </row>
    <row r="335" spans="1:18" ht="15.6" hidden="1" x14ac:dyDescent="0.3">
      <c r="A335" s="90" t="s">
        <v>411</v>
      </c>
      <c r="B335" s="90" t="s">
        <v>371</v>
      </c>
      <c r="C335" s="91" t="s">
        <v>466</v>
      </c>
      <c r="D335" s="91">
        <v>7131</v>
      </c>
      <c r="E335" s="90" t="s">
        <v>799</v>
      </c>
      <c r="F335" s="92">
        <v>11</v>
      </c>
      <c r="G335" s="95">
        <v>24</v>
      </c>
      <c r="H335" s="95">
        <v>23</v>
      </c>
      <c r="I335" s="111">
        <f t="shared" si="27"/>
        <v>19.333333333333332</v>
      </c>
      <c r="J335" s="107">
        <v>0</v>
      </c>
      <c r="K335" s="107">
        <v>2</v>
      </c>
      <c r="L335" s="95">
        <v>0</v>
      </c>
      <c r="M335" s="111">
        <f t="shared" si="24"/>
        <v>0.66666666666666663</v>
      </c>
      <c r="N335" s="95">
        <v>0</v>
      </c>
      <c r="O335" s="95">
        <v>0</v>
      </c>
      <c r="P335" s="95">
        <v>0</v>
      </c>
      <c r="Q335" s="111">
        <f t="shared" si="26"/>
        <v>0</v>
      </c>
      <c r="R335" s="89">
        <f t="shared" si="28"/>
        <v>20</v>
      </c>
    </row>
    <row r="336" spans="1:18" ht="15.6" hidden="1" x14ac:dyDescent="0.3">
      <c r="A336" s="90" t="s">
        <v>411</v>
      </c>
      <c r="B336" s="90" t="s">
        <v>371</v>
      </c>
      <c r="C336" s="91" t="s">
        <v>466</v>
      </c>
      <c r="D336" s="91">
        <v>7132</v>
      </c>
      <c r="E336" s="90" t="s">
        <v>800</v>
      </c>
      <c r="F336" s="92">
        <v>13</v>
      </c>
      <c r="G336" s="95">
        <v>9</v>
      </c>
      <c r="H336" s="95">
        <v>16</v>
      </c>
      <c r="I336" s="111">
        <f t="shared" si="27"/>
        <v>12.666666666666666</v>
      </c>
      <c r="J336" s="107">
        <v>10</v>
      </c>
      <c r="K336" s="107">
        <v>2</v>
      </c>
      <c r="L336" s="95">
        <v>3</v>
      </c>
      <c r="M336" s="111">
        <f t="shared" si="24"/>
        <v>5</v>
      </c>
      <c r="N336" s="95">
        <v>0</v>
      </c>
      <c r="O336" s="95">
        <v>0</v>
      </c>
      <c r="P336" s="95">
        <v>0</v>
      </c>
      <c r="Q336" s="111">
        <f t="shared" si="26"/>
        <v>0</v>
      </c>
      <c r="R336" s="89">
        <f t="shared" si="28"/>
        <v>17.666666666666664</v>
      </c>
    </row>
    <row r="337" spans="1:18" ht="15.6" hidden="1" x14ac:dyDescent="0.3">
      <c r="A337" s="90" t="s">
        <v>459</v>
      </c>
      <c r="B337" s="90" t="s">
        <v>229</v>
      </c>
      <c r="C337" s="91" t="s">
        <v>466</v>
      </c>
      <c r="D337" s="91">
        <v>7220</v>
      </c>
      <c r="E337" s="90" t="s">
        <v>238</v>
      </c>
      <c r="F337" s="92">
        <v>28</v>
      </c>
      <c r="G337" s="95">
        <v>15</v>
      </c>
      <c r="H337" s="95">
        <v>11</v>
      </c>
      <c r="I337" s="111">
        <f t="shared" si="27"/>
        <v>18</v>
      </c>
      <c r="J337" s="107">
        <v>0</v>
      </c>
      <c r="K337" s="107">
        <v>0</v>
      </c>
      <c r="L337" s="95">
        <v>0</v>
      </c>
      <c r="M337" s="111">
        <f t="shared" si="24"/>
        <v>0</v>
      </c>
      <c r="N337" s="95">
        <v>0</v>
      </c>
      <c r="O337" s="95">
        <v>0</v>
      </c>
      <c r="P337" s="95">
        <v>0</v>
      </c>
      <c r="Q337" s="111">
        <f t="shared" si="26"/>
        <v>0</v>
      </c>
      <c r="R337" s="89">
        <f t="shared" si="28"/>
        <v>18</v>
      </c>
    </row>
    <row r="338" spans="1:18" ht="15.6" hidden="1" x14ac:dyDescent="0.3">
      <c r="A338" s="90" t="s">
        <v>459</v>
      </c>
      <c r="B338" s="90" t="s">
        <v>45</v>
      </c>
      <c r="C338" s="91" t="s">
        <v>466</v>
      </c>
      <c r="D338" s="91">
        <v>7221</v>
      </c>
      <c r="E338" s="90" t="s">
        <v>50</v>
      </c>
      <c r="F338" s="92">
        <v>147</v>
      </c>
      <c r="G338" s="95">
        <v>140</v>
      </c>
      <c r="H338" s="95">
        <v>136</v>
      </c>
      <c r="I338" s="111">
        <f t="shared" si="27"/>
        <v>141</v>
      </c>
      <c r="J338" s="107">
        <v>1</v>
      </c>
      <c r="K338" s="107">
        <v>0</v>
      </c>
      <c r="L338" s="95">
        <v>0</v>
      </c>
      <c r="M338" s="111">
        <f t="shared" si="24"/>
        <v>0.33333333333333331</v>
      </c>
      <c r="N338" s="95">
        <v>0</v>
      </c>
      <c r="O338" s="95">
        <v>2</v>
      </c>
      <c r="P338" s="95">
        <v>0</v>
      </c>
      <c r="Q338" s="111">
        <f t="shared" si="26"/>
        <v>0.66666666666666663</v>
      </c>
      <c r="R338" s="89">
        <f t="shared" si="28"/>
        <v>142</v>
      </c>
    </row>
    <row r="339" spans="1:18" ht="15.6" hidden="1" x14ac:dyDescent="0.3">
      <c r="A339" s="90" t="s">
        <v>411</v>
      </c>
      <c r="B339" s="90" t="s">
        <v>371</v>
      </c>
      <c r="C339" s="91" t="s">
        <v>467</v>
      </c>
      <c r="D339" s="91">
        <v>7325</v>
      </c>
      <c r="E339" s="90" t="s">
        <v>801</v>
      </c>
      <c r="F339" s="92">
        <v>220</v>
      </c>
      <c r="G339" s="95">
        <v>212</v>
      </c>
      <c r="H339" s="95">
        <v>193</v>
      </c>
      <c r="I339" s="111">
        <f t="shared" si="27"/>
        <v>208.33333333333334</v>
      </c>
      <c r="J339" s="107">
        <v>3</v>
      </c>
      <c r="K339" s="107">
        <v>0</v>
      </c>
      <c r="L339" s="95">
        <v>0</v>
      </c>
      <c r="M339" s="111">
        <f t="shared" si="24"/>
        <v>1</v>
      </c>
      <c r="N339" s="95">
        <v>0</v>
      </c>
      <c r="O339" s="95">
        <v>0</v>
      </c>
      <c r="P339" s="95">
        <v>0</v>
      </c>
      <c r="Q339" s="111">
        <f t="shared" si="26"/>
        <v>0</v>
      </c>
      <c r="R339" s="89">
        <f t="shared" si="28"/>
        <v>209.33333333333334</v>
      </c>
    </row>
    <row r="340" spans="1:18" ht="15.6" hidden="1" x14ac:dyDescent="0.3">
      <c r="A340" s="90" t="s">
        <v>411</v>
      </c>
      <c r="B340" s="90" t="s">
        <v>371</v>
      </c>
      <c r="C340" s="91" t="s">
        <v>467</v>
      </c>
      <c r="D340" s="91">
        <v>7326</v>
      </c>
      <c r="E340" s="90" t="s">
        <v>802</v>
      </c>
      <c r="F340" s="92">
        <v>244</v>
      </c>
      <c r="G340" s="95">
        <v>172</v>
      </c>
      <c r="H340" s="95">
        <v>166</v>
      </c>
      <c r="I340" s="111">
        <f t="shared" si="27"/>
        <v>194</v>
      </c>
      <c r="J340" s="107">
        <v>6</v>
      </c>
      <c r="K340" s="107">
        <v>3</v>
      </c>
      <c r="L340" s="95">
        <v>2</v>
      </c>
      <c r="M340" s="111">
        <f t="shared" si="24"/>
        <v>3.6666666666666665</v>
      </c>
      <c r="N340" s="95">
        <v>0</v>
      </c>
      <c r="O340" s="95">
        <v>0</v>
      </c>
      <c r="P340" s="95">
        <v>0</v>
      </c>
      <c r="Q340" s="111">
        <f t="shared" si="26"/>
        <v>0</v>
      </c>
      <c r="R340" s="89">
        <f t="shared" si="28"/>
        <v>197.66666666666666</v>
      </c>
    </row>
    <row r="341" spans="1:18" ht="15.6" hidden="1" x14ac:dyDescent="0.3">
      <c r="A341" s="90" t="s">
        <v>411</v>
      </c>
      <c r="B341" s="90" t="s">
        <v>371</v>
      </c>
      <c r="C341" s="91" t="s">
        <v>466</v>
      </c>
      <c r="D341" s="91">
        <v>7412</v>
      </c>
      <c r="E341" s="90" t="s">
        <v>803</v>
      </c>
      <c r="F341" s="96">
        <v>4</v>
      </c>
      <c r="G341" s="96">
        <v>8</v>
      </c>
      <c r="H341" s="96">
        <v>10</v>
      </c>
      <c r="I341" s="111">
        <f t="shared" si="27"/>
        <v>7.333333333333333</v>
      </c>
      <c r="J341" s="96">
        <v>0</v>
      </c>
      <c r="K341" s="96">
        <v>0</v>
      </c>
      <c r="L341" s="96">
        <v>0</v>
      </c>
      <c r="M341" s="111">
        <f t="shared" si="24"/>
        <v>0</v>
      </c>
      <c r="N341" s="96">
        <v>0</v>
      </c>
      <c r="O341" s="96">
        <v>0</v>
      </c>
      <c r="P341" s="96">
        <v>0</v>
      </c>
      <c r="Q341" s="111">
        <f t="shared" si="26"/>
        <v>0</v>
      </c>
      <c r="R341" s="89">
        <f t="shared" si="28"/>
        <v>7.333333333333333</v>
      </c>
    </row>
    <row r="342" spans="1:18" ht="15.6" hidden="1" x14ac:dyDescent="0.3">
      <c r="A342" s="90" t="s">
        <v>411</v>
      </c>
      <c r="B342" s="90" t="s">
        <v>21</v>
      </c>
      <c r="C342" s="91" t="s">
        <v>466</v>
      </c>
      <c r="D342" s="91">
        <v>7413</v>
      </c>
      <c r="E342" s="90" t="s">
        <v>804</v>
      </c>
      <c r="F342" s="105">
        <v>74</v>
      </c>
      <c r="G342" s="107">
        <v>140</v>
      </c>
      <c r="H342" s="95">
        <v>142</v>
      </c>
      <c r="I342" s="111">
        <f t="shared" si="27"/>
        <v>118.66666666666667</v>
      </c>
      <c r="J342" s="95">
        <v>0</v>
      </c>
      <c r="K342" s="95">
        <v>0</v>
      </c>
      <c r="L342" s="95">
        <v>0</v>
      </c>
      <c r="M342" s="111">
        <f t="shared" si="24"/>
        <v>0</v>
      </c>
      <c r="N342" s="95">
        <v>0</v>
      </c>
      <c r="O342" s="95">
        <v>0</v>
      </c>
      <c r="P342" s="95">
        <v>0</v>
      </c>
      <c r="Q342" s="111">
        <f t="shared" si="26"/>
        <v>0</v>
      </c>
      <c r="R342" s="89">
        <f t="shared" si="28"/>
        <v>118.66666666666667</v>
      </c>
    </row>
    <row r="343" spans="1:18" ht="15.6" hidden="1" x14ac:dyDescent="0.3">
      <c r="A343" s="90" t="s">
        <v>183</v>
      </c>
      <c r="B343" s="90" t="s">
        <v>460</v>
      </c>
      <c r="C343" s="91" t="s">
        <v>475</v>
      </c>
      <c r="D343" s="91">
        <v>7448</v>
      </c>
      <c r="E343" s="90" t="s">
        <v>462</v>
      </c>
      <c r="F343" s="105">
        <v>20</v>
      </c>
      <c r="G343" s="107">
        <v>16</v>
      </c>
      <c r="H343" s="95">
        <v>0</v>
      </c>
      <c r="I343" s="111">
        <f t="shared" si="27"/>
        <v>12</v>
      </c>
      <c r="J343" s="95">
        <v>0</v>
      </c>
      <c r="K343" s="95">
        <v>0</v>
      </c>
      <c r="L343" s="95">
        <v>0</v>
      </c>
      <c r="M343" s="111">
        <f t="shared" si="24"/>
        <v>0</v>
      </c>
      <c r="N343" s="95">
        <v>0</v>
      </c>
      <c r="O343" s="95">
        <v>0</v>
      </c>
      <c r="P343" s="95">
        <v>0</v>
      </c>
      <c r="Q343" s="111">
        <f t="shared" si="26"/>
        <v>0</v>
      </c>
      <c r="R343" s="89">
        <f t="shared" si="28"/>
        <v>12</v>
      </c>
    </row>
    <row r="344" spans="1:18" ht="15.6" hidden="1" x14ac:dyDescent="0.3">
      <c r="A344" s="90" t="s">
        <v>411</v>
      </c>
      <c r="B344" s="90" t="s">
        <v>371</v>
      </c>
      <c r="C344" s="91" t="s">
        <v>466</v>
      </c>
      <c r="D344" s="91">
        <v>7458</v>
      </c>
      <c r="E344" s="90" t="s">
        <v>805</v>
      </c>
      <c r="F344" s="105">
        <v>3</v>
      </c>
      <c r="G344" s="107">
        <v>4</v>
      </c>
      <c r="H344" s="95">
        <v>12</v>
      </c>
      <c r="I344" s="111">
        <f t="shared" si="27"/>
        <v>6.333333333333333</v>
      </c>
      <c r="J344" s="95">
        <v>0</v>
      </c>
      <c r="K344" s="95">
        <v>0</v>
      </c>
      <c r="L344" s="95">
        <v>0</v>
      </c>
      <c r="M344" s="111">
        <f t="shared" si="24"/>
        <v>0</v>
      </c>
      <c r="N344" s="95">
        <v>0</v>
      </c>
      <c r="O344" s="95">
        <v>0</v>
      </c>
      <c r="P344" s="95">
        <v>0</v>
      </c>
      <c r="Q344" s="111">
        <f t="shared" si="26"/>
        <v>0</v>
      </c>
      <c r="R344" s="89">
        <f t="shared" si="28"/>
        <v>6.333333333333333</v>
      </c>
    </row>
    <row r="345" spans="1:18" ht="15.6" hidden="1" x14ac:dyDescent="0.3">
      <c r="A345" s="90" t="s">
        <v>183</v>
      </c>
      <c r="B345" s="90" t="s">
        <v>460</v>
      </c>
      <c r="C345" s="91" t="s">
        <v>475</v>
      </c>
      <c r="D345" s="91">
        <v>7459</v>
      </c>
      <c r="E345" s="90" t="s">
        <v>806</v>
      </c>
      <c r="F345" s="105">
        <v>83</v>
      </c>
      <c r="G345" s="107">
        <v>147</v>
      </c>
      <c r="H345" s="95">
        <v>78</v>
      </c>
      <c r="I345" s="111">
        <f t="shared" si="27"/>
        <v>102.66666666666667</v>
      </c>
      <c r="J345" s="95">
        <v>0</v>
      </c>
      <c r="K345" s="95">
        <v>0</v>
      </c>
      <c r="L345" s="95">
        <v>0</v>
      </c>
      <c r="M345" s="111">
        <f t="shared" si="24"/>
        <v>0</v>
      </c>
      <c r="N345" s="95">
        <v>0</v>
      </c>
      <c r="O345" s="95">
        <v>0</v>
      </c>
      <c r="P345" s="95">
        <v>0</v>
      </c>
      <c r="Q345" s="111">
        <f t="shared" si="26"/>
        <v>0</v>
      </c>
      <c r="R345" s="89">
        <f t="shared" si="28"/>
        <v>102.66666666666667</v>
      </c>
    </row>
    <row r="346" spans="1:18" ht="15.6" hidden="1" x14ac:dyDescent="0.3">
      <c r="A346" s="90" t="s">
        <v>411</v>
      </c>
      <c r="B346" s="90" t="s">
        <v>21</v>
      </c>
      <c r="C346" s="91" t="s">
        <v>466</v>
      </c>
      <c r="D346" s="91">
        <v>7462</v>
      </c>
      <c r="E346" s="90" t="s">
        <v>807</v>
      </c>
      <c r="F346" s="105">
        <v>6</v>
      </c>
      <c r="G346" s="107">
        <v>34</v>
      </c>
      <c r="H346" s="95">
        <v>37</v>
      </c>
      <c r="I346" s="111">
        <f t="shared" si="27"/>
        <v>25.666666666666668</v>
      </c>
      <c r="J346" s="95">
        <v>0</v>
      </c>
      <c r="K346" s="95">
        <v>0</v>
      </c>
      <c r="L346" s="95">
        <v>0</v>
      </c>
      <c r="M346" s="111">
        <f t="shared" si="24"/>
        <v>0</v>
      </c>
      <c r="N346" s="95">
        <v>0</v>
      </c>
      <c r="O346" s="95">
        <v>0</v>
      </c>
      <c r="P346" s="95">
        <v>0</v>
      </c>
      <c r="Q346" s="111">
        <f t="shared" si="26"/>
        <v>0</v>
      </c>
      <c r="R346" s="89">
        <f t="shared" si="28"/>
        <v>25.666666666666668</v>
      </c>
    </row>
    <row r="347" spans="1:18" ht="15.6" hidden="1" x14ac:dyDescent="0.3">
      <c r="A347" s="90" t="s">
        <v>411</v>
      </c>
      <c r="B347" s="90" t="s">
        <v>371</v>
      </c>
      <c r="C347" s="91" t="s">
        <v>466</v>
      </c>
      <c r="D347" s="91">
        <v>9720</v>
      </c>
      <c r="E347" s="90" t="s">
        <v>808</v>
      </c>
      <c r="F347" s="105">
        <v>0</v>
      </c>
      <c r="G347" s="107">
        <v>4</v>
      </c>
      <c r="H347" s="95">
        <v>8</v>
      </c>
      <c r="I347" s="111">
        <f t="shared" si="27"/>
        <v>4</v>
      </c>
      <c r="J347" s="95">
        <v>0</v>
      </c>
      <c r="K347" s="95">
        <v>0</v>
      </c>
      <c r="L347" s="95">
        <v>0</v>
      </c>
      <c r="M347" s="111">
        <f t="shared" si="24"/>
        <v>0</v>
      </c>
      <c r="N347" s="95">
        <v>0</v>
      </c>
      <c r="O347" s="95">
        <v>0</v>
      </c>
      <c r="P347" s="95">
        <v>0</v>
      </c>
      <c r="Q347" s="111">
        <f t="shared" si="26"/>
        <v>0</v>
      </c>
      <c r="R347" s="89">
        <f t="shared" si="28"/>
        <v>4</v>
      </c>
    </row>
    <row r="348" spans="1:18" ht="15.6" hidden="1" x14ac:dyDescent="0.3">
      <c r="A348" s="90" t="s">
        <v>411</v>
      </c>
      <c r="B348" s="90" t="s">
        <v>371</v>
      </c>
      <c r="C348" s="91" t="s">
        <v>466</v>
      </c>
      <c r="D348" s="91">
        <v>9721</v>
      </c>
      <c r="E348" s="90" t="s">
        <v>809</v>
      </c>
      <c r="F348" s="105">
        <v>21</v>
      </c>
      <c r="G348" s="107">
        <v>34</v>
      </c>
      <c r="H348" s="95">
        <v>65</v>
      </c>
      <c r="I348" s="111">
        <f t="shared" si="27"/>
        <v>40</v>
      </c>
      <c r="J348" s="95">
        <v>0</v>
      </c>
      <c r="K348" s="95">
        <v>0</v>
      </c>
      <c r="L348" s="95">
        <v>0</v>
      </c>
      <c r="M348" s="111">
        <f t="shared" si="24"/>
        <v>0</v>
      </c>
      <c r="N348" s="95">
        <v>0</v>
      </c>
      <c r="O348" s="95">
        <v>0</v>
      </c>
      <c r="P348" s="95">
        <v>0</v>
      </c>
      <c r="Q348" s="111">
        <f t="shared" si="26"/>
        <v>0</v>
      </c>
      <c r="R348" s="89">
        <f t="shared" si="28"/>
        <v>40</v>
      </c>
    </row>
    <row r="349" spans="1:18" ht="15.6" hidden="1" x14ac:dyDescent="0.3">
      <c r="A349" s="90" t="s">
        <v>411</v>
      </c>
      <c r="B349" s="90" t="s">
        <v>21</v>
      </c>
      <c r="C349" s="91" t="s">
        <v>466</v>
      </c>
      <c r="D349" s="91">
        <v>9723</v>
      </c>
      <c r="E349" s="90" t="s">
        <v>810</v>
      </c>
      <c r="F349" s="105">
        <v>73</v>
      </c>
      <c r="G349" s="107">
        <v>24</v>
      </c>
      <c r="H349" s="95">
        <v>20</v>
      </c>
      <c r="I349" s="111">
        <f t="shared" si="27"/>
        <v>39</v>
      </c>
      <c r="J349" s="95">
        <v>0</v>
      </c>
      <c r="K349" s="95">
        <v>0</v>
      </c>
      <c r="L349" s="95">
        <v>0</v>
      </c>
      <c r="M349" s="111">
        <f t="shared" si="24"/>
        <v>0</v>
      </c>
      <c r="N349" s="95">
        <v>0</v>
      </c>
      <c r="O349" s="95">
        <v>1</v>
      </c>
      <c r="P349" s="95">
        <v>0</v>
      </c>
      <c r="Q349" s="111">
        <f t="shared" si="26"/>
        <v>0.33333333333333331</v>
      </c>
      <c r="R349" s="89">
        <f t="shared" si="28"/>
        <v>39.333333333333336</v>
      </c>
    </row>
    <row r="350" spans="1:18" ht="15.6" hidden="1" x14ac:dyDescent="0.3">
      <c r="A350" s="90" t="s">
        <v>411</v>
      </c>
      <c r="B350" s="90" t="s">
        <v>21</v>
      </c>
      <c r="C350" s="91" t="s">
        <v>466</v>
      </c>
      <c r="D350" s="91">
        <v>9729</v>
      </c>
      <c r="E350" s="90" t="s">
        <v>811</v>
      </c>
      <c r="F350" s="105">
        <v>4</v>
      </c>
      <c r="G350" s="107">
        <v>14</v>
      </c>
      <c r="H350" s="95">
        <v>5</v>
      </c>
      <c r="I350" s="111">
        <f t="shared" si="27"/>
        <v>7.666666666666667</v>
      </c>
      <c r="J350" s="95">
        <v>0</v>
      </c>
      <c r="K350" s="95">
        <v>0</v>
      </c>
      <c r="L350" s="95">
        <v>0</v>
      </c>
      <c r="M350" s="111">
        <f t="shared" si="24"/>
        <v>0</v>
      </c>
      <c r="N350" s="95">
        <v>0</v>
      </c>
      <c r="O350" s="95">
        <v>0</v>
      </c>
      <c r="P350" s="95">
        <v>0</v>
      </c>
      <c r="Q350" s="111">
        <f t="shared" si="26"/>
        <v>0</v>
      </c>
      <c r="R350" s="89">
        <f t="shared" si="28"/>
        <v>7.666666666666667</v>
      </c>
    </row>
    <row r="351" spans="1:18" ht="15.6" hidden="1" x14ac:dyDescent="0.3">
      <c r="A351" s="90" t="s">
        <v>411</v>
      </c>
      <c r="B351" s="90" t="s">
        <v>371</v>
      </c>
      <c r="C351" s="91" t="s">
        <v>466</v>
      </c>
      <c r="D351" s="91">
        <v>10259</v>
      </c>
      <c r="E351" s="90" t="s">
        <v>812</v>
      </c>
      <c r="F351" s="105">
        <v>40</v>
      </c>
      <c r="G351" s="107">
        <v>26</v>
      </c>
      <c r="H351" s="95">
        <v>11</v>
      </c>
      <c r="I351" s="111">
        <f t="shared" si="27"/>
        <v>25.666666666666668</v>
      </c>
      <c r="J351" s="95">
        <v>0</v>
      </c>
      <c r="K351" s="95">
        <v>0</v>
      </c>
      <c r="L351" s="95">
        <v>2</v>
      </c>
      <c r="M351" s="111">
        <f t="shared" si="24"/>
        <v>0.66666666666666663</v>
      </c>
      <c r="N351" s="95">
        <v>0</v>
      </c>
      <c r="O351" s="95">
        <v>0</v>
      </c>
      <c r="P351" s="95">
        <v>0</v>
      </c>
      <c r="Q351" s="111">
        <f t="shared" si="26"/>
        <v>0</v>
      </c>
      <c r="R351" s="89">
        <f t="shared" si="28"/>
        <v>26.333333333333336</v>
      </c>
    </row>
    <row r="352" spans="1:18" ht="15.6" hidden="1" x14ac:dyDescent="0.3">
      <c r="A352" s="90" t="s">
        <v>245</v>
      </c>
      <c r="B352" s="90" t="s">
        <v>409</v>
      </c>
      <c r="C352" s="91" t="s">
        <v>466</v>
      </c>
      <c r="D352" s="91">
        <v>10488</v>
      </c>
      <c r="E352" s="90" t="s">
        <v>219</v>
      </c>
      <c r="F352" s="105">
        <v>120</v>
      </c>
      <c r="G352" s="107">
        <v>127</v>
      </c>
      <c r="H352" s="95">
        <v>145</v>
      </c>
      <c r="I352" s="111">
        <f t="shared" si="27"/>
        <v>130.66666666666666</v>
      </c>
      <c r="J352" s="95">
        <v>0</v>
      </c>
      <c r="K352" s="95">
        <v>0</v>
      </c>
      <c r="L352" s="95">
        <v>0</v>
      </c>
      <c r="M352" s="111">
        <f t="shared" si="24"/>
        <v>0</v>
      </c>
      <c r="N352" s="95">
        <v>0</v>
      </c>
      <c r="O352" s="95">
        <v>0</v>
      </c>
      <c r="P352" s="95">
        <v>0</v>
      </c>
      <c r="Q352" s="111">
        <f t="shared" si="26"/>
        <v>0</v>
      </c>
      <c r="R352" s="89">
        <f t="shared" si="28"/>
        <v>130.66666666666666</v>
      </c>
    </row>
    <row r="353" spans="1:18" ht="15.6" hidden="1" x14ac:dyDescent="0.3">
      <c r="A353" s="90" t="s">
        <v>465</v>
      </c>
      <c r="B353" s="90" t="s">
        <v>464</v>
      </c>
      <c r="C353" s="91" t="s">
        <v>474</v>
      </c>
      <c r="D353" s="91">
        <v>10605</v>
      </c>
      <c r="E353" s="90" t="s">
        <v>813</v>
      </c>
      <c r="F353" s="96">
        <v>0</v>
      </c>
      <c r="G353" s="96">
        <v>0</v>
      </c>
      <c r="H353" s="96">
        <v>0</v>
      </c>
      <c r="I353" s="111">
        <f t="shared" si="27"/>
        <v>0</v>
      </c>
      <c r="J353" s="96">
        <v>0</v>
      </c>
      <c r="K353" s="96">
        <v>0</v>
      </c>
      <c r="L353" s="96">
        <v>0</v>
      </c>
      <c r="M353" s="111">
        <f t="shared" si="24"/>
        <v>0</v>
      </c>
      <c r="N353" s="96">
        <v>0</v>
      </c>
      <c r="O353" s="96">
        <v>0</v>
      </c>
      <c r="P353" s="96">
        <v>0</v>
      </c>
      <c r="Q353" s="111">
        <f t="shared" si="26"/>
        <v>0</v>
      </c>
      <c r="R353" s="89">
        <f t="shared" si="28"/>
        <v>0</v>
      </c>
    </row>
    <row r="354" spans="1:18" ht="15.6" hidden="1" x14ac:dyDescent="0.3">
      <c r="A354" s="90" t="s">
        <v>465</v>
      </c>
      <c r="B354" s="90" t="s">
        <v>464</v>
      </c>
      <c r="C354" s="91" t="s">
        <v>814</v>
      </c>
      <c r="D354" s="91">
        <v>10720</v>
      </c>
      <c r="E354" s="90" t="s">
        <v>815</v>
      </c>
      <c r="F354" s="92">
        <v>0</v>
      </c>
      <c r="G354" s="95">
        <v>0</v>
      </c>
      <c r="H354" s="95">
        <v>0</v>
      </c>
      <c r="I354" s="111">
        <f t="shared" si="27"/>
        <v>0</v>
      </c>
      <c r="J354" s="107">
        <v>0</v>
      </c>
      <c r="K354" s="107">
        <v>0</v>
      </c>
      <c r="L354" s="95">
        <v>0</v>
      </c>
      <c r="M354" s="111">
        <f t="shared" si="24"/>
        <v>0</v>
      </c>
      <c r="N354" s="95">
        <v>0</v>
      </c>
      <c r="O354" s="95">
        <v>0</v>
      </c>
      <c r="P354" s="95">
        <v>0</v>
      </c>
      <c r="Q354" s="111">
        <f t="shared" si="26"/>
        <v>0</v>
      </c>
      <c r="R354" s="89">
        <f t="shared" si="28"/>
        <v>0</v>
      </c>
    </row>
    <row r="355" spans="1:18" ht="15.6" hidden="1" x14ac:dyDescent="0.3">
      <c r="A355" s="90" t="s">
        <v>465</v>
      </c>
      <c r="B355" s="90" t="s">
        <v>464</v>
      </c>
      <c r="C355" s="91" t="s">
        <v>814</v>
      </c>
      <c r="D355" s="91">
        <v>10721</v>
      </c>
      <c r="E355" s="90" t="s">
        <v>816</v>
      </c>
      <c r="F355" s="92">
        <v>0</v>
      </c>
      <c r="G355" s="95">
        <v>0</v>
      </c>
      <c r="H355" s="95">
        <v>0</v>
      </c>
      <c r="I355" s="111">
        <f t="shared" si="27"/>
        <v>0</v>
      </c>
      <c r="J355" s="107">
        <v>0</v>
      </c>
      <c r="K355" s="107">
        <v>0</v>
      </c>
      <c r="L355" s="95">
        <v>0</v>
      </c>
      <c r="M355" s="111">
        <f t="shared" si="24"/>
        <v>0</v>
      </c>
      <c r="N355" s="95">
        <v>0</v>
      </c>
      <c r="O355" s="95">
        <v>0</v>
      </c>
      <c r="P355" s="95">
        <v>0</v>
      </c>
      <c r="Q355" s="111">
        <f t="shared" si="26"/>
        <v>0</v>
      </c>
      <c r="R355" s="89">
        <f t="shared" si="28"/>
        <v>0</v>
      </c>
    </row>
    <row r="356" spans="1:18" ht="15.6" hidden="1" x14ac:dyDescent="0.3">
      <c r="A356" s="90" t="s">
        <v>465</v>
      </c>
      <c r="B356" s="90" t="s">
        <v>464</v>
      </c>
      <c r="C356" s="91" t="s">
        <v>814</v>
      </c>
      <c r="D356" s="91">
        <v>10722</v>
      </c>
      <c r="E356" s="90" t="s">
        <v>817</v>
      </c>
      <c r="F356" s="92">
        <v>0</v>
      </c>
      <c r="G356" s="95">
        <v>0</v>
      </c>
      <c r="H356" s="95">
        <v>0</v>
      </c>
      <c r="I356" s="111">
        <f t="shared" si="27"/>
        <v>0</v>
      </c>
      <c r="J356" s="107">
        <v>0</v>
      </c>
      <c r="K356" s="107">
        <v>0</v>
      </c>
      <c r="L356" s="95">
        <v>0</v>
      </c>
      <c r="M356" s="111">
        <f t="shared" si="24"/>
        <v>0</v>
      </c>
      <c r="N356" s="95">
        <v>0</v>
      </c>
      <c r="O356" s="95">
        <v>0</v>
      </c>
      <c r="P356" s="95">
        <v>0</v>
      </c>
      <c r="Q356" s="111">
        <f t="shared" si="26"/>
        <v>0</v>
      </c>
      <c r="R356" s="89">
        <f t="shared" si="28"/>
        <v>0</v>
      </c>
    </row>
    <row r="357" spans="1:18" ht="15.6" hidden="1" x14ac:dyDescent="0.3">
      <c r="A357" s="90" t="s">
        <v>465</v>
      </c>
      <c r="B357" s="90" t="s">
        <v>464</v>
      </c>
      <c r="C357" s="91" t="s">
        <v>814</v>
      </c>
      <c r="D357" s="91">
        <v>10725</v>
      </c>
      <c r="E357" s="90" t="s">
        <v>818</v>
      </c>
      <c r="F357" s="92">
        <v>0</v>
      </c>
      <c r="G357" s="95">
        <v>0</v>
      </c>
      <c r="H357" s="95">
        <v>0</v>
      </c>
      <c r="I357" s="111">
        <f t="shared" si="27"/>
        <v>0</v>
      </c>
      <c r="J357" s="107">
        <v>0</v>
      </c>
      <c r="K357" s="107">
        <v>0</v>
      </c>
      <c r="L357" s="95">
        <v>0</v>
      </c>
      <c r="M357" s="111">
        <f t="shared" si="24"/>
        <v>0</v>
      </c>
      <c r="N357" s="95">
        <v>0</v>
      </c>
      <c r="O357" s="95">
        <v>0</v>
      </c>
      <c r="P357" s="95">
        <v>0</v>
      </c>
      <c r="Q357" s="111">
        <f t="shared" si="26"/>
        <v>0</v>
      </c>
      <c r="R357" s="89">
        <f t="shared" si="28"/>
        <v>0</v>
      </c>
    </row>
    <row r="358" spans="1:18" ht="15.6" hidden="1" x14ac:dyDescent="0.3">
      <c r="A358" s="90" t="s">
        <v>465</v>
      </c>
      <c r="B358" s="90" t="s">
        <v>464</v>
      </c>
      <c r="C358" s="91" t="s">
        <v>474</v>
      </c>
      <c r="D358" s="91">
        <v>10736</v>
      </c>
      <c r="E358" s="90" t="s">
        <v>819</v>
      </c>
      <c r="F358" s="92">
        <v>0</v>
      </c>
      <c r="G358" s="95">
        <v>0</v>
      </c>
      <c r="H358" s="95">
        <v>0</v>
      </c>
      <c r="I358" s="111">
        <f t="shared" si="27"/>
        <v>0</v>
      </c>
      <c r="J358" s="107">
        <v>0</v>
      </c>
      <c r="K358" s="107">
        <v>0</v>
      </c>
      <c r="L358" s="95">
        <v>0</v>
      </c>
      <c r="M358" s="111">
        <f t="shared" si="24"/>
        <v>0</v>
      </c>
      <c r="N358" s="95">
        <v>0</v>
      </c>
      <c r="O358" s="95">
        <v>0</v>
      </c>
      <c r="P358" s="95">
        <v>0</v>
      </c>
      <c r="Q358" s="111">
        <f t="shared" si="26"/>
        <v>0</v>
      </c>
      <c r="R358" s="89">
        <f t="shared" si="28"/>
        <v>0</v>
      </c>
    </row>
    <row r="359" spans="1:18" ht="15.6" hidden="1" x14ac:dyDescent="0.3">
      <c r="A359" s="90" t="s">
        <v>465</v>
      </c>
      <c r="B359" s="90" t="s">
        <v>464</v>
      </c>
      <c r="C359" s="91" t="s">
        <v>466</v>
      </c>
      <c r="D359" s="91">
        <v>10801</v>
      </c>
      <c r="E359" s="90" t="s">
        <v>820</v>
      </c>
      <c r="F359" s="92">
        <v>0</v>
      </c>
      <c r="G359" s="95">
        <v>0</v>
      </c>
      <c r="H359" s="95">
        <v>0</v>
      </c>
      <c r="I359" s="111">
        <f t="shared" si="27"/>
        <v>0</v>
      </c>
      <c r="J359" s="107">
        <v>0</v>
      </c>
      <c r="K359" s="107">
        <v>0</v>
      </c>
      <c r="L359" s="95">
        <v>0</v>
      </c>
      <c r="M359" s="111">
        <f t="shared" si="24"/>
        <v>0</v>
      </c>
      <c r="N359" s="95">
        <v>0</v>
      </c>
      <c r="O359" s="95">
        <v>0</v>
      </c>
      <c r="P359" s="95">
        <v>0</v>
      </c>
      <c r="Q359" s="111">
        <f t="shared" si="26"/>
        <v>0</v>
      </c>
      <c r="R359" s="89">
        <f t="shared" si="28"/>
        <v>0</v>
      </c>
    </row>
    <row r="360" spans="1:18" ht="15.6" hidden="1" x14ac:dyDescent="0.3">
      <c r="A360" s="90" t="s">
        <v>465</v>
      </c>
      <c r="B360" s="90" t="s">
        <v>464</v>
      </c>
      <c r="C360" s="91" t="s">
        <v>475</v>
      </c>
      <c r="D360" s="91">
        <v>10816</v>
      </c>
      <c r="E360" s="90" t="s">
        <v>821</v>
      </c>
      <c r="F360" s="92">
        <v>0</v>
      </c>
      <c r="G360" s="95">
        <v>0</v>
      </c>
      <c r="H360" s="95">
        <v>0</v>
      </c>
      <c r="I360" s="111">
        <f t="shared" si="27"/>
        <v>0</v>
      </c>
      <c r="J360" s="107">
        <v>0</v>
      </c>
      <c r="K360" s="107">
        <v>0</v>
      </c>
      <c r="L360" s="95">
        <v>0</v>
      </c>
      <c r="M360" s="111">
        <f t="shared" si="24"/>
        <v>0</v>
      </c>
      <c r="N360" s="95">
        <v>0</v>
      </c>
      <c r="O360" s="95">
        <v>0</v>
      </c>
      <c r="P360" s="95">
        <v>0</v>
      </c>
      <c r="Q360" s="111">
        <f t="shared" si="26"/>
        <v>0</v>
      </c>
      <c r="R360" s="89">
        <f t="shared" si="28"/>
        <v>0</v>
      </c>
    </row>
    <row r="361" spans="1:18" ht="15.6" hidden="1" x14ac:dyDescent="0.3">
      <c r="A361" s="90" t="s">
        <v>465</v>
      </c>
      <c r="B361" s="90" t="s">
        <v>464</v>
      </c>
      <c r="C361" s="91" t="s">
        <v>467</v>
      </c>
      <c r="D361" s="91">
        <v>10843</v>
      </c>
      <c r="E361" s="90" t="s">
        <v>822</v>
      </c>
      <c r="F361" s="92">
        <v>0</v>
      </c>
      <c r="G361" s="95">
        <v>0</v>
      </c>
      <c r="H361" s="95">
        <v>0</v>
      </c>
      <c r="I361" s="111">
        <f t="shared" si="27"/>
        <v>0</v>
      </c>
      <c r="J361" s="107">
        <v>0</v>
      </c>
      <c r="K361" s="107">
        <v>0</v>
      </c>
      <c r="L361" s="95">
        <v>0</v>
      </c>
      <c r="M361" s="111">
        <f t="shared" si="24"/>
        <v>0</v>
      </c>
      <c r="N361" s="95">
        <v>0</v>
      </c>
      <c r="O361" s="95">
        <v>0</v>
      </c>
      <c r="P361" s="95">
        <v>0</v>
      </c>
      <c r="Q361" s="111">
        <f t="shared" si="26"/>
        <v>0</v>
      </c>
      <c r="R361" s="89">
        <f t="shared" si="28"/>
        <v>0</v>
      </c>
    </row>
    <row r="362" spans="1:18" ht="15.6" hidden="1" x14ac:dyDescent="0.3">
      <c r="A362" s="90" t="s">
        <v>465</v>
      </c>
      <c r="B362" s="90" t="s">
        <v>464</v>
      </c>
      <c r="C362" s="91" t="s">
        <v>467</v>
      </c>
      <c r="D362" s="91">
        <v>11292</v>
      </c>
      <c r="E362" s="90" t="s">
        <v>823</v>
      </c>
      <c r="F362" s="92">
        <v>0</v>
      </c>
      <c r="G362" s="95">
        <v>0</v>
      </c>
      <c r="H362" s="95">
        <v>0</v>
      </c>
      <c r="I362" s="111">
        <f t="shared" si="27"/>
        <v>0</v>
      </c>
      <c r="J362" s="107">
        <v>0</v>
      </c>
      <c r="K362" s="107">
        <v>0</v>
      </c>
      <c r="L362" s="95">
        <v>0</v>
      </c>
      <c r="M362" s="111">
        <f t="shared" si="24"/>
        <v>0</v>
      </c>
      <c r="N362" s="95">
        <v>0</v>
      </c>
      <c r="O362" s="95">
        <v>0</v>
      </c>
      <c r="P362" s="95">
        <v>0</v>
      </c>
      <c r="Q362" s="111">
        <f t="shared" si="26"/>
        <v>0</v>
      </c>
      <c r="R362" s="89">
        <f t="shared" si="28"/>
        <v>0</v>
      </c>
    </row>
    <row r="363" spans="1:18" ht="18" hidden="1" x14ac:dyDescent="0.35">
      <c r="A363" s="90" t="s">
        <v>465</v>
      </c>
      <c r="B363" s="90" t="s">
        <v>464</v>
      </c>
      <c r="C363" s="91" t="s">
        <v>467</v>
      </c>
      <c r="D363" s="91">
        <v>11369</v>
      </c>
      <c r="E363" s="90" t="s">
        <v>824</v>
      </c>
      <c r="F363" s="96">
        <v>0</v>
      </c>
      <c r="G363" s="116">
        <v>0</v>
      </c>
      <c r="H363" s="116">
        <v>0</v>
      </c>
      <c r="I363" s="117">
        <f t="shared" si="27"/>
        <v>0</v>
      </c>
      <c r="J363" s="112">
        <v>0</v>
      </c>
      <c r="K363" s="112">
        <v>0</v>
      </c>
      <c r="L363" s="116">
        <v>0</v>
      </c>
      <c r="M363" s="117">
        <f>AVERAGE(J363:L363)</f>
        <v>0</v>
      </c>
      <c r="N363" s="112">
        <v>0</v>
      </c>
      <c r="O363" s="112">
        <v>0</v>
      </c>
      <c r="P363" s="116">
        <v>0</v>
      </c>
      <c r="Q363" s="117">
        <f>AVERAGE(N363:P363)</f>
        <v>0</v>
      </c>
      <c r="R363" s="89">
        <f t="shared" si="28"/>
        <v>0</v>
      </c>
    </row>
    <row r="364" spans="1:18" ht="15.6" hidden="1" x14ac:dyDescent="0.3">
      <c r="A364" s="90" t="s">
        <v>465</v>
      </c>
      <c r="B364" s="90" t="s">
        <v>464</v>
      </c>
      <c r="C364" s="91" t="s">
        <v>467</v>
      </c>
      <c r="D364" s="91">
        <v>11379</v>
      </c>
      <c r="E364" s="90" t="s">
        <v>825</v>
      </c>
      <c r="F364" s="96">
        <v>0</v>
      </c>
      <c r="G364" s="96">
        <v>0</v>
      </c>
      <c r="H364" s="96">
        <v>0</v>
      </c>
      <c r="I364" s="111">
        <f t="shared" si="27"/>
        <v>0</v>
      </c>
      <c r="J364" s="96">
        <v>0</v>
      </c>
      <c r="K364" s="96">
        <v>0</v>
      </c>
      <c r="L364" s="96">
        <v>0</v>
      </c>
      <c r="M364" s="111">
        <f t="shared" si="24"/>
        <v>0</v>
      </c>
      <c r="N364" s="96">
        <v>0</v>
      </c>
      <c r="O364" s="96">
        <v>0</v>
      </c>
      <c r="P364" s="96">
        <v>0</v>
      </c>
      <c r="Q364" s="111">
        <f t="shared" ref="Q364:Q414" si="29">AVERAGE(N364:P364)</f>
        <v>0</v>
      </c>
      <c r="R364" s="89">
        <f t="shared" si="28"/>
        <v>0</v>
      </c>
    </row>
    <row r="365" spans="1:18" ht="15.6" hidden="1" x14ac:dyDescent="0.3">
      <c r="A365" s="90" t="s">
        <v>465</v>
      </c>
      <c r="B365" s="90" t="s">
        <v>464</v>
      </c>
      <c r="C365" s="91" t="s">
        <v>467</v>
      </c>
      <c r="D365" s="91">
        <v>11386</v>
      </c>
      <c r="E365" s="90" t="s">
        <v>826</v>
      </c>
      <c r="F365" s="92">
        <v>0</v>
      </c>
      <c r="G365" s="95">
        <v>0</v>
      </c>
      <c r="H365" s="95">
        <v>0</v>
      </c>
      <c r="I365" s="111">
        <f t="shared" si="27"/>
        <v>0</v>
      </c>
      <c r="J365" s="95">
        <v>0</v>
      </c>
      <c r="K365" s="95">
        <v>0</v>
      </c>
      <c r="L365" s="95">
        <v>0</v>
      </c>
      <c r="M365" s="111">
        <f t="shared" ref="M365:M428" si="30">AVERAGE(J365:L365)</f>
        <v>0</v>
      </c>
      <c r="N365" s="95">
        <v>0</v>
      </c>
      <c r="O365" s="95">
        <v>0</v>
      </c>
      <c r="P365" s="95">
        <v>0</v>
      </c>
      <c r="Q365" s="111">
        <f t="shared" si="29"/>
        <v>0</v>
      </c>
      <c r="R365" s="89">
        <f t="shared" si="28"/>
        <v>0</v>
      </c>
    </row>
    <row r="366" spans="1:18" ht="15.6" hidden="1" x14ac:dyDescent="0.3">
      <c r="A366" s="90" t="s">
        <v>183</v>
      </c>
      <c r="B366" s="90" t="s">
        <v>827</v>
      </c>
      <c r="C366" s="91" t="s">
        <v>467</v>
      </c>
      <c r="D366" s="91">
        <v>11397</v>
      </c>
      <c r="E366" s="90" t="s">
        <v>828</v>
      </c>
      <c r="F366" s="92">
        <v>0</v>
      </c>
      <c r="G366" s="95">
        <v>0</v>
      </c>
      <c r="H366" s="95">
        <v>0</v>
      </c>
      <c r="I366" s="111">
        <f t="shared" si="27"/>
        <v>0</v>
      </c>
      <c r="J366" s="95">
        <v>0</v>
      </c>
      <c r="K366" s="95">
        <v>0</v>
      </c>
      <c r="L366" s="95">
        <v>0</v>
      </c>
      <c r="M366" s="111">
        <f t="shared" si="30"/>
        <v>0</v>
      </c>
      <c r="N366" s="95">
        <v>0</v>
      </c>
      <c r="O366" s="95">
        <v>0</v>
      </c>
      <c r="P366" s="95">
        <v>0</v>
      </c>
      <c r="Q366" s="111">
        <f t="shared" si="29"/>
        <v>0</v>
      </c>
      <c r="R366" s="89">
        <f t="shared" si="28"/>
        <v>0</v>
      </c>
    </row>
    <row r="367" spans="1:18" ht="15.6" hidden="1" x14ac:dyDescent="0.3">
      <c r="A367" s="90" t="s">
        <v>465</v>
      </c>
      <c r="B367" s="90" t="s">
        <v>464</v>
      </c>
      <c r="C367" s="91" t="s">
        <v>467</v>
      </c>
      <c r="D367" s="91">
        <v>11403</v>
      </c>
      <c r="E367" s="90" t="s">
        <v>829</v>
      </c>
      <c r="F367" s="92">
        <v>0</v>
      </c>
      <c r="G367" s="95">
        <v>0</v>
      </c>
      <c r="H367" s="95">
        <v>0</v>
      </c>
      <c r="I367" s="111">
        <f t="shared" si="27"/>
        <v>0</v>
      </c>
      <c r="J367" s="95">
        <v>0</v>
      </c>
      <c r="K367" s="95">
        <v>0</v>
      </c>
      <c r="L367" s="95">
        <v>0</v>
      </c>
      <c r="M367" s="111">
        <f t="shared" si="30"/>
        <v>0</v>
      </c>
      <c r="N367" s="95">
        <v>0</v>
      </c>
      <c r="O367" s="95">
        <v>0</v>
      </c>
      <c r="P367" s="95">
        <v>0</v>
      </c>
      <c r="Q367" s="111">
        <f t="shared" si="29"/>
        <v>0</v>
      </c>
      <c r="R367" s="89">
        <f t="shared" si="28"/>
        <v>0</v>
      </c>
    </row>
    <row r="368" spans="1:18" ht="15.6" hidden="1" x14ac:dyDescent="0.3">
      <c r="A368" s="90" t="s">
        <v>465</v>
      </c>
      <c r="B368" s="90" t="s">
        <v>464</v>
      </c>
      <c r="C368" s="91" t="s">
        <v>467</v>
      </c>
      <c r="D368" s="91">
        <v>11405</v>
      </c>
      <c r="E368" s="90" t="s">
        <v>830</v>
      </c>
      <c r="F368" s="92">
        <v>0</v>
      </c>
      <c r="G368" s="95">
        <v>0</v>
      </c>
      <c r="H368" s="95">
        <v>0</v>
      </c>
      <c r="I368" s="111">
        <f t="shared" si="27"/>
        <v>0</v>
      </c>
      <c r="J368" s="95">
        <v>0</v>
      </c>
      <c r="K368" s="95">
        <v>0</v>
      </c>
      <c r="L368" s="95">
        <v>0</v>
      </c>
      <c r="M368" s="111">
        <f t="shared" si="30"/>
        <v>0</v>
      </c>
      <c r="N368" s="95">
        <v>0</v>
      </c>
      <c r="O368" s="95">
        <v>0</v>
      </c>
      <c r="P368" s="95">
        <v>0</v>
      </c>
      <c r="Q368" s="111">
        <f t="shared" si="29"/>
        <v>0</v>
      </c>
      <c r="R368" s="89">
        <f t="shared" si="28"/>
        <v>0</v>
      </c>
    </row>
    <row r="369" spans="1:18" ht="15.6" hidden="1" x14ac:dyDescent="0.3">
      <c r="A369" s="90" t="s">
        <v>459</v>
      </c>
      <c r="B369" s="90" t="s">
        <v>827</v>
      </c>
      <c r="C369" s="91" t="s">
        <v>467</v>
      </c>
      <c r="D369" s="91">
        <v>11408</v>
      </c>
      <c r="E369" s="90" t="s">
        <v>831</v>
      </c>
      <c r="F369" s="92">
        <v>0</v>
      </c>
      <c r="G369" s="95">
        <v>0</v>
      </c>
      <c r="H369" s="95">
        <v>0</v>
      </c>
      <c r="I369" s="111">
        <f t="shared" si="27"/>
        <v>0</v>
      </c>
      <c r="J369" s="95">
        <v>0</v>
      </c>
      <c r="K369" s="95">
        <v>0</v>
      </c>
      <c r="L369" s="95">
        <v>0</v>
      </c>
      <c r="M369" s="111">
        <f t="shared" si="30"/>
        <v>0</v>
      </c>
      <c r="N369" s="95">
        <v>0</v>
      </c>
      <c r="O369" s="95">
        <v>0</v>
      </c>
      <c r="P369" s="95">
        <v>0</v>
      </c>
      <c r="Q369" s="111">
        <f t="shared" si="29"/>
        <v>0</v>
      </c>
      <c r="R369" s="89">
        <f t="shared" si="28"/>
        <v>0</v>
      </c>
    </row>
    <row r="370" spans="1:18" ht="15.6" hidden="1" x14ac:dyDescent="0.3">
      <c r="A370" s="90" t="s">
        <v>465</v>
      </c>
      <c r="B370" s="90" t="s">
        <v>464</v>
      </c>
      <c r="C370" s="91" t="s">
        <v>472</v>
      </c>
      <c r="D370" s="91">
        <v>11409</v>
      </c>
      <c r="E370" s="90" t="s">
        <v>832</v>
      </c>
      <c r="F370" s="92">
        <v>0</v>
      </c>
      <c r="G370" s="95">
        <v>0</v>
      </c>
      <c r="H370" s="95">
        <v>0</v>
      </c>
      <c r="I370" s="111">
        <f t="shared" si="27"/>
        <v>0</v>
      </c>
      <c r="J370" s="95">
        <v>0</v>
      </c>
      <c r="K370" s="95">
        <v>0</v>
      </c>
      <c r="L370" s="95">
        <v>0</v>
      </c>
      <c r="M370" s="111">
        <f t="shared" si="30"/>
        <v>0</v>
      </c>
      <c r="N370" s="95">
        <v>0</v>
      </c>
      <c r="O370" s="95">
        <v>0</v>
      </c>
      <c r="P370" s="95">
        <v>0</v>
      </c>
      <c r="Q370" s="111">
        <f t="shared" si="29"/>
        <v>0</v>
      </c>
      <c r="R370" s="89">
        <f t="shared" si="28"/>
        <v>0</v>
      </c>
    </row>
    <row r="371" spans="1:18" ht="15.6" hidden="1" x14ac:dyDescent="0.3">
      <c r="A371" s="90" t="s">
        <v>465</v>
      </c>
      <c r="B371" s="90" t="s">
        <v>464</v>
      </c>
      <c r="C371" s="91" t="s">
        <v>475</v>
      </c>
      <c r="D371" s="91">
        <v>11423</v>
      </c>
      <c r="E371" s="90" t="s">
        <v>833</v>
      </c>
      <c r="F371" s="92">
        <v>0</v>
      </c>
      <c r="G371" s="95">
        <v>0</v>
      </c>
      <c r="H371" s="95">
        <v>0</v>
      </c>
      <c r="I371" s="111">
        <f t="shared" si="27"/>
        <v>0</v>
      </c>
      <c r="J371" s="95">
        <v>0</v>
      </c>
      <c r="K371" s="95">
        <v>0</v>
      </c>
      <c r="L371" s="95">
        <v>0</v>
      </c>
      <c r="M371" s="111">
        <f t="shared" si="30"/>
        <v>0</v>
      </c>
      <c r="N371" s="95">
        <v>0</v>
      </c>
      <c r="O371" s="95">
        <v>0</v>
      </c>
      <c r="P371" s="95">
        <v>0</v>
      </c>
      <c r="Q371" s="111">
        <f t="shared" si="29"/>
        <v>0</v>
      </c>
      <c r="R371" s="89">
        <f t="shared" si="28"/>
        <v>0</v>
      </c>
    </row>
    <row r="372" spans="1:18" ht="15.6" hidden="1" x14ac:dyDescent="0.3">
      <c r="A372" s="90" t="s">
        <v>465</v>
      </c>
      <c r="B372" s="90" t="s">
        <v>464</v>
      </c>
      <c r="C372" s="91" t="s">
        <v>474</v>
      </c>
      <c r="D372" s="91">
        <v>11424</v>
      </c>
      <c r="E372" s="90" t="s">
        <v>834</v>
      </c>
      <c r="F372" s="92">
        <v>0</v>
      </c>
      <c r="G372" s="95">
        <v>0</v>
      </c>
      <c r="H372" s="95">
        <v>0</v>
      </c>
      <c r="I372" s="111">
        <f t="shared" si="27"/>
        <v>0</v>
      </c>
      <c r="J372" s="95">
        <v>0</v>
      </c>
      <c r="K372" s="95">
        <v>0</v>
      </c>
      <c r="L372" s="95">
        <v>0</v>
      </c>
      <c r="M372" s="111">
        <f t="shared" si="30"/>
        <v>0</v>
      </c>
      <c r="N372" s="95">
        <v>0</v>
      </c>
      <c r="O372" s="95">
        <v>0</v>
      </c>
      <c r="P372" s="95">
        <v>0</v>
      </c>
      <c r="Q372" s="111">
        <f t="shared" si="29"/>
        <v>0</v>
      </c>
      <c r="R372" s="89">
        <f t="shared" si="28"/>
        <v>0</v>
      </c>
    </row>
    <row r="373" spans="1:18" ht="15.6" hidden="1" x14ac:dyDescent="0.3">
      <c r="A373" s="90" t="s">
        <v>183</v>
      </c>
      <c r="B373" s="90" t="s">
        <v>827</v>
      </c>
      <c r="C373" s="91" t="s">
        <v>467</v>
      </c>
      <c r="D373" s="91">
        <v>11556</v>
      </c>
      <c r="E373" s="90" t="s">
        <v>835</v>
      </c>
      <c r="F373" s="92">
        <v>0</v>
      </c>
      <c r="G373" s="95">
        <v>0</v>
      </c>
      <c r="H373" s="95">
        <v>0</v>
      </c>
      <c r="I373" s="111">
        <f t="shared" si="27"/>
        <v>0</v>
      </c>
      <c r="J373" s="95">
        <v>0</v>
      </c>
      <c r="K373" s="95">
        <v>0</v>
      </c>
      <c r="L373" s="95">
        <v>0</v>
      </c>
      <c r="M373" s="111">
        <f t="shared" si="30"/>
        <v>0</v>
      </c>
      <c r="N373" s="95">
        <v>0</v>
      </c>
      <c r="O373" s="95">
        <v>0</v>
      </c>
      <c r="P373" s="95">
        <v>0</v>
      </c>
      <c r="Q373" s="111">
        <f t="shared" si="29"/>
        <v>0</v>
      </c>
      <c r="R373" s="89">
        <f t="shared" si="28"/>
        <v>0</v>
      </c>
    </row>
    <row r="374" spans="1:18" ht="15.6" hidden="1" x14ac:dyDescent="0.3">
      <c r="A374" s="90" t="s">
        <v>411</v>
      </c>
      <c r="B374" s="90" t="s">
        <v>371</v>
      </c>
      <c r="C374" s="91" t="s">
        <v>466</v>
      </c>
      <c r="D374" s="91">
        <v>11579</v>
      </c>
      <c r="E374" s="90" t="s">
        <v>836</v>
      </c>
      <c r="F374" s="96">
        <v>17</v>
      </c>
      <c r="G374" s="96">
        <v>25</v>
      </c>
      <c r="H374" s="96">
        <v>26</v>
      </c>
      <c r="I374" s="111">
        <f t="shared" si="27"/>
        <v>22.666666666666668</v>
      </c>
      <c r="J374" s="96">
        <v>0</v>
      </c>
      <c r="K374" s="96">
        <v>0</v>
      </c>
      <c r="L374" s="96">
        <v>0</v>
      </c>
      <c r="M374" s="111">
        <f t="shared" si="30"/>
        <v>0</v>
      </c>
      <c r="N374" s="96">
        <v>0</v>
      </c>
      <c r="O374" s="96">
        <v>0</v>
      </c>
      <c r="P374" s="96">
        <v>0</v>
      </c>
      <c r="Q374" s="111">
        <f t="shared" si="29"/>
        <v>0</v>
      </c>
      <c r="R374" s="89">
        <f t="shared" si="28"/>
        <v>22.666666666666668</v>
      </c>
    </row>
    <row r="375" spans="1:18" ht="15.6" hidden="1" x14ac:dyDescent="0.3">
      <c r="A375" s="90" t="s">
        <v>465</v>
      </c>
      <c r="B375" s="90" t="s">
        <v>464</v>
      </c>
      <c r="C375" s="91" t="s">
        <v>814</v>
      </c>
      <c r="D375" s="91">
        <v>11595</v>
      </c>
      <c r="E375" s="90" t="s">
        <v>837</v>
      </c>
      <c r="F375" s="92">
        <v>0</v>
      </c>
      <c r="G375" s="95">
        <v>0</v>
      </c>
      <c r="H375" s="95">
        <v>0</v>
      </c>
      <c r="I375" s="111">
        <f t="shared" si="27"/>
        <v>0</v>
      </c>
      <c r="J375" s="95">
        <v>0</v>
      </c>
      <c r="K375" s="95">
        <v>0</v>
      </c>
      <c r="L375" s="95">
        <v>0</v>
      </c>
      <c r="M375" s="111">
        <f t="shared" si="30"/>
        <v>0</v>
      </c>
      <c r="N375" s="95">
        <v>0</v>
      </c>
      <c r="O375" s="95">
        <v>0</v>
      </c>
      <c r="P375" s="95">
        <v>0</v>
      </c>
      <c r="Q375" s="111">
        <f t="shared" si="29"/>
        <v>0</v>
      </c>
      <c r="R375" s="89">
        <f t="shared" si="28"/>
        <v>0</v>
      </c>
    </row>
    <row r="376" spans="1:18" ht="15.6" hidden="1" x14ac:dyDescent="0.3">
      <c r="A376" s="90" t="s">
        <v>465</v>
      </c>
      <c r="B376" s="90" t="s">
        <v>464</v>
      </c>
      <c r="C376" s="91" t="s">
        <v>475</v>
      </c>
      <c r="D376" s="91">
        <v>11601</v>
      </c>
      <c r="E376" s="90" t="s">
        <v>838</v>
      </c>
      <c r="F376" s="92">
        <v>0</v>
      </c>
      <c r="G376" s="95">
        <v>0</v>
      </c>
      <c r="H376" s="95">
        <v>0</v>
      </c>
      <c r="I376" s="111">
        <f t="shared" si="27"/>
        <v>0</v>
      </c>
      <c r="J376" s="95">
        <v>0</v>
      </c>
      <c r="K376" s="95">
        <v>0</v>
      </c>
      <c r="L376" s="95">
        <v>0</v>
      </c>
      <c r="M376" s="111">
        <f t="shared" si="30"/>
        <v>0</v>
      </c>
      <c r="N376" s="95">
        <v>0</v>
      </c>
      <c r="O376" s="95">
        <v>0</v>
      </c>
      <c r="P376" s="95">
        <v>0</v>
      </c>
      <c r="Q376" s="111">
        <f t="shared" si="29"/>
        <v>0</v>
      </c>
      <c r="R376" s="89">
        <f t="shared" si="28"/>
        <v>0</v>
      </c>
    </row>
    <row r="377" spans="1:18" ht="15.6" hidden="1" x14ac:dyDescent="0.3">
      <c r="A377" s="90" t="s">
        <v>465</v>
      </c>
      <c r="B377" s="90" t="s">
        <v>464</v>
      </c>
      <c r="C377" s="91" t="s">
        <v>814</v>
      </c>
      <c r="D377" s="91">
        <v>11602</v>
      </c>
      <c r="E377" s="90" t="s">
        <v>839</v>
      </c>
      <c r="F377" s="92">
        <v>0</v>
      </c>
      <c r="G377" s="95">
        <v>0</v>
      </c>
      <c r="H377" s="95">
        <v>0</v>
      </c>
      <c r="I377" s="111">
        <f t="shared" si="27"/>
        <v>0</v>
      </c>
      <c r="J377" s="95">
        <v>0</v>
      </c>
      <c r="K377" s="95">
        <v>0</v>
      </c>
      <c r="L377" s="95">
        <v>0</v>
      </c>
      <c r="M377" s="111">
        <f t="shared" si="30"/>
        <v>0</v>
      </c>
      <c r="N377" s="95">
        <v>0</v>
      </c>
      <c r="O377" s="95">
        <v>0</v>
      </c>
      <c r="P377" s="95">
        <v>0</v>
      </c>
      <c r="Q377" s="111">
        <f t="shared" si="29"/>
        <v>0</v>
      </c>
      <c r="R377" s="89">
        <f t="shared" si="28"/>
        <v>0</v>
      </c>
    </row>
    <row r="378" spans="1:18" ht="15.6" hidden="1" x14ac:dyDescent="0.3">
      <c r="A378" s="90" t="s">
        <v>465</v>
      </c>
      <c r="B378" s="90" t="s">
        <v>464</v>
      </c>
      <c r="C378" s="91" t="s">
        <v>814</v>
      </c>
      <c r="D378" s="91">
        <v>11623</v>
      </c>
      <c r="E378" s="90" t="s">
        <v>840</v>
      </c>
      <c r="F378" s="92">
        <v>0</v>
      </c>
      <c r="G378" s="95">
        <v>0</v>
      </c>
      <c r="H378" s="95">
        <v>0</v>
      </c>
      <c r="I378" s="111">
        <f t="shared" si="27"/>
        <v>0</v>
      </c>
      <c r="J378" s="95">
        <v>0</v>
      </c>
      <c r="K378" s="95">
        <v>0</v>
      </c>
      <c r="L378" s="95">
        <v>0</v>
      </c>
      <c r="M378" s="111">
        <f t="shared" si="30"/>
        <v>0</v>
      </c>
      <c r="N378" s="95">
        <v>0</v>
      </c>
      <c r="O378" s="95">
        <v>0</v>
      </c>
      <c r="P378" s="95">
        <v>0</v>
      </c>
      <c r="Q378" s="111">
        <f t="shared" si="29"/>
        <v>0</v>
      </c>
      <c r="R378" s="89">
        <f t="shared" si="28"/>
        <v>0</v>
      </c>
    </row>
    <row r="379" spans="1:18" ht="15.6" hidden="1" x14ac:dyDescent="0.3">
      <c r="A379" s="90" t="s">
        <v>411</v>
      </c>
      <c r="B379" s="90" t="s">
        <v>21</v>
      </c>
      <c r="C379" s="91" t="s">
        <v>466</v>
      </c>
      <c r="D379" s="91">
        <v>11687</v>
      </c>
      <c r="E379" s="90" t="s">
        <v>841</v>
      </c>
      <c r="F379" s="92">
        <v>26</v>
      </c>
      <c r="G379" s="95">
        <v>10</v>
      </c>
      <c r="H379" s="95">
        <v>12</v>
      </c>
      <c r="I379" s="111">
        <f t="shared" si="27"/>
        <v>16</v>
      </c>
      <c r="J379" s="95">
        <v>0</v>
      </c>
      <c r="K379" s="95">
        <v>0</v>
      </c>
      <c r="L379" s="95">
        <v>0</v>
      </c>
      <c r="M379" s="111">
        <f t="shared" si="30"/>
        <v>0</v>
      </c>
      <c r="N379" s="95">
        <v>0</v>
      </c>
      <c r="O379" s="95">
        <v>0</v>
      </c>
      <c r="P379" s="95">
        <v>0</v>
      </c>
      <c r="Q379" s="111">
        <f t="shared" si="29"/>
        <v>0</v>
      </c>
      <c r="R379" s="89">
        <f t="shared" si="28"/>
        <v>16</v>
      </c>
    </row>
    <row r="380" spans="1:18" ht="15.6" hidden="1" x14ac:dyDescent="0.3">
      <c r="A380" s="90" t="s">
        <v>411</v>
      </c>
      <c r="B380" s="90" t="s">
        <v>371</v>
      </c>
      <c r="C380" s="91" t="s">
        <v>466</v>
      </c>
      <c r="D380" s="91">
        <v>11689</v>
      </c>
      <c r="E380" s="90" t="s">
        <v>842</v>
      </c>
      <c r="F380" s="92">
        <v>15</v>
      </c>
      <c r="G380" s="95">
        <v>8</v>
      </c>
      <c r="H380" s="95">
        <v>8</v>
      </c>
      <c r="I380" s="111">
        <f t="shared" si="27"/>
        <v>10.333333333333334</v>
      </c>
      <c r="J380" s="95">
        <v>0</v>
      </c>
      <c r="K380" s="95">
        <v>0</v>
      </c>
      <c r="L380" s="95">
        <v>0</v>
      </c>
      <c r="M380" s="111">
        <f t="shared" si="30"/>
        <v>0</v>
      </c>
      <c r="N380" s="95">
        <v>0</v>
      </c>
      <c r="O380" s="95">
        <v>0</v>
      </c>
      <c r="P380" s="95">
        <v>0</v>
      </c>
      <c r="Q380" s="111">
        <f t="shared" si="29"/>
        <v>0</v>
      </c>
      <c r="R380" s="89">
        <f t="shared" si="28"/>
        <v>10.333333333333334</v>
      </c>
    </row>
    <row r="381" spans="1:18" ht="15.6" hidden="1" x14ac:dyDescent="0.3">
      <c r="A381" s="90" t="s">
        <v>461</v>
      </c>
      <c r="B381" s="90" t="s">
        <v>208</v>
      </c>
      <c r="C381" s="91" t="s">
        <v>466</v>
      </c>
      <c r="D381" s="91">
        <v>11690</v>
      </c>
      <c r="E381" s="90" t="s">
        <v>212</v>
      </c>
      <c r="F381" s="92">
        <v>101</v>
      </c>
      <c r="G381" s="95">
        <v>122</v>
      </c>
      <c r="H381" s="95">
        <v>96</v>
      </c>
      <c r="I381" s="111">
        <f t="shared" si="27"/>
        <v>106.33333333333333</v>
      </c>
      <c r="J381" s="95">
        <v>5</v>
      </c>
      <c r="K381" s="95">
        <v>6</v>
      </c>
      <c r="L381" s="95">
        <v>14</v>
      </c>
      <c r="M381" s="111">
        <f t="shared" si="30"/>
        <v>8.3333333333333339</v>
      </c>
      <c r="N381" s="95">
        <v>0</v>
      </c>
      <c r="O381" s="95">
        <v>1</v>
      </c>
      <c r="P381" s="95">
        <v>0</v>
      </c>
      <c r="Q381" s="111">
        <f t="shared" si="29"/>
        <v>0.33333333333333331</v>
      </c>
      <c r="R381" s="89">
        <f t="shared" si="28"/>
        <v>114.99999999999999</v>
      </c>
    </row>
    <row r="382" spans="1:18" ht="15.6" hidden="1" x14ac:dyDescent="0.3">
      <c r="A382" s="90" t="s">
        <v>461</v>
      </c>
      <c r="B382" s="90" t="s">
        <v>162</v>
      </c>
      <c r="C382" s="91" t="s">
        <v>466</v>
      </c>
      <c r="D382" s="91">
        <v>11691</v>
      </c>
      <c r="E382" s="90" t="s">
        <v>164</v>
      </c>
      <c r="F382" s="92">
        <v>88</v>
      </c>
      <c r="G382" s="95">
        <v>24</v>
      </c>
      <c r="H382" s="95">
        <v>79</v>
      </c>
      <c r="I382" s="111">
        <f t="shared" si="27"/>
        <v>63.666666666666664</v>
      </c>
      <c r="J382" s="95">
        <v>4</v>
      </c>
      <c r="K382" s="95">
        <v>0</v>
      </c>
      <c r="L382" s="95">
        <v>4</v>
      </c>
      <c r="M382" s="111">
        <f t="shared" si="30"/>
        <v>2.6666666666666665</v>
      </c>
      <c r="N382" s="95">
        <v>0</v>
      </c>
      <c r="O382" s="95">
        <v>0</v>
      </c>
      <c r="P382" s="95">
        <v>0</v>
      </c>
      <c r="Q382" s="111">
        <f t="shared" si="29"/>
        <v>0</v>
      </c>
      <c r="R382" s="89">
        <f t="shared" si="28"/>
        <v>66.333333333333329</v>
      </c>
    </row>
    <row r="383" spans="1:18" ht="15.6" hidden="1" x14ac:dyDescent="0.3">
      <c r="A383" s="90" t="s">
        <v>465</v>
      </c>
      <c r="B383" s="90" t="s">
        <v>464</v>
      </c>
      <c r="C383" s="91" t="s">
        <v>644</v>
      </c>
      <c r="D383" s="91">
        <v>11737</v>
      </c>
      <c r="E383" s="90" t="s">
        <v>843</v>
      </c>
      <c r="F383" s="96">
        <v>0</v>
      </c>
      <c r="G383" s="96">
        <v>0</v>
      </c>
      <c r="H383" s="96">
        <v>0</v>
      </c>
      <c r="I383" s="111">
        <f t="shared" si="27"/>
        <v>0</v>
      </c>
      <c r="J383" s="96">
        <v>0</v>
      </c>
      <c r="K383" s="96">
        <v>0</v>
      </c>
      <c r="L383" s="96">
        <v>0</v>
      </c>
      <c r="M383" s="111">
        <f t="shared" si="30"/>
        <v>0</v>
      </c>
      <c r="N383" s="96">
        <v>0</v>
      </c>
      <c r="O383" s="96">
        <v>0</v>
      </c>
      <c r="P383" s="96">
        <v>0</v>
      </c>
      <c r="Q383" s="111">
        <f t="shared" si="29"/>
        <v>0</v>
      </c>
      <c r="R383" s="89">
        <f t="shared" si="28"/>
        <v>0</v>
      </c>
    </row>
    <row r="384" spans="1:18" ht="15.6" hidden="1" x14ac:dyDescent="0.3">
      <c r="A384" s="90" t="s">
        <v>465</v>
      </c>
      <c r="B384" s="90" t="s">
        <v>464</v>
      </c>
      <c r="C384" s="91" t="s">
        <v>475</v>
      </c>
      <c r="D384" s="91">
        <v>11742</v>
      </c>
      <c r="E384" s="90" t="s">
        <v>844</v>
      </c>
      <c r="F384" s="92">
        <v>0</v>
      </c>
      <c r="G384" s="95">
        <v>0</v>
      </c>
      <c r="H384" s="95">
        <v>0</v>
      </c>
      <c r="I384" s="111">
        <f t="shared" si="27"/>
        <v>0</v>
      </c>
      <c r="J384" s="95">
        <v>0</v>
      </c>
      <c r="K384" s="95">
        <v>0</v>
      </c>
      <c r="L384" s="95">
        <v>0</v>
      </c>
      <c r="M384" s="111">
        <f t="shared" si="30"/>
        <v>0</v>
      </c>
      <c r="N384" s="95">
        <v>0</v>
      </c>
      <c r="O384" s="95">
        <v>0</v>
      </c>
      <c r="P384" s="95">
        <v>0</v>
      </c>
      <c r="Q384" s="111">
        <f t="shared" si="29"/>
        <v>0</v>
      </c>
      <c r="R384" s="89">
        <f t="shared" si="28"/>
        <v>0</v>
      </c>
    </row>
    <row r="385" spans="1:18" ht="15.6" hidden="1" x14ac:dyDescent="0.3">
      <c r="A385" s="90" t="s">
        <v>465</v>
      </c>
      <c r="B385" s="90" t="s">
        <v>464</v>
      </c>
      <c r="C385" s="91" t="s">
        <v>467</v>
      </c>
      <c r="D385" s="91">
        <v>11777</v>
      </c>
      <c r="E385" s="90" t="s">
        <v>845</v>
      </c>
      <c r="F385" s="92">
        <v>0</v>
      </c>
      <c r="G385" s="95">
        <v>0</v>
      </c>
      <c r="H385" s="95">
        <v>0</v>
      </c>
      <c r="I385" s="111">
        <f t="shared" si="27"/>
        <v>0</v>
      </c>
      <c r="J385" s="95">
        <v>0</v>
      </c>
      <c r="K385" s="95">
        <v>0</v>
      </c>
      <c r="L385" s="95">
        <v>0</v>
      </c>
      <c r="M385" s="111">
        <f t="shared" si="30"/>
        <v>0</v>
      </c>
      <c r="N385" s="95">
        <v>0</v>
      </c>
      <c r="O385" s="95">
        <v>0</v>
      </c>
      <c r="P385" s="95">
        <v>0</v>
      </c>
      <c r="Q385" s="111">
        <f t="shared" si="29"/>
        <v>0</v>
      </c>
      <c r="R385" s="89">
        <f t="shared" si="28"/>
        <v>0</v>
      </c>
    </row>
    <row r="386" spans="1:18" ht="15.6" hidden="1" x14ac:dyDescent="0.3">
      <c r="A386" s="90" t="s">
        <v>465</v>
      </c>
      <c r="B386" s="90" t="s">
        <v>464</v>
      </c>
      <c r="C386" s="91" t="s">
        <v>467</v>
      </c>
      <c r="D386" s="91">
        <v>12075</v>
      </c>
      <c r="E386" s="90" t="s">
        <v>846</v>
      </c>
      <c r="F386" s="92">
        <v>0</v>
      </c>
      <c r="G386" s="95">
        <v>0</v>
      </c>
      <c r="H386" s="95">
        <v>0</v>
      </c>
      <c r="I386" s="111">
        <f t="shared" si="27"/>
        <v>0</v>
      </c>
      <c r="J386" s="95">
        <v>0</v>
      </c>
      <c r="K386" s="95">
        <v>0</v>
      </c>
      <c r="L386" s="95">
        <v>0</v>
      </c>
      <c r="M386" s="111">
        <f t="shared" si="30"/>
        <v>0</v>
      </c>
      <c r="N386" s="95">
        <v>0</v>
      </c>
      <c r="O386" s="95">
        <v>0</v>
      </c>
      <c r="P386" s="95">
        <v>0</v>
      </c>
      <c r="Q386" s="111">
        <f t="shared" si="29"/>
        <v>0</v>
      </c>
      <c r="R386" s="89">
        <f t="shared" si="28"/>
        <v>0</v>
      </c>
    </row>
    <row r="387" spans="1:18" ht="15.6" hidden="1" x14ac:dyDescent="0.3">
      <c r="A387" s="90" t="s">
        <v>465</v>
      </c>
      <c r="B387" s="90" t="s">
        <v>464</v>
      </c>
      <c r="C387" s="91" t="s">
        <v>475</v>
      </c>
      <c r="D387" s="91">
        <v>12169</v>
      </c>
      <c r="E387" s="90" t="s">
        <v>847</v>
      </c>
      <c r="F387" s="92">
        <v>0</v>
      </c>
      <c r="G387" s="95">
        <v>0</v>
      </c>
      <c r="H387" s="95">
        <v>0</v>
      </c>
      <c r="I387" s="111">
        <f t="shared" si="27"/>
        <v>0</v>
      </c>
      <c r="J387" s="95">
        <v>0</v>
      </c>
      <c r="K387" s="95">
        <v>0</v>
      </c>
      <c r="L387" s="95">
        <v>0</v>
      </c>
      <c r="M387" s="111">
        <f t="shared" si="30"/>
        <v>0</v>
      </c>
      <c r="N387" s="95">
        <v>0</v>
      </c>
      <c r="O387" s="95">
        <v>0</v>
      </c>
      <c r="P387" s="95">
        <v>0</v>
      </c>
      <c r="Q387" s="111">
        <f t="shared" si="29"/>
        <v>0</v>
      </c>
      <c r="R387" s="89">
        <f t="shared" si="28"/>
        <v>0</v>
      </c>
    </row>
    <row r="388" spans="1:18" ht="15.6" hidden="1" x14ac:dyDescent="0.3">
      <c r="A388" s="90" t="s">
        <v>465</v>
      </c>
      <c r="B388" s="90" t="s">
        <v>464</v>
      </c>
      <c r="C388" s="91" t="s">
        <v>644</v>
      </c>
      <c r="D388" s="91">
        <v>12170</v>
      </c>
      <c r="E388" s="90" t="s">
        <v>848</v>
      </c>
      <c r="F388" s="92">
        <v>0</v>
      </c>
      <c r="G388" s="95">
        <v>0</v>
      </c>
      <c r="H388" s="95">
        <v>0</v>
      </c>
      <c r="I388" s="111">
        <f t="shared" si="27"/>
        <v>0</v>
      </c>
      <c r="J388" s="95">
        <v>0</v>
      </c>
      <c r="K388" s="95">
        <v>0</v>
      </c>
      <c r="L388" s="95">
        <v>0</v>
      </c>
      <c r="M388" s="111">
        <f t="shared" si="30"/>
        <v>0</v>
      </c>
      <c r="N388" s="95">
        <v>0</v>
      </c>
      <c r="O388" s="95">
        <v>0</v>
      </c>
      <c r="P388" s="95">
        <v>0</v>
      </c>
      <c r="Q388" s="111">
        <f t="shared" si="29"/>
        <v>0</v>
      </c>
      <c r="R388" s="89">
        <f t="shared" si="28"/>
        <v>0</v>
      </c>
    </row>
    <row r="389" spans="1:18" ht="15.6" hidden="1" x14ac:dyDescent="0.3">
      <c r="A389" s="90" t="s">
        <v>465</v>
      </c>
      <c r="B389" s="90" t="s">
        <v>464</v>
      </c>
      <c r="C389" s="91" t="s">
        <v>814</v>
      </c>
      <c r="D389" s="91">
        <v>12680</v>
      </c>
      <c r="E389" s="90" t="s">
        <v>849</v>
      </c>
      <c r="F389" s="92">
        <v>0</v>
      </c>
      <c r="G389" s="95">
        <v>0</v>
      </c>
      <c r="H389" s="95">
        <v>0</v>
      </c>
      <c r="I389" s="111">
        <f t="shared" si="27"/>
        <v>0</v>
      </c>
      <c r="J389" s="95">
        <v>0</v>
      </c>
      <c r="K389" s="95">
        <v>0</v>
      </c>
      <c r="L389" s="95">
        <v>0</v>
      </c>
      <c r="M389" s="111">
        <f t="shared" si="30"/>
        <v>0</v>
      </c>
      <c r="N389" s="95">
        <v>0</v>
      </c>
      <c r="O389" s="95">
        <v>0</v>
      </c>
      <c r="P389" s="95">
        <v>0</v>
      </c>
      <c r="Q389" s="111">
        <f t="shared" si="29"/>
        <v>0</v>
      </c>
      <c r="R389" s="89">
        <f t="shared" si="28"/>
        <v>0</v>
      </c>
    </row>
    <row r="390" spans="1:18" ht="15.6" hidden="1" x14ac:dyDescent="0.3">
      <c r="A390" s="90" t="s">
        <v>465</v>
      </c>
      <c r="B390" s="90" t="s">
        <v>464</v>
      </c>
      <c r="C390" s="91" t="s">
        <v>467</v>
      </c>
      <c r="D390" s="91">
        <v>12686</v>
      </c>
      <c r="E390" s="90" t="s">
        <v>850</v>
      </c>
      <c r="F390" s="92">
        <v>0</v>
      </c>
      <c r="G390" s="95">
        <v>0</v>
      </c>
      <c r="H390" s="95">
        <v>0</v>
      </c>
      <c r="I390" s="111">
        <f t="shared" ref="I390:I453" si="31">AVERAGE(F390:H390)</f>
        <v>0</v>
      </c>
      <c r="J390" s="95">
        <v>0</v>
      </c>
      <c r="K390" s="95">
        <v>0</v>
      </c>
      <c r="L390" s="95">
        <v>0</v>
      </c>
      <c r="M390" s="111">
        <f t="shared" si="30"/>
        <v>0</v>
      </c>
      <c r="N390" s="95">
        <v>0</v>
      </c>
      <c r="O390" s="95">
        <v>0</v>
      </c>
      <c r="P390" s="95">
        <v>0</v>
      </c>
      <c r="Q390" s="111">
        <f t="shared" si="29"/>
        <v>0</v>
      </c>
      <c r="R390" s="89">
        <f t="shared" ref="R390:R453" si="32">I390+M390+Q390</f>
        <v>0</v>
      </c>
    </row>
    <row r="391" spans="1:18" ht="15.6" hidden="1" x14ac:dyDescent="0.3">
      <c r="A391" s="90" t="s">
        <v>465</v>
      </c>
      <c r="B391" s="90" t="s">
        <v>464</v>
      </c>
      <c r="C391" s="91" t="s">
        <v>475</v>
      </c>
      <c r="D391" s="91">
        <v>12757</v>
      </c>
      <c r="E391" s="90" t="s">
        <v>851</v>
      </c>
      <c r="F391" s="92">
        <v>0</v>
      </c>
      <c r="G391" s="95">
        <v>0</v>
      </c>
      <c r="H391" s="95">
        <v>0</v>
      </c>
      <c r="I391" s="111">
        <f t="shared" si="31"/>
        <v>0</v>
      </c>
      <c r="J391" s="95">
        <v>0</v>
      </c>
      <c r="K391" s="95">
        <v>0</v>
      </c>
      <c r="L391" s="95">
        <v>0</v>
      </c>
      <c r="M391" s="111">
        <f t="shared" si="30"/>
        <v>0</v>
      </c>
      <c r="N391" s="95">
        <v>0</v>
      </c>
      <c r="O391" s="95">
        <v>0</v>
      </c>
      <c r="P391" s="95">
        <v>0</v>
      </c>
      <c r="Q391" s="111">
        <f t="shared" si="29"/>
        <v>0</v>
      </c>
      <c r="R391" s="89">
        <f t="shared" si="32"/>
        <v>0</v>
      </c>
    </row>
    <row r="392" spans="1:18" ht="15.6" hidden="1" x14ac:dyDescent="0.3">
      <c r="A392" s="90" t="s">
        <v>465</v>
      </c>
      <c r="B392" s="90" t="s">
        <v>464</v>
      </c>
      <c r="C392" s="91" t="s">
        <v>475</v>
      </c>
      <c r="D392" s="91">
        <v>12759</v>
      </c>
      <c r="E392" s="90" t="s">
        <v>852</v>
      </c>
      <c r="F392" s="92">
        <v>0</v>
      </c>
      <c r="G392" s="95">
        <v>0</v>
      </c>
      <c r="H392" s="95">
        <v>0</v>
      </c>
      <c r="I392" s="111">
        <f t="shared" si="31"/>
        <v>0</v>
      </c>
      <c r="J392" s="95">
        <v>0</v>
      </c>
      <c r="K392" s="95">
        <v>0</v>
      </c>
      <c r="L392" s="95">
        <v>0</v>
      </c>
      <c r="M392" s="111">
        <f t="shared" si="30"/>
        <v>0</v>
      </c>
      <c r="N392" s="95">
        <v>0</v>
      </c>
      <c r="O392" s="95">
        <v>0</v>
      </c>
      <c r="P392" s="95">
        <v>0</v>
      </c>
      <c r="Q392" s="111">
        <f t="shared" si="29"/>
        <v>0</v>
      </c>
      <c r="R392" s="89">
        <f t="shared" si="32"/>
        <v>0</v>
      </c>
    </row>
    <row r="393" spans="1:18" ht="15.6" hidden="1" x14ac:dyDescent="0.3">
      <c r="A393" s="90" t="s">
        <v>465</v>
      </c>
      <c r="B393" s="90" t="s">
        <v>464</v>
      </c>
      <c r="C393" s="91" t="s">
        <v>617</v>
      </c>
      <c r="D393" s="91">
        <v>12854</v>
      </c>
      <c r="E393" s="90" t="s">
        <v>853</v>
      </c>
      <c r="F393" s="92">
        <v>0</v>
      </c>
      <c r="G393" s="95">
        <v>0</v>
      </c>
      <c r="H393" s="95">
        <v>0</v>
      </c>
      <c r="I393" s="111">
        <f t="shared" si="31"/>
        <v>0</v>
      </c>
      <c r="J393" s="95">
        <v>0</v>
      </c>
      <c r="K393" s="95">
        <v>0</v>
      </c>
      <c r="L393" s="95">
        <v>0</v>
      </c>
      <c r="M393" s="111">
        <f t="shared" si="30"/>
        <v>0</v>
      </c>
      <c r="N393" s="95">
        <v>0</v>
      </c>
      <c r="O393" s="95">
        <v>0</v>
      </c>
      <c r="P393" s="95">
        <v>0</v>
      </c>
      <c r="Q393" s="111">
        <f t="shared" si="29"/>
        <v>0</v>
      </c>
      <c r="R393" s="89">
        <f t="shared" si="32"/>
        <v>0</v>
      </c>
    </row>
    <row r="394" spans="1:18" ht="15.6" hidden="1" x14ac:dyDescent="0.3">
      <c r="A394" s="90" t="s">
        <v>465</v>
      </c>
      <c r="B394" s="90" t="s">
        <v>464</v>
      </c>
      <c r="C394" s="91" t="s">
        <v>475</v>
      </c>
      <c r="D394" s="91">
        <v>12856</v>
      </c>
      <c r="E394" s="90" t="s">
        <v>854</v>
      </c>
      <c r="F394" s="92">
        <v>0</v>
      </c>
      <c r="G394" s="95">
        <v>0</v>
      </c>
      <c r="H394" s="95">
        <v>0</v>
      </c>
      <c r="I394" s="111">
        <f t="shared" si="31"/>
        <v>0</v>
      </c>
      <c r="J394" s="95">
        <v>0</v>
      </c>
      <c r="K394" s="95">
        <v>0</v>
      </c>
      <c r="L394" s="95">
        <v>0</v>
      </c>
      <c r="M394" s="111">
        <f t="shared" si="30"/>
        <v>0</v>
      </c>
      <c r="N394" s="95">
        <v>0</v>
      </c>
      <c r="O394" s="95">
        <v>0</v>
      </c>
      <c r="P394" s="95">
        <v>0</v>
      </c>
      <c r="Q394" s="111">
        <f t="shared" si="29"/>
        <v>0</v>
      </c>
      <c r="R394" s="89">
        <f t="shared" si="32"/>
        <v>0</v>
      </c>
    </row>
    <row r="395" spans="1:18" ht="15.6" hidden="1" x14ac:dyDescent="0.3">
      <c r="A395" s="90" t="s">
        <v>465</v>
      </c>
      <c r="B395" s="90" t="s">
        <v>464</v>
      </c>
      <c r="C395" s="91" t="s">
        <v>466</v>
      </c>
      <c r="D395" s="91">
        <v>12859</v>
      </c>
      <c r="E395" s="90" t="s">
        <v>855</v>
      </c>
      <c r="F395" s="92">
        <v>0</v>
      </c>
      <c r="G395" s="95">
        <v>0</v>
      </c>
      <c r="H395" s="95">
        <v>0</v>
      </c>
      <c r="I395" s="111">
        <f t="shared" si="31"/>
        <v>0</v>
      </c>
      <c r="J395" s="95">
        <v>0</v>
      </c>
      <c r="K395" s="95">
        <v>0</v>
      </c>
      <c r="L395" s="95">
        <v>0</v>
      </c>
      <c r="M395" s="111">
        <f t="shared" si="30"/>
        <v>0</v>
      </c>
      <c r="N395" s="95">
        <v>0</v>
      </c>
      <c r="O395" s="95">
        <v>0</v>
      </c>
      <c r="P395" s="95">
        <v>0</v>
      </c>
      <c r="Q395" s="111">
        <f t="shared" si="29"/>
        <v>0</v>
      </c>
      <c r="R395" s="89">
        <f t="shared" si="32"/>
        <v>0</v>
      </c>
    </row>
    <row r="396" spans="1:18" ht="15.6" hidden="1" x14ac:dyDescent="0.3">
      <c r="A396" s="90" t="s">
        <v>450</v>
      </c>
      <c r="B396" s="90" t="s">
        <v>154</v>
      </c>
      <c r="C396" s="91" t="s">
        <v>466</v>
      </c>
      <c r="D396" s="91">
        <v>13005</v>
      </c>
      <c r="E396" s="90" t="s">
        <v>156</v>
      </c>
      <c r="F396" s="92">
        <v>35</v>
      </c>
      <c r="G396" s="95">
        <v>32</v>
      </c>
      <c r="H396" s="95">
        <v>18</v>
      </c>
      <c r="I396" s="111">
        <f t="shared" si="31"/>
        <v>28.333333333333332</v>
      </c>
      <c r="J396" s="95">
        <v>0</v>
      </c>
      <c r="K396" s="95">
        <v>0</v>
      </c>
      <c r="L396" s="95">
        <v>0</v>
      </c>
      <c r="M396" s="111">
        <f t="shared" si="30"/>
        <v>0</v>
      </c>
      <c r="N396" s="95">
        <v>0</v>
      </c>
      <c r="O396" s="95">
        <v>0</v>
      </c>
      <c r="P396" s="95">
        <v>0</v>
      </c>
      <c r="Q396" s="111">
        <f t="shared" si="29"/>
        <v>0</v>
      </c>
      <c r="R396" s="89">
        <f t="shared" si="32"/>
        <v>28.333333333333332</v>
      </c>
    </row>
    <row r="397" spans="1:18" ht="15.6" hidden="1" x14ac:dyDescent="0.3">
      <c r="A397" s="90" t="s">
        <v>465</v>
      </c>
      <c r="B397" s="90" t="s">
        <v>464</v>
      </c>
      <c r="C397" s="91" t="s">
        <v>475</v>
      </c>
      <c r="D397" s="91">
        <v>13517</v>
      </c>
      <c r="E397" s="90" t="s">
        <v>856</v>
      </c>
      <c r="F397" s="92">
        <v>0</v>
      </c>
      <c r="G397" s="95">
        <v>0</v>
      </c>
      <c r="H397" s="95">
        <v>0</v>
      </c>
      <c r="I397" s="111">
        <f t="shared" si="31"/>
        <v>0</v>
      </c>
      <c r="J397" s="95">
        <v>0</v>
      </c>
      <c r="K397" s="95">
        <v>0</v>
      </c>
      <c r="L397" s="95">
        <v>0</v>
      </c>
      <c r="M397" s="111">
        <f t="shared" si="30"/>
        <v>0</v>
      </c>
      <c r="N397" s="95">
        <v>0</v>
      </c>
      <c r="O397" s="95">
        <v>0</v>
      </c>
      <c r="P397" s="95">
        <v>0</v>
      </c>
      <c r="Q397" s="111">
        <f t="shared" si="29"/>
        <v>0</v>
      </c>
      <c r="R397" s="89">
        <f t="shared" si="32"/>
        <v>0</v>
      </c>
    </row>
    <row r="398" spans="1:18" ht="15.6" hidden="1" x14ac:dyDescent="0.3">
      <c r="A398" s="90" t="s">
        <v>465</v>
      </c>
      <c r="B398" s="90" t="s">
        <v>464</v>
      </c>
      <c r="C398" s="91" t="s">
        <v>475</v>
      </c>
      <c r="D398" s="91">
        <v>13523</v>
      </c>
      <c r="E398" s="90" t="s">
        <v>857</v>
      </c>
      <c r="F398" s="92">
        <v>0</v>
      </c>
      <c r="G398" s="95">
        <v>0</v>
      </c>
      <c r="H398" s="95">
        <v>0</v>
      </c>
      <c r="I398" s="111">
        <f t="shared" si="31"/>
        <v>0</v>
      </c>
      <c r="J398" s="95">
        <v>0</v>
      </c>
      <c r="K398" s="95">
        <v>0</v>
      </c>
      <c r="L398" s="95">
        <v>0</v>
      </c>
      <c r="M398" s="111">
        <f t="shared" si="30"/>
        <v>0</v>
      </c>
      <c r="N398" s="95">
        <v>0</v>
      </c>
      <c r="O398" s="95">
        <v>0</v>
      </c>
      <c r="P398" s="95">
        <v>0</v>
      </c>
      <c r="Q398" s="111">
        <f t="shared" si="29"/>
        <v>0</v>
      </c>
      <c r="R398" s="89">
        <f t="shared" si="32"/>
        <v>0</v>
      </c>
    </row>
    <row r="399" spans="1:18" ht="15.6" hidden="1" x14ac:dyDescent="0.3">
      <c r="A399" s="90" t="s">
        <v>465</v>
      </c>
      <c r="B399" s="90" t="s">
        <v>464</v>
      </c>
      <c r="C399" s="91" t="s">
        <v>814</v>
      </c>
      <c r="D399" s="91">
        <v>13536</v>
      </c>
      <c r="E399" s="90" t="s">
        <v>858</v>
      </c>
      <c r="F399" s="92">
        <v>0</v>
      </c>
      <c r="G399" s="95">
        <v>0</v>
      </c>
      <c r="H399" s="95">
        <v>0</v>
      </c>
      <c r="I399" s="111">
        <f t="shared" si="31"/>
        <v>0</v>
      </c>
      <c r="J399" s="95">
        <v>0</v>
      </c>
      <c r="K399" s="95">
        <v>0</v>
      </c>
      <c r="L399" s="95">
        <v>0</v>
      </c>
      <c r="M399" s="111">
        <f t="shared" si="30"/>
        <v>0</v>
      </c>
      <c r="N399" s="95">
        <v>0</v>
      </c>
      <c r="O399" s="95">
        <v>0</v>
      </c>
      <c r="P399" s="95">
        <v>0</v>
      </c>
      <c r="Q399" s="111">
        <f t="shared" si="29"/>
        <v>0</v>
      </c>
      <c r="R399" s="89">
        <f t="shared" si="32"/>
        <v>0</v>
      </c>
    </row>
    <row r="400" spans="1:18" ht="15.6" hidden="1" x14ac:dyDescent="0.3">
      <c r="A400" s="90" t="s">
        <v>465</v>
      </c>
      <c r="B400" s="90" t="s">
        <v>464</v>
      </c>
      <c r="C400" s="91" t="s">
        <v>475</v>
      </c>
      <c r="D400" s="91">
        <v>13538</v>
      </c>
      <c r="E400" s="90" t="s">
        <v>859</v>
      </c>
      <c r="F400" s="92">
        <v>0</v>
      </c>
      <c r="G400" s="95">
        <v>0</v>
      </c>
      <c r="H400" s="95">
        <v>0</v>
      </c>
      <c r="I400" s="111">
        <f t="shared" si="31"/>
        <v>0</v>
      </c>
      <c r="J400" s="95">
        <v>0</v>
      </c>
      <c r="K400" s="95">
        <v>0</v>
      </c>
      <c r="L400" s="95">
        <v>0</v>
      </c>
      <c r="M400" s="111">
        <f t="shared" si="30"/>
        <v>0</v>
      </c>
      <c r="N400" s="95">
        <v>0</v>
      </c>
      <c r="O400" s="95">
        <v>0</v>
      </c>
      <c r="P400" s="95">
        <v>0</v>
      </c>
      <c r="Q400" s="111">
        <f t="shared" si="29"/>
        <v>0</v>
      </c>
      <c r="R400" s="89">
        <f t="shared" si="32"/>
        <v>0</v>
      </c>
    </row>
    <row r="401" spans="1:18" ht="15.6" hidden="1" x14ac:dyDescent="0.3">
      <c r="A401" s="90" t="s">
        <v>465</v>
      </c>
      <c r="B401" s="90" t="s">
        <v>464</v>
      </c>
      <c r="C401" s="91" t="s">
        <v>475</v>
      </c>
      <c r="D401" s="91">
        <v>13539</v>
      </c>
      <c r="E401" s="90" t="s">
        <v>860</v>
      </c>
      <c r="F401" s="96">
        <v>0</v>
      </c>
      <c r="G401" s="96">
        <v>0</v>
      </c>
      <c r="H401" s="96">
        <v>0</v>
      </c>
      <c r="I401" s="111">
        <f t="shared" si="31"/>
        <v>0</v>
      </c>
      <c r="J401" s="96">
        <v>0</v>
      </c>
      <c r="K401" s="96">
        <v>0</v>
      </c>
      <c r="L401" s="96">
        <v>0</v>
      </c>
      <c r="M401" s="111">
        <f t="shared" si="30"/>
        <v>0</v>
      </c>
      <c r="N401" s="96">
        <v>0</v>
      </c>
      <c r="O401" s="96">
        <v>0</v>
      </c>
      <c r="P401" s="96">
        <v>0</v>
      </c>
      <c r="Q401" s="111">
        <f t="shared" si="29"/>
        <v>0</v>
      </c>
      <c r="R401" s="89">
        <f t="shared" si="32"/>
        <v>0</v>
      </c>
    </row>
    <row r="402" spans="1:18" ht="15.6" hidden="1" x14ac:dyDescent="0.3">
      <c r="A402" s="90" t="s">
        <v>465</v>
      </c>
      <c r="B402" s="90" t="s">
        <v>464</v>
      </c>
      <c r="C402" s="91" t="s">
        <v>814</v>
      </c>
      <c r="D402" s="91">
        <v>13672</v>
      </c>
      <c r="E402" s="90" t="s">
        <v>861</v>
      </c>
      <c r="F402" s="105">
        <v>0</v>
      </c>
      <c r="G402" s="107">
        <v>0</v>
      </c>
      <c r="H402" s="95">
        <v>0</v>
      </c>
      <c r="I402" s="111">
        <f t="shared" si="31"/>
        <v>0</v>
      </c>
      <c r="J402" s="95">
        <v>0</v>
      </c>
      <c r="K402" s="95">
        <v>0</v>
      </c>
      <c r="L402" s="95">
        <v>0</v>
      </c>
      <c r="M402" s="111">
        <f t="shared" si="30"/>
        <v>0</v>
      </c>
      <c r="N402" s="95">
        <v>0</v>
      </c>
      <c r="O402" s="95">
        <v>0</v>
      </c>
      <c r="P402" s="95">
        <v>0</v>
      </c>
      <c r="Q402" s="111">
        <f t="shared" si="29"/>
        <v>0</v>
      </c>
      <c r="R402" s="89">
        <f t="shared" si="32"/>
        <v>0</v>
      </c>
    </row>
    <row r="403" spans="1:18" ht="15.6" hidden="1" x14ac:dyDescent="0.3">
      <c r="A403" s="90" t="s">
        <v>465</v>
      </c>
      <c r="B403" s="90" t="s">
        <v>464</v>
      </c>
      <c r="C403" s="91" t="s">
        <v>814</v>
      </c>
      <c r="D403" s="91">
        <v>13858</v>
      </c>
      <c r="E403" s="90" t="s">
        <v>862</v>
      </c>
      <c r="F403" s="105">
        <v>0</v>
      </c>
      <c r="G403" s="107">
        <v>0</v>
      </c>
      <c r="H403" s="95">
        <v>0</v>
      </c>
      <c r="I403" s="111">
        <f t="shared" si="31"/>
        <v>0</v>
      </c>
      <c r="J403" s="95">
        <v>0</v>
      </c>
      <c r="K403" s="95">
        <v>0</v>
      </c>
      <c r="L403" s="95">
        <v>0</v>
      </c>
      <c r="M403" s="111">
        <f t="shared" si="30"/>
        <v>0</v>
      </c>
      <c r="N403" s="95">
        <v>0</v>
      </c>
      <c r="O403" s="95">
        <v>0</v>
      </c>
      <c r="P403" s="95">
        <v>0</v>
      </c>
      <c r="Q403" s="111">
        <f t="shared" si="29"/>
        <v>0</v>
      </c>
      <c r="R403" s="89">
        <f t="shared" si="32"/>
        <v>0</v>
      </c>
    </row>
    <row r="404" spans="1:18" ht="15.6" hidden="1" x14ac:dyDescent="0.3">
      <c r="A404" s="90" t="s">
        <v>465</v>
      </c>
      <c r="B404" s="90" t="s">
        <v>464</v>
      </c>
      <c r="C404" s="91" t="s">
        <v>814</v>
      </c>
      <c r="D404" s="91">
        <v>13859</v>
      </c>
      <c r="E404" s="90" t="s">
        <v>863</v>
      </c>
      <c r="F404" s="105">
        <v>0</v>
      </c>
      <c r="G404" s="107">
        <v>0</v>
      </c>
      <c r="H404" s="95">
        <v>0</v>
      </c>
      <c r="I404" s="111">
        <f t="shared" si="31"/>
        <v>0</v>
      </c>
      <c r="J404" s="95">
        <v>0</v>
      </c>
      <c r="K404" s="95">
        <v>0</v>
      </c>
      <c r="L404" s="95">
        <v>0</v>
      </c>
      <c r="M404" s="111">
        <f t="shared" si="30"/>
        <v>0</v>
      </c>
      <c r="N404" s="95">
        <v>0</v>
      </c>
      <c r="O404" s="95">
        <v>0</v>
      </c>
      <c r="P404" s="95">
        <v>0</v>
      </c>
      <c r="Q404" s="111">
        <f t="shared" si="29"/>
        <v>0</v>
      </c>
      <c r="R404" s="89">
        <f t="shared" si="32"/>
        <v>0</v>
      </c>
    </row>
    <row r="405" spans="1:18" ht="15.6" hidden="1" x14ac:dyDescent="0.3">
      <c r="A405" s="90" t="s">
        <v>465</v>
      </c>
      <c r="B405" s="90" t="s">
        <v>464</v>
      </c>
      <c r="C405" s="91" t="s">
        <v>814</v>
      </c>
      <c r="D405" s="91">
        <v>13866</v>
      </c>
      <c r="E405" s="90" t="s">
        <v>864</v>
      </c>
      <c r="F405" s="105">
        <v>0</v>
      </c>
      <c r="G405" s="107">
        <v>0</v>
      </c>
      <c r="H405" s="95">
        <v>0</v>
      </c>
      <c r="I405" s="111">
        <f t="shared" si="31"/>
        <v>0</v>
      </c>
      <c r="J405" s="95">
        <v>0</v>
      </c>
      <c r="K405" s="95">
        <v>0</v>
      </c>
      <c r="L405" s="95">
        <v>0</v>
      </c>
      <c r="M405" s="111">
        <f t="shared" si="30"/>
        <v>0</v>
      </c>
      <c r="N405" s="95">
        <v>0</v>
      </c>
      <c r="O405" s="95">
        <v>0</v>
      </c>
      <c r="P405" s="95">
        <v>0</v>
      </c>
      <c r="Q405" s="111">
        <f t="shared" si="29"/>
        <v>0</v>
      </c>
      <c r="R405" s="89">
        <f t="shared" si="32"/>
        <v>0</v>
      </c>
    </row>
    <row r="406" spans="1:18" ht="15.6" hidden="1" x14ac:dyDescent="0.3">
      <c r="A406" s="90" t="s">
        <v>465</v>
      </c>
      <c r="B406" s="90" t="s">
        <v>464</v>
      </c>
      <c r="C406" s="91" t="s">
        <v>466</v>
      </c>
      <c r="D406" s="91">
        <v>13868</v>
      </c>
      <c r="E406" s="90" t="s">
        <v>865</v>
      </c>
      <c r="F406" s="105">
        <v>0</v>
      </c>
      <c r="G406" s="107">
        <v>0</v>
      </c>
      <c r="H406" s="95">
        <v>0</v>
      </c>
      <c r="I406" s="111">
        <f t="shared" si="31"/>
        <v>0</v>
      </c>
      <c r="J406" s="95">
        <v>0</v>
      </c>
      <c r="K406" s="95">
        <v>0</v>
      </c>
      <c r="L406" s="95">
        <v>0</v>
      </c>
      <c r="M406" s="111">
        <f t="shared" si="30"/>
        <v>0</v>
      </c>
      <c r="N406" s="95">
        <v>0</v>
      </c>
      <c r="O406" s="95">
        <v>0</v>
      </c>
      <c r="P406" s="95">
        <v>0</v>
      </c>
      <c r="Q406" s="111">
        <f t="shared" si="29"/>
        <v>0</v>
      </c>
      <c r="R406" s="89">
        <f t="shared" si="32"/>
        <v>0</v>
      </c>
    </row>
    <row r="407" spans="1:18" ht="15.6" hidden="1" x14ac:dyDescent="0.3">
      <c r="A407" s="90" t="s">
        <v>465</v>
      </c>
      <c r="B407" s="90" t="s">
        <v>464</v>
      </c>
      <c r="C407" s="91" t="s">
        <v>814</v>
      </c>
      <c r="D407" s="91">
        <v>13869</v>
      </c>
      <c r="E407" s="90" t="s">
        <v>866</v>
      </c>
      <c r="F407" s="105">
        <v>0</v>
      </c>
      <c r="G407" s="107">
        <v>0</v>
      </c>
      <c r="H407" s="95">
        <v>0</v>
      </c>
      <c r="I407" s="111">
        <f t="shared" si="31"/>
        <v>0</v>
      </c>
      <c r="J407" s="95">
        <v>0</v>
      </c>
      <c r="K407" s="95">
        <v>0</v>
      </c>
      <c r="L407" s="95">
        <v>0</v>
      </c>
      <c r="M407" s="111">
        <f t="shared" si="30"/>
        <v>0</v>
      </c>
      <c r="N407" s="95">
        <v>0</v>
      </c>
      <c r="O407" s="95">
        <v>0</v>
      </c>
      <c r="P407" s="95">
        <v>0</v>
      </c>
      <c r="Q407" s="111">
        <f t="shared" si="29"/>
        <v>0</v>
      </c>
      <c r="R407" s="89">
        <f t="shared" si="32"/>
        <v>0</v>
      </c>
    </row>
    <row r="408" spans="1:18" ht="15.6" hidden="1" x14ac:dyDescent="0.3">
      <c r="A408" s="90" t="s">
        <v>465</v>
      </c>
      <c r="B408" s="90" t="s">
        <v>464</v>
      </c>
      <c r="C408" s="91" t="s">
        <v>475</v>
      </c>
      <c r="D408" s="91">
        <v>13881</v>
      </c>
      <c r="E408" s="90" t="s">
        <v>867</v>
      </c>
      <c r="F408" s="105">
        <v>0</v>
      </c>
      <c r="G408" s="107">
        <v>0</v>
      </c>
      <c r="H408" s="95">
        <v>0</v>
      </c>
      <c r="I408" s="111">
        <f t="shared" si="31"/>
        <v>0</v>
      </c>
      <c r="J408" s="95">
        <v>0</v>
      </c>
      <c r="K408" s="95">
        <v>0</v>
      </c>
      <c r="L408" s="95">
        <v>0</v>
      </c>
      <c r="M408" s="111">
        <f t="shared" si="30"/>
        <v>0</v>
      </c>
      <c r="N408" s="95">
        <v>0</v>
      </c>
      <c r="O408" s="95">
        <v>0</v>
      </c>
      <c r="P408" s="95">
        <v>0</v>
      </c>
      <c r="Q408" s="111">
        <f t="shared" si="29"/>
        <v>0</v>
      </c>
      <c r="R408" s="89">
        <f t="shared" si="32"/>
        <v>0</v>
      </c>
    </row>
    <row r="409" spans="1:18" ht="15.6" hidden="1" x14ac:dyDescent="0.3">
      <c r="A409" s="90" t="s">
        <v>465</v>
      </c>
      <c r="B409" s="90" t="s">
        <v>464</v>
      </c>
      <c r="C409" s="91" t="s">
        <v>814</v>
      </c>
      <c r="D409" s="91">
        <v>14006</v>
      </c>
      <c r="E409" s="90" t="s">
        <v>868</v>
      </c>
      <c r="F409" s="105">
        <v>0</v>
      </c>
      <c r="G409" s="107">
        <v>0</v>
      </c>
      <c r="H409" s="95">
        <v>0</v>
      </c>
      <c r="I409" s="111">
        <f t="shared" si="31"/>
        <v>0</v>
      </c>
      <c r="J409" s="95">
        <v>0</v>
      </c>
      <c r="K409" s="95">
        <v>0</v>
      </c>
      <c r="L409" s="95">
        <v>0</v>
      </c>
      <c r="M409" s="111">
        <f t="shared" si="30"/>
        <v>0</v>
      </c>
      <c r="N409" s="95">
        <v>0</v>
      </c>
      <c r="O409" s="95">
        <v>0</v>
      </c>
      <c r="P409" s="95">
        <v>0</v>
      </c>
      <c r="Q409" s="111">
        <f t="shared" si="29"/>
        <v>0</v>
      </c>
      <c r="R409" s="89">
        <f t="shared" si="32"/>
        <v>0</v>
      </c>
    </row>
    <row r="410" spans="1:18" ht="15.6" hidden="1" x14ac:dyDescent="0.3">
      <c r="A410" s="90" t="s">
        <v>465</v>
      </c>
      <c r="B410" s="90" t="s">
        <v>464</v>
      </c>
      <c r="C410" s="91" t="s">
        <v>814</v>
      </c>
      <c r="D410" s="91">
        <v>14007</v>
      </c>
      <c r="E410" s="90" t="s">
        <v>869</v>
      </c>
      <c r="F410" s="105">
        <v>0</v>
      </c>
      <c r="G410" s="107">
        <v>0</v>
      </c>
      <c r="H410" s="95">
        <v>0</v>
      </c>
      <c r="I410" s="111">
        <f t="shared" si="31"/>
        <v>0</v>
      </c>
      <c r="J410" s="95">
        <v>0</v>
      </c>
      <c r="K410" s="95">
        <v>0</v>
      </c>
      <c r="L410" s="95">
        <v>0</v>
      </c>
      <c r="M410" s="111">
        <f t="shared" si="30"/>
        <v>0</v>
      </c>
      <c r="N410" s="95">
        <v>0</v>
      </c>
      <c r="O410" s="95">
        <v>0</v>
      </c>
      <c r="P410" s="95">
        <v>0</v>
      </c>
      <c r="Q410" s="111">
        <f t="shared" si="29"/>
        <v>0</v>
      </c>
      <c r="R410" s="89">
        <f t="shared" si="32"/>
        <v>0</v>
      </c>
    </row>
    <row r="411" spans="1:18" ht="15.6" hidden="1" x14ac:dyDescent="0.3">
      <c r="A411" s="90" t="s">
        <v>465</v>
      </c>
      <c r="B411" s="90" t="s">
        <v>464</v>
      </c>
      <c r="C411" s="91" t="s">
        <v>814</v>
      </c>
      <c r="D411" s="91">
        <v>14008</v>
      </c>
      <c r="E411" s="90" t="s">
        <v>870</v>
      </c>
      <c r="F411" s="105">
        <v>0</v>
      </c>
      <c r="G411" s="107">
        <v>0</v>
      </c>
      <c r="H411" s="95">
        <v>0</v>
      </c>
      <c r="I411" s="111">
        <f t="shared" si="31"/>
        <v>0</v>
      </c>
      <c r="J411" s="95">
        <v>0</v>
      </c>
      <c r="K411" s="95">
        <v>0</v>
      </c>
      <c r="L411" s="95">
        <v>0</v>
      </c>
      <c r="M411" s="111">
        <f t="shared" si="30"/>
        <v>0</v>
      </c>
      <c r="N411" s="95">
        <v>0</v>
      </c>
      <c r="O411" s="95">
        <v>0</v>
      </c>
      <c r="P411" s="95">
        <v>0</v>
      </c>
      <c r="Q411" s="111">
        <f t="shared" si="29"/>
        <v>0</v>
      </c>
      <c r="R411" s="89">
        <f t="shared" si="32"/>
        <v>0</v>
      </c>
    </row>
    <row r="412" spans="1:18" ht="15.6" hidden="1" x14ac:dyDescent="0.3">
      <c r="A412" s="90" t="s">
        <v>465</v>
      </c>
      <c r="B412" s="90" t="s">
        <v>464</v>
      </c>
      <c r="C412" s="91" t="s">
        <v>814</v>
      </c>
      <c r="D412" s="91">
        <v>14019</v>
      </c>
      <c r="E412" s="90" t="s">
        <v>871</v>
      </c>
      <c r="F412" s="105">
        <v>0</v>
      </c>
      <c r="G412" s="107">
        <v>0</v>
      </c>
      <c r="H412" s="95">
        <v>0</v>
      </c>
      <c r="I412" s="111">
        <f t="shared" si="31"/>
        <v>0</v>
      </c>
      <c r="J412" s="95">
        <v>0</v>
      </c>
      <c r="K412" s="95">
        <v>0</v>
      </c>
      <c r="L412" s="95">
        <v>0</v>
      </c>
      <c r="M412" s="111">
        <f t="shared" si="30"/>
        <v>0</v>
      </c>
      <c r="N412" s="95">
        <v>0</v>
      </c>
      <c r="O412" s="95">
        <v>0</v>
      </c>
      <c r="P412" s="95">
        <v>0</v>
      </c>
      <c r="Q412" s="111">
        <f t="shared" si="29"/>
        <v>0</v>
      </c>
      <c r="R412" s="89">
        <f t="shared" si="32"/>
        <v>0</v>
      </c>
    </row>
    <row r="413" spans="1:18" ht="15.6" hidden="1" x14ac:dyDescent="0.3">
      <c r="A413" s="90" t="s">
        <v>465</v>
      </c>
      <c r="B413" s="90" t="s">
        <v>464</v>
      </c>
      <c r="C413" s="91" t="s">
        <v>814</v>
      </c>
      <c r="D413" s="91">
        <v>14020</v>
      </c>
      <c r="E413" s="90" t="s">
        <v>872</v>
      </c>
      <c r="F413" s="105">
        <v>0</v>
      </c>
      <c r="G413" s="107">
        <v>0</v>
      </c>
      <c r="H413" s="95">
        <v>0</v>
      </c>
      <c r="I413" s="111">
        <f t="shared" si="31"/>
        <v>0</v>
      </c>
      <c r="J413" s="95">
        <v>0</v>
      </c>
      <c r="K413" s="95">
        <v>0</v>
      </c>
      <c r="L413" s="95">
        <v>0</v>
      </c>
      <c r="M413" s="111">
        <f t="shared" si="30"/>
        <v>0</v>
      </c>
      <c r="N413" s="95">
        <v>0</v>
      </c>
      <c r="O413" s="95">
        <v>0</v>
      </c>
      <c r="P413" s="95">
        <v>0</v>
      </c>
      <c r="Q413" s="111">
        <f t="shared" si="29"/>
        <v>0</v>
      </c>
      <c r="R413" s="89">
        <f t="shared" si="32"/>
        <v>0</v>
      </c>
    </row>
    <row r="414" spans="1:18" ht="15.6" hidden="1" x14ac:dyDescent="0.3">
      <c r="A414" s="90" t="s">
        <v>465</v>
      </c>
      <c r="B414" s="90" t="s">
        <v>464</v>
      </c>
      <c r="C414" s="91" t="s">
        <v>814</v>
      </c>
      <c r="D414" s="91">
        <v>14033</v>
      </c>
      <c r="E414" s="90" t="s">
        <v>873</v>
      </c>
      <c r="F414" s="105">
        <v>0</v>
      </c>
      <c r="G414" s="107">
        <v>0</v>
      </c>
      <c r="H414" s="95">
        <v>0</v>
      </c>
      <c r="I414" s="111">
        <f t="shared" si="31"/>
        <v>0</v>
      </c>
      <c r="J414" s="95">
        <v>0</v>
      </c>
      <c r="K414" s="95">
        <v>0</v>
      </c>
      <c r="L414" s="95">
        <v>0</v>
      </c>
      <c r="M414" s="111">
        <f t="shared" si="30"/>
        <v>0</v>
      </c>
      <c r="N414" s="95">
        <v>0</v>
      </c>
      <c r="O414" s="95">
        <v>0</v>
      </c>
      <c r="P414" s="95">
        <v>0</v>
      </c>
      <c r="Q414" s="111">
        <f t="shared" si="29"/>
        <v>0</v>
      </c>
      <c r="R414" s="89">
        <f t="shared" si="32"/>
        <v>0</v>
      </c>
    </row>
    <row r="415" spans="1:18" ht="18" hidden="1" x14ac:dyDescent="0.35">
      <c r="A415" s="90" t="s">
        <v>465</v>
      </c>
      <c r="B415" s="90" t="s">
        <v>464</v>
      </c>
      <c r="C415" s="91" t="s">
        <v>814</v>
      </c>
      <c r="D415" s="91">
        <v>14034</v>
      </c>
      <c r="E415" s="90" t="s">
        <v>874</v>
      </c>
      <c r="F415" s="103">
        <v>0</v>
      </c>
      <c r="G415" s="112">
        <v>0</v>
      </c>
      <c r="H415" s="116">
        <v>0</v>
      </c>
      <c r="I415" s="117">
        <f t="shared" si="31"/>
        <v>0</v>
      </c>
      <c r="J415" s="116">
        <v>0</v>
      </c>
      <c r="K415" s="116">
        <v>0</v>
      </c>
      <c r="L415" s="116">
        <v>0</v>
      </c>
      <c r="M415" s="117">
        <f>AVERAGE(J415:L415)</f>
        <v>0</v>
      </c>
      <c r="N415" s="116">
        <v>0</v>
      </c>
      <c r="O415" s="116">
        <v>0</v>
      </c>
      <c r="P415" s="116">
        <v>0</v>
      </c>
      <c r="Q415" s="117">
        <f>AVERAGE(N415:P415)</f>
        <v>0</v>
      </c>
      <c r="R415" s="89">
        <f t="shared" si="32"/>
        <v>0</v>
      </c>
    </row>
    <row r="416" spans="1:18" ht="15.6" hidden="1" x14ac:dyDescent="0.3">
      <c r="A416" s="90" t="s">
        <v>465</v>
      </c>
      <c r="B416" s="90" t="s">
        <v>464</v>
      </c>
      <c r="C416" s="91" t="s">
        <v>814</v>
      </c>
      <c r="D416" s="91">
        <v>14073</v>
      </c>
      <c r="E416" s="90" t="s">
        <v>875</v>
      </c>
      <c r="F416" s="96">
        <v>0</v>
      </c>
      <c r="G416" s="96">
        <v>0</v>
      </c>
      <c r="H416" s="96">
        <v>0</v>
      </c>
      <c r="I416" s="111">
        <f t="shared" si="31"/>
        <v>0</v>
      </c>
      <c r="J416" s="96">
        <v>0</v>
      </c>
      <c r="K416" s="96">
        <v>0</v>
      </c>
      <c r="L416" s="96">
        <v>0</v>
      </c>
      <c r="M416" s="111">
        <f t="shared" si="30"/>
        <v>0</v>
      </c>
      <c r="N416" s="96">
        <v>0</v>
      </c>
      <c r="O416" s="96">
        <v>0</v>
      </c>
      <c r="P416" s="96">
        <v>0</v>
      </c>
      <c r="Q416" s="111">
        <f t="shared" ref="Q416:Q479" si="33">AVERAGE(N416:P416)</f>
        <v>0</v>
      </c>
      <c r="R416" s="89">
        <f t="shared" si="32"/>
        <v>0</v>
      </c>
    </row>
    <row r="417" spans="1:18" ht="15.6" hidden="1" x14ac:dyDescent="0.3">
      <c r="A417" s="90" t="s">
        <v>465</v>
      </c>
      <c r="B417" s="90" t="s">
        <v>464</v>
      </c>
      <c r="C417" s="91" t="s">
        <v>814</v>
      </c>
      <c r="D417" s="91">
        <v>14090</v>
      </c>
      <c r="E417" s="90" t="s">
        <v>876</v>
      </c>
      <c r="F417" s="92">
        <v>0</v>
      </c>
      <c r="G417" s="95">
        <v>0</v>
      </c>
      <c r="H417" s="95">
        <v>0</v>
      </c>
      <c r="I417" s="111">
        <f t="shared" si="31"/>
        <v>0</v>
      </c>
      <c r="J417" s="95">
        <v>0</v>
      </c>
      <c r="K417" s="95">
        <v>0</v>
      </c>
      <c r="L417" s="95">
        <v>0</v>
      </c>
      <c r="M417" s="111">
        <f t="shared" si="30"/>
        <v>0</v>
      </c>
      <c r="N417" s="95">
        <v>0</v>
      </c>
      <c r="O417" s="95">
        <v>0</v>
      </c>
      <c r="P417" s="95">
        <v>0</v>
      </c>
      <c r="Q417" s="111">
        <f t="shared" si="33"/>
        <v>0</v>
      </c>
      <c r="R417" s="89">
        <f t="shared" si="32"/>
        <v>0</v>
      </c>
    </row>
    <row r="418" spans="1:18" ht="15.6" hidden="1" x14ac:dyDescent="0.3">
      <c r="A418" s="90" t="s">
        <v>465</v>
      </c>
      <c r="B418" s="90" t="s">
        <v>464</v>
      </c>
      <c r="C418" s="91" t="s">
        <v>467</v>
      </c>
      <c r="D418" s="91">
        <v>14219</v>
      </c>
      <c r="E418" s="90" t="s">
        <v>877</v>
      </c>
      <c r="F418" s="92">
        <v>0</v>
      </c>
      <c r="G418" s="95">
        <v>0</v>
      </c>
      <c r="H418" s="95">
        <v>0</v>
      </c>
      <c r="I418" s="111">
        <f t="shared" si="31"/>
        <v>0</v>
      </c>
      <c r="J418" s="95">
        <v>0</v>
      </c>
      <c r="K418" s="95">
        <v>0</v>
      </c>
      <c r="L418" s="95">
        <v>0</v>
      </c>
      <c r="M418" s="111">
        <f t="shared" si="30"/>
        <v>0</v>
      </c>
      <c r="N418" s="95">
        <v>0</v>
      </c>
      <c r="O418" s="95">
        <v>0</v>
      </c>
      <c r="P418" s="95">
        <v>0</v>
      </c>
      <c r="Q418" s="111">
        <f t="shared" si="33"/>
        <v>0</v>
      </c>
      <c r="R418" s="89">
        <f t="shared" si="32"/>
        <v>0</v>
      </c>
    </row>
    <row r="419" spans="1:18" ht="15.6" hidden="1" x14ac:dyDescent="0.3">
      <c r="A419" s="90" t="s">
        <v>465</v>
      </c>
      <c r="B419" s="90" t="s">
        <v>464</v>
      </c>
      <c r="C419" s="91" t="s">
        <v>475</v>
      </c>
      <c r="D419" s="91">
        <v>14220</v>
      </c>
      <c r="E419" s="90" t="s">
        <v>878</v>
      </c>
      <c r="F419" s="92">
        <v>0</v>
      </c>
      <c r="G419" s="95">
        <v>0</v>
      </c>
      <c r="H419" s="95">
        <v>0</v>
      </c>
      <c r="I419" s="111">
        <f t="shared" si="31"/>
        <v>0</v>
      </c>
      <c r="J419" s="95">
        <v>0</v>
      </c>
      <c r="K419" s="95">
        <v>0</v>
      </c>
      <c r="L419" s="95">
        <v>0</v>
      </c>
      <c r="M419" s="111">
        <f t="shared" si="30"/>
        <v>0</v>
      </c>
      <c r="N419" s="95">
        <v>0</v>
      </c>
      <c r="O419" s="95">
        <v>0</v>
      </c>
      <c r="P419" s="95">
        <v>0</v>
      </c>
      <c r="Q419" s="111">
        <f t="shared" si="33"/>
        <v>0</v>
      </c>
      <c r="R419" s="89">
        <f t="shared" si="32"/>
        <v>0</v>
      </c>
    </row>
    <row r="420" spans="1:18" ht="15.6" hidden="1" x14ac:dyDescent="0.3">
      <c r="A420" s="90" t="s">
        <v>465</v>
      </c>
      <c r="B420" s="90" t="s">
        <v>464</v>
      </c>
      <c r="C420" s="91" t="s">
        <v>466</v>
      </c>
      <c r="D420" s="91">
        <v>14221</v>
      </c>
      <c r="E420" s="90" t="s">
        <v>879</v>
      </c>
      <c r="F420" s="92">
        <v>0</v>
      </c>
      <c r="G420" s="95">
        <v>0</v>
      </c>
      <c r="H420" s="95">
        <v>0</v>
      </c>
      <c r="I420" s="111">
        <f t="shared" si="31"/>
        <v>0</v>
      </c>
      <c r="J420" s="95">
        <v>0</v>
      </c>
      <c r="K420" s="95">
        <v>0</v>
      </c>
      <c r="L420" s="95">
        <v>0</v>
      </c>
      <c r="M420" s="111">
        <f t="shared" si="30"/>
        <v>0</v>
      </c>
      <c r="N420" s="95">
        <v>0</v>
      </c>
      <c r="O420" s="95">
        <v>0</v>
      </c>
      <c r="P420" s="95">
        <v>0</v>
      </c>
      <c r="Q420" s="111">
        <f t="shared" si="33"/>
        <v>0</v>
      </c>
      <c r="R420" s="89">
        <f t="shared" si="32"/>
        <v>0</v>
      </c>
    </row>
    <row r="421" spans="1:18" ht="15.6" hidden="1" x14ac:dyDescent="0.3">
      <c r="A421" s="90" t="s">
        <v>465</v>
      </c>
      <c r="B421" s="90" t="s">
        <v>464</v>
      </c>
      <c r="C421" s="91" t="s">
        <v>466</v>
      </c>
      <c r="D421" s="91">
        <v>14223</v>
      </c>
      <c r="E421" s="90" t="s">
        <v>880</v>
      </c>
      <c r="F421" s="92">
        <v>0</v>
      </c>
      <c r="G421" s="95">
        <v>0</v>
      </c>
      <c r="H421" s="95">
        <v>0</v>
      </c>
      <c r="I421" s="111">
        <f t="shared" si="31"/>
        <v>0</v>
      </c>
      <c r="J421" s="95">
        <v>0</v>
      </c>
      <c r="K421" s="95">
        <v>0</v>
      </c>
      <c r="L421" s="95">
        <v>0</v>
      </c>
      <c r="M421" s="111">
        <f t="shared" si="30"/>
        <v>0</v>
      </c>
      <c r="N421" s="95">
        <v>0</v>
      </c>
      <c r="O421" s="95">
        <v>0</v>
      </c>
      <c r="P421" s="95">
        <v>0</v>
      </c>
      <c r="Q421" s="111">
        <f t="shared" si="33"/>
        <v>0</v>
      </c>
      <c r="R421" s="89">
        <f t="shared" si="32"/>
        <v>0</v>
      </c>
    </row>
    <row r="422" spans="1:18" ht="15.6" hidden="1" x14ac:dyDescent="0.3">
      <c r="A422" s="90" t="s">
        <v>465</v>
      </c>
      <c r="B422" s="90" t="s">
        <v>464</v>
      </c>
      <c r="C422" s="91" t="s">
        <v>475</v>
      </c>
      <c r="D422" s="91">
        <v>14232</v>
      </c>
      <c r="E422" s="90" t="s">
        <v>881</v>
      </c>
      <c r="F422" s="92">
        <v>0</v>
      </c>
      <c r="G422" s="95">
        <v>0</v>
      </c>
      <c r="H422" s="95">
        <v>0</v>
      </c>
      <c r="I422" s="111">
        <f t="shared" si="31"/>
        <v>0</v>
      </c>
      <c r="J422" s="95">
        <v>0</v>
      </c>
      <c r="K422" s="95">
        <v>0</v>
      </c>
      <c r="L422" s="95">
        <v>0</v>
      </c>
      <c r="M422" s="111">
        <f t="shared" si="30"/>
        <v>0</v>
      </c>
      <c r="N422" s="95">
        <v>0</v>
      </c>
      <c r="O422" s="95">
        <v>0</v>
      </c>
      <c r="P422" s="95">
        <v>0</v>
      </c>
      <c r="Q422" s="111">
        <f t="shared" si="33"/>
        <v>0</v>
      </c>
      <c r="R422" s="89">
        <f t="shared" si="32"/>
        <v>0</v>
      </c>
    </row>
    <row r="423" spans="1:18" ht="15.6" hidden="1" x14ac:dyDescent="0.3">
      <c r="A423" s="90" t="s">
        <v>66</v>
      </c>
      <c r="B423" s="90" t="s">
        <v>67</v>
      </c>
      <c r="C423" s="91" t="s">
        <v>475</v>
      </c>
      <c r="D423" s="91">
        <v>14253</v>
      </c>
      <c r="E423" s="90" t="s">
        <v>882</v>
      </c>
      <c r="F423" s="92">
        <v>9</v>
      </c>
      <c r="G423" s="95">
        <v>62</v>
      </c>
      <c r="H423" s="95">
        <v>105</v>
      </c>
      <c r="I423" s="111">
        <f t="shared" si="31"/>
        <v>58.666666666666664</v>
      </c>
      <c r="J423" s="95">
        <v>0</v>
      </c>
      <c r="K423" s="95">
        <v>1</v>
      </c>
      <c r="L423" s="95">
        <v>0</v>
      </c>
      <c r="M423" s="111">
        <f t="shared" si="30"/>
        <v>0.33333333333333331</v>
      </c>
      <c r="N423" s="95">
        <v>0</v>
      </c>
      <c r="O423" s="95">
        <v>0</v>
      </c>
      <c r="P423" s="95">
        <v>3</v>
      </c>
      <c r="Q423" s="111">
        <f t="shared" si="33"/>
        <v>1</v>
      </c>
      <c r="R423" s="89">
        <f t="shared" si="32"/>
        <v>60</v>
      </c>
    </row>
    <row r="424" spans="1:18" ht="15.6" hidden="1" x14ac:dyDescent="0.3">
      <c r="A424" s="90" t="s">
        <v>465</v>
      </c>
      <c r="B424" s="90" t="s">
        <v>464</v>
      </c>
      <c r="C424" s="91" t="s">
        <v>475</v>
      </c>
      <c r="D424" s="91">
        <v>14315</v>
      </c>
      <c r="E424" s="90" t="s">
        <v>883</v>
      </c>
      <c r="F424" s="92">
        <v>0</v>
      </c>
      <c r="G424" s="95">
        <v>0</v>
      </c>
      <c r="H424" s="95">
        <v>0</v>
      </c>
      <c r="I424" s="111">
        <f t="shared" si="31"/>
        <v>0</v>
      </c>
      <c r="J424" s="95">
        <v>0</v>
      </c>
      <c r="K424" s="95">
        <v>0</v>
      </c>
      <c r="L424" s="95">
        <v>0</v>
      </c>
      <c r="M424" s="111">
        <f t="shared" si="30"/>
        <v>0</v>
      </c>
      <c r="N424" s="95">
        <v>0</v>
      </c>
      <c r="O424" s="95">
        <v>0</v>
      </c>
      <c r="P424" s="95">
        <v>0</v>
      </c>
      <c r="Q424" s="111">
        <f t="shared" si="33"/>
        <v>0</v>
      </c>
      <c r="R424" s="89">
        <f t="shared" si="32"/>
        <v>0</v>
      </c>
    </row>
    <row r="425" spans="1:18" ht="15.6" hidden="1" x14ac:dyDescent="0.3">
      <c r="A425" s="90" t="s">
        <v>465</v>
      </c>
      <c r="B425" s="90" t="s">
        <v>464</v>
      </c>
      <c r="C425" s="91" t="s">
        <v>475</v>
      </c>
      <c r="D425" s="91">
        <v>14320</v>
      </c>
      <c r="E425" s="90" t="s">
        <v>884</v>
      </c>
      <c r="F425" s="92">
        <v>51</v>
      </c>
      <c r="G425" s="95">
        <v>47</v>
      </c>
      <c r="H425" s="95">
        <v>39</v>
      </c>
      <c r="I425" s="111">
        <f t="shared" si="31"/>
        <v>45.666666666666664</v>
      </c>
      <c r="J425" s="95">
        <v>0</v>
      </c>
      <c r="K425" s="95">
        <v>0</v>
      </c>
      <c r="L425" s="95">
        <v>0</v>
      </c>
      <c r="M425" s="111">
        <f t="shared" si="30"/>
        <v>0</v>
      </c>
      <c r="N425" s="95">
        <v>0</v>
      </c>
      <c r="O425" s="95">
        <v>0</v>
      </c>
      <c r="P425" s="95">
        <v>0</v>
      </c>
      <c r="Q425" s="111">
        <f t="shared" si="33"/>
        <v>0</v>
      </c>
      <c r="R425" s="89">
        <f t="shared" si="32"/>
        <v>45.666666666666664</v>
      </c>
    </row>
    <row r="426" spans="1:18" ht="15.6" hidden="1" x14ac:dyDescent="0.3">
      <c r="A426" s="90" t="s">
        <v>450</v>
      </c>
      <c r="B426" s="90" t="s">
        <v>172</v>
      </c>
      <c r="C426" s="91" t="s">
        <v>466</v>
      </c>
      <c r="D426" s="91">
        <v>14370</v>
      </c>
      <c r="E426" s="90" t="s">
        <v>885</v>
      </c>
      <c r="F426" s="92">
        <v>26</v>
      </c>
      <c r="G426" s="95">
        <v>51</v>
      </c>
      <c r="H426" s="95">
        <v>33</v>
      </c>
      <c r="I426" s="111">
        <f t="shared" si="31"/>
        <v>36.666666666666664</v>
      </c>
      <c r="J426" s="95">
        <v>0</v>
      </c>
      <c r="K426" s="95">
        <v>0</v>
      </c>
      <c r="L426" s="95">
        <v>0</v>
      </c>
      <c r="M426" s="111">
        <f t="shared" si="30"/>
        <v>0</v>
      </c>
      <c r="N426" s="95">
        <v>0</v>
      </c>
      <c r="O426" s="95">
        <v>0</v>
      </c>
      <c r="P426" s="95">
        <v>0</v>
      </c>
      <c r="Q426" s="111">
        <f t="shared" si="33"/>
        <v>0</v>
      </c>
      <c r="R426" s="89">
        <f t="shared" si="32"/>
        <v>36.666666666666664</v>
      </c>
    </row>
    <row r="427" spans="1:18" ht="15.6" hidden="1" x14ac:dyDescent="0.3">
      <c r="A427" s="90" t="s">
        <v>465</v>
      </c>
      <c r="B427" s="90" t="s">
        <v>464</v>
      </c>
      <c r="C427" s="91" t="s">
        <v>467</v>
      </c>
      <c r="D427" s="91">
        <v>14374</v>
      </c>
      <c r="E427" s="90" t="s">
        <v>886</v>
      </c>
      <c r="F427" s="92">
        <v>0</v>
      </c>
      <c r="G427" s="95">
        <v>0</v>
      </c>
      <c r="H427" s="95">
        <v>0</v>
      </c>
      <c r="I427" s="111">
        <f t="shared" si="31"/>
        <v>0</v>
      </c>
      <c r="J427" s="95">
        <v>0</v>
      </c>
      <c r="K427" s="95">
        <v>0</v>
      </c>
      <c r="L427" s="95">
        <v>0</v>
      </c>
      <c r="M427" s="111">
        <f t="shared" si="30"/>
        <v>0</v>
      </c>
      <c r="N427" s="95">
        <v>0</v>
      </c>
      <c r="O427" s="95">
        <v>0</v>
      </c>
      <c r="P427" s="95">
        <v>0</v>
      </c>
      <c r="Q427" s="111">
        <f t="shared" si="33"/>
        <v>0</v>
      </c>
      <c r="R427" s="89">
        <f t="shared" si="32"/>
        <v>0</v>
      </c>
    </row>
    <row r="428" spans="1:18" ht="15.6" hidden="1" x14ac:dyDescent="0.3">
      <c r="A428" s="90" t="s">
        <v>465</v>
      </c>
      <c r="B428" s="90" t="s">
        <v>464</v>
      </c>
      <c r="C428" s="91" t="s">
        <v>475</v>
      </c>
      <c r="D428" s="91">
        <v>14386</v>
      </c>
      <c r="E428" s="90" t="s">
        <v>887</v>
      </c>
      <c r="F428" s="92">
        <v>0</v>
      </c>
      <c r="G428" s="95">
        <v>0</v>
      </c>
      <c r="H428" s="95">
        <v>0</v>
      </c>
      <c r="I428" s="111">
        <f t="shared" si="31"/>
        <v>0</v>
      </c>
      <c r="J428" s="95">
        <v>0</v>
      </c>
      <c r="K428" s="95">
        <v>0</v>
      </c>
      <c r="L428" s="95">
        <v>0</v>
      </c>
      <c r="M428" s="111">
        <f t="shared" si="30"/>
        <v>0</v>
      </c>
      <c r="N428" s="95">
        <v>0</v>
      </c>
      <c r="O428" s="95">
        <v>0</v>
      </c>
      <c r="P428" s="95">
        <v>0</v>
      </c>
      <c r="Q428" s="111">
        <f t="shared" si="33"/>
        <v>0</v>
      </c>
      <c r="R428" s="89">
        <f t="shared" si="32"/>
        <v>0</v>
      </c>
    </row>
    <row r="429" spans="1:18" ht="15.6" hidden="1" x14ac:dyDescent="0.3">
      <c r="A429" s="90" t="s">
        <v>465</v>
      </c>
      <c r="B429" s="90" t="s">
        <v>464</v>
      </c>
      <c r="C429" s="91" t="s">
        <v>814</v>
      </c>
      <c r="D429" s="91">
        <v>14532</v>
      </c>
      <c r="E429" s="90" t="s">
        <v>888</v>
      </c>
      <c r="F429" s="92">
        <v>0</v>
      </c>
      <c r="G429" s="95">
        <v>0</v>
      </c>
      <c r="H429" s="95">
        <v>0</v>
      </c>
      <c r="I429" s="111">
        <f t="shared" si="31"/>
        <v>0</v>
      </c>
      <c r="J429" s="95">
        <v>0</v>
      </c>
      <c r="K429" s="95">
        <v>0</v>
      </c>
      <c r="L429" s="95">
        <v>0</v>
      </c>
      <c r="M429" s="111">
        <f t="shared" ref="M429:M492" si="34">AVERAGE(J429:L429)</f>
        <v>0</v>
      </c>
      <c r="N429" s="95">
        <v>0</v>
      </c>
      <c r="O429" s="95">
        <v>0</v>
      </c>
      <c r="P429" s="95">
        <v>0</v>
      </c>
      <c r="Q429" s="111">
        <f t="shared" si="33"/>
        <v>0</v>
      </c>
      <c r="R429" s="89">
        <f t="shared" si="32"/>
        <v>0</v>
      </c>
    </row>
    <row r="430" spans="1:18" ht="15.6" hidden="1" x14ac:dyDescent="0.3">
      <c r="A430" s="90" t="s">
        <v>465</v>
      </c>
      <c r="B430" s="90" t="s">
        <v>464</v>
      </c>
      <c r="C430" s="91" t="s">
        <v>475</v>
      </c>
      <c r="D430" s="91">
        <v>14557</v>
      </c>
      <c r="E430" s="90" t="s">
        <v>889</v>
      </c>
      <c r="F430" s="92">
        <v>0</v>
      </c>
      <c r="G430" s="95">
        <v>0</v>
      </c>
      <c r="H430" s="95">
        <v>0</v>
      </c>
      <c r="I430" s="111">
        <f t="shared" si="31"/>
        <v>0</v>
      </c>
      <c r="J430" s="95">
        <v>0</v>
      </c>
      <c r="K430" s="95">
        <v>0</v>
      </c>
      <c r="L430" s="95">
        <v>0</v>
      </c>
      <c r="M430" s="111">
        <f t="shared" si="34"/>
        <v>0</v>
      </c>
      <c r="N430" s="95">
        <v>0</v>
      </c>
      <c r="O430" s="95">
        <v>0</v>
      </c>
      <c r="P430" s="95">
        <v>0</v>
      </c>
      <c r="Q430" s="111">
        <f t="shared" si="33"/>
        <v>0</v>
      </c>
      <c r="R430" s="89">
        <f t="shared" si="32"/>
        <v>0</v>
      </c>
    </row>
    <row r="431" spans="1:18" ht="15.6" hidden="1" x14ac:dyDescent="0.3">
      <c r="A431" s="90" t="s">
        <v>183</v>
      </c>
      <c r="B431" s="90" t="s">
        <v>331</v>
      </c>
      <c r="C431" s="91" t="s">
        <v>466</v>
      </c>
      <c r="D431" s="91">
        <v>14717</v>
      </c>
      <c r="E431" s="90" t="s">
        <v>890</v>
      </c>
      <c r="F431" s="92">
        <v>57</v>
      </c>
      <c r="G431" s="95">
        <v>20</v>
      </c>
      <c r="H431" s="95">
        <v>36</v>
      </c>
      <c r="I431" s="111">
        <f t="shared" si="31"/>
        <v>37.666666666666664</v>
      </c>
      <c r="J431" s="95">
        <v>0</v>
      </c>
      <c r="K431" s="95">
        <v>0</v>
      </c>
      <c r="L431" s="95">
        <v>1</v>
      </c>
      <c r="M431" s="111">
        <f t="shared" si="34"/>
        <v>0.33333333333333331</v>
      </c>
      <c r="N431" s="95">
        <v>0</v>
      </c>
      <c r="O431" s="95">
        <v>0</v>
      </c>
      <c r="P431" s="95">
        <v>0</v>
      </c>
      <c r="Q431" s="111">
        <f t="shared" si="33"/>
        <v>0</v>
      </c>
      <c r="R431" s="89">
        <f t="shared" si="32"/>
        <v>38</v>
      </c>
    </row>
    <row r="432" spans="1:18" ht="15.6" hidden="1" x14ac:dyDescent="0.3">
      <c r="A432" s="90" t="s">
        <v>465</v>
      </c>
      <c r="B432" s="90" t="s">
        <v>464</v>
      </c>
      <c r="C432" s="91" t="s">
        <v>467</v>
      </c>
      <c r="D432" s="91">
        <v>15091</v>
      </c>
      <c r="E432" s="90" t="s">
        <v>891</v>
      </c>
      <c r="F432" s="92">
        <v>0</v>
      </c>
      <c r="G432" s="95">
        <v>0</v>
      </c>
      <c r="H432" s="95">
        <v>0</v>
      </c>
      <c r="I432" s="111">
        <f t="shared" si="31"/>
        <v>0</v>
      </c>
      <c r="J432" s="95">
        <v>0</v>
      </c>
      <c r="K432" s="95">
        <v>0</v>
      </c>
      <c r="L432" s="95">
        <v>0</v>
      </c>
      <c r="M432" s="111">
        <f t="shared" si="34"/>
        <v>0</v>
      </c>
      <c r="N432" s="95">
        <v>0</v>
      </c>
      <c r="O432" s="95">
        <v>0</v>
      </c>
      <c r="P432" s="95">
        <v>0</v>
      </c>
      <c r="Q432" s="111">
        <f t="shared" si="33"/>
        <v>0</v>
      </c>
      <c r="R432" s="89">
        <f t="shared" si="32"/>
        <v>0</v>
      </c>
    </row>
    <row r="433" spans="1:18" ht="15.6" hidden="1" x14ac:dyDescent="0.3">
      <c r="A433" s="90" t="s">
        <v>465</v>
      </c>
      <c r="B433" s="90" t="s">
        <v>464</v>
      </c>
      <c r="C433" s="91" t="s">
        <v>475</v>
      </c>
      <c r="D433" s="91">
        <v>15103</v>
      </c>
      <c r="E433" s="90" t="s">
        <v>892</v>
      </c>
      <c r="F433" s="92">
        <v>0</v>
      </c>
      <c r="G433" s="95">
        <v>0</v>
      </c>
      <c r="H433" s="95">
        <v>0</v>
      </c>
      <c r="I433" s="111">
        <f t="shared" si="31"/>
        <v>0</v>
      </c>
      <c r="J433" s="95">
        <v>0</v>
      </c>
      <c r="K433" s="95">
        <v>0</v>
      </c>
      <c r="L433" s="95">
        <v>0</v>
      </c>
      <c r="M433" s="111">
        <f t="shared" si="34"/>
        <v>0</v>
      </c>
      <c r="N433" s="95">
        <v>0</v>
      </c>
      <c r="O433" s="95">
        <v>0</v>
      </c>
      <c r="P433" s="95">
        <v>0</v>
      </c>
      <c r="Q433" s="111">
        <f t="shared" si="33"/>
        <v>0</v>
      </c>
      <c r="R433" s="89">
        <f t="shared" si="32"/>
        <v>0</v>
      </c>
    </row>
    <row r="434" spans="1:18" ht="15.6" hidden="1" x14ac:dyDescent="0.3">
      <c r="A434" s="90" t="s">
        <v>461</v>
      </c>
      <c r="B434" s="90" t="s">
        <v>208</v>
      </c>
      <c r="C434" s="91" t="s">
        <v>466</v>
      </c>
      <c r="D434" s="91">
        <v>15140</v>
      </c>
      <c r="E434" s="90" t="s">
        <v>893</v>
      </c>
      <c r="F434" s="92">
        <v>29</v>
      </c>
      <c r="G434" s="95">
        <v>37</v>
      </c>
      <c r="H434" s="95">
        <v>12</v>
      </c>
      <c r="I434" s="111">
        <f t="shared" si="31"/>
        <v>26</v>
      </c>
      <c r="J434" s="95">
        <v>0</v>
      </c>
      <c r="K434" s="95">
        <v>0</v>
      </c>
      <c r="L434" s="95">
        <v>0</v>
      </c>
      <c r="M434" s="111">
        <f t="shared" si="34"/>
        <v>0</v>
      </c>
      <c r="N434" s="95">
        <v>0</v>
      </c>
      <c r="O434" s="95">
        <v>0</v>
      </c>
      <c r="P434" s="95">
        <v>0</v>
      </c>
      <c r="Q434" s="111">
        <f t="shared" si="33"/>
        <v>0</v>
      </c>
      <c r="R434" s="89">
        <f t="shared" si="32"/>
        <v>26</v>
      </c>
    </row>
    <row r="435" spans="1:18" ht="15.6" hidden="1" x14ac:dyDescent="0.3">
      <c r="A435" s="90" t="s">
        <v>183</v>
      </c>
      <c r="B435" s="90" t="s">
        <v>460</v>
      </c>
      <c r="C435" s="91" t="s">
        <v>466</v>
      </c>
      <c r="D435" s="91">
        <v>15291</v>
      </c>
      <c r="E435" s="90" t="s">
        <v>344</v>
      </c>
      <c r="F435" s="92">
        <v>77</v>
      </c>
      <c r="G435" s="95">
        <v>74</v>
      </c>
      <c r="H435" s="95">
        <v>42</v>
      </c>
      <c r="I435" s="111">
        <f t="shared" si="31"/>
        <v>64.333333333333329</v>
      </c>
      <c r="J435" s="95">
        <v>6</v>
      </c>
      <c r="K435" s="95">
        <v>2</v>
      </c>
      <c r="L435" s="95">
        <v>0</v>
      </c>
      <c r="M435" s="111">
        <f t="shared" si="34"/>
        <v>2.6666666666666665</v>
      </c>
      <c r="N435" s="95">
        <v>0</v>
      </c>
      <c r="O435" s="95">
        <v>1</v>
      </c>
      <c r="P435" s="95">
        <v>1</v>
      </c>
      <c r="Q435" s="111">
        <f t="shared" si="33"/>
        <v>0.66666666666666663</v>
      </c>
      <c r="R435" s="89">
        <f t="shared" si="32"/>
        <v>67.666666666666671</v>
      </c>
    </row>
    <row r="436" spans="1:18" ht="15.6" hidden="1" x14ac:dyDescent="0.3">
      <c r="A436" s="90" t="s">
        <v>183</v>
      </c>
      <c r="B436" s="90" t="s">
        <v>182</v>
      </c>
      <c r="C436" s="91" t="s">
        <v>466</v>
      </c>
      <c r="D436" s="91">
        <v>15306</v>
      </c>
      <c r="E436" s="90" t="s">
        <v>184</v>
      </c>
      <c r="F436" s="96">
        <v>77</v>
      </c>
      <c r="G436" s="96">
        <v>12</v>
      </c>
      <c r="H436" s="96">
        <v>51</v>
      </c>
      <c r="I436" s="111">
        <f t="shared" si="31"/>
        <v>46.666666666666664</v>
      </c>
      <c r="J436" s="96">
        <v>0</v>
      </c>
      <c r="K436" s="96">
        <v>0</v>
      </c>
      <c r="L436" s="96">
        <v>0</v>
      </c>
      <c r="M436" s="111">
        <f t="shared" si="34"/>
        <v>0</v>
      </c>
      <c r="N436" s="96">
        <v>0</v>
      </c>
      <c r="O436" s="96">
        <v>1</v>
      </c>
      <c r="P436" s="96">
        <v>0</v>
      </c>
      <c r="Q436" s="111">
        <f t="shared" si="33"/>
        <v>0.33333333333333331</v>
      </c>
      <c r="R436" s="89">
        <f t="shared" si="32"/>
        <v>47</v>
      </c>
    </row>
    <row r="437" spans="1:18" ht="15.6" hidden="1" x14ac:dyDescent="0.3">
      <c r="A437" s="90" t="s">
        <v>411</v>
      </c>
      <c r="B437" s="90" t="s">
        <v>371</v>
      </c>
      <c r="C437" s="91" t="s">
        <v>466</v>
      </c>
      <c r="D437" s="91">
        <v>15311</v>
      </c>
      <c r="E437" s="90" t="s">
        <v>894</v>
      </c>
      <c r="F437" s="92">
        <v>19</v>
      </c>
      <c r="G437" s="95">
        <v>8</v>
      </c>
      <c r="H437" s="95">
        <v>13</v>
      </c>
      <c r="I437" s="111">
        <f t="shared" si="31"/>
        <v>13.333333333333334</v>
      </c>
      <c r="J437" s="107">
        <v>0</v>
      </c>
      <c r="K437" s="107">
        <v>0</v>
      </c>
      <c r="L437" s="95">
        <v>0</v>
      </c>
      <c r="M437" s="111">
        <f t="shared" si="34"/>
        <v>0</v>
      </c>
      <c r="N437" s="95">
        <v>0</v>
      </c>
      <c r="O437" s="95">
        <v>0</v>
      </c>
      <c r="P437" s="95">
        <v>0</v>
      </c>
      <c r="Q437" s="111">
        <f t="shared" si="33"/>
        <v>0</v>
      </c>
      <c r="R437" s="89">
        <f t="shared" si="32"/>
        <v>13.333333333333334</v>
      </c>
    </row>
    <row r="438" spans="1:18" ht="15.6" hidden="1" x14ac:dyDescent="0.3">
      <c r="A438" s="90" t="s">
        <v>465</v>
      </c>
      <c r="B438" s="90" t="s">
        <v>464</v>
      </c>
      <c r="C438" s="91" t="s">
        <v>814</v>
      </c>
      <c r="D438" s="91">
        <v>15315</v>
      </c>
      <c r="E438" s="90" t="s">
        <v>895</v>
      </c>
      <c r="F438" s="92">
        <v>0</v>
      </c>
      <c r="G438" s="95">
        <v>0</v>
      </c>
      <c r="H438" s="95">
        <v>0</v>
      </c>
      <c r="I438" s="111">
        <f t="shared" si="31"/>
        <v>0</v>
      </c>
      <c r="J438" s="107">
        <v>0</v>
      </c>
      <c r="K438" s="107">
        <v>0</v>
      </c>
      <c r="L438" s="95">
        <v>0</v>
      </c>
      <c r="M438" s="111">
        <f t="shared" si="34"/>
        <v>0</v>
      </c>
      <c r="N438" s="95">
        <v>0</v>
      </c>
      <c r="O438" s="95">
        <v>0</v>
      </c>
      <c r="P438" s="95">
        <v>0</v>
      </c>
      <c r="Q438" s="111">
        <f t="shared" si="33"/>
        <v>0</v>
      </c>
      <c r="R438" s="89">
        <f t="shared" si="32"/>
        <v>0</v>
      </c>
    </row>
    <row r="439" spans="1:18" ht="15.6" hidden="1" x14ac:dyDescent="0.3">
      <c r="A439" s="90" t="s">
        <v>465</v>
      </c>
      <c r="B439" s="90" t="s">
        <v>464</v>
      </c>
      <c r="C439" s="91" t="s">
        <v>475</v>
      </c>
      <c r="D439" s="91">
        <v>15329</v>
      </c>
      <c r="E439" s="90" t="s">
        <v>896</v>
      </c>
      <c r="F439" s="92">
        <v>0</v>
      </c>
      <c r="G439" s="95">
        <v>0</v>
      </c>
      <c r="H439" s="95">
        <v>0</v>
      </c>
      <c r="I439" s="111">
        <f t="shared" si="31"/>
        <v>0</v>
      </c>
      <c r="J439" s="107">
        <v>0</v>
      </c>
      <c r="K439" s="107">
        <v>0</v>
      </c>
      <c r="L439" s="95">
        <v>0</v>
      </c>
      <c r="M439" s="111">
        <f t="shared" si="34"/>
        <v>0</v>
      </c>
      <c r="N439" s="95">
        <v>0</v>
      </c>
      <c r="O439" s="95">
        <v>0</v>
      </c>
      <c r="P439" s="95">
        <v>0</v>
      </c>
      <c r="Q439" s="111">
        <f t="shared" si="33"/>
        <v>0</v>
      </c>
      <c r="R439" s="89">
        <f t="shared" si="32"/>
        <v>0</v>
      </c>
    </row>
    <row r="440" spans="1:18" ht="15.6" hidden="1" x14ac:dyDescent="0.3">
      <c r="A440" s="90" t="s">
        <v>411</v>
      </c>
      <c r="B440" s="90" t="s">
        <v>283</v>
      </c>
      <c r="C440" s="91" t="s">
        <v>475</v>
      </c>
      <c r="D440" s="91">
        <v>15657</v>
      </c>
      <c r="E440" s="90" t="s">
        <v>897</v>
      </c>
      <c r="F440" s="92">
        <v>15</v>
      </c>
      <c r="G440" s="95">
        <v>15</v>
      </c>
      <c r="H440" s="95">
        <v>31</v>
      </c>
      <c r="I440" s="111">
        <f t="shared" si="31"/>
        <v>20.333333333333332</v>
      </c>
      <c r="J440" s="107">
        <v>0</v>
      </c>
      <c r="K440" s="107">
        <v>0</v>
      </c>
      <c r="L440" s="95">
        <v>0</v>
      </c>
      <c r="M440" s="111">
        <f t="shared" si="34"/>
        <v>0</v>
      </c>
      <c r="N440" s="95">
        <v>0</v>
      </c>
      <c r="O440" s="95">
        <v>0</v>
      </c>
      <c r="P440" s="95">
        <v>1</v>
      </c>
      <c r="Q440" s="111">
        <f t="shared" si="33"/>
        <v>0.33333333333333331</v>
      </c>
      <c r="R440" s="89">
        <f t="shared" si="32"/>
        <v>20.666666666666664</v>
      </c>
    </row>
    <row r="441" spans="1:18" ht="15.6" hidden="1" x14ac:dyDescent="0.3">
      <c r="A441" s="90" t="s">
        <v>465</v>
      </c>
      <c r="B441" s="90" t="s">
        <v>464</v>
      </c>
      <c r="C441" s="91" t="s">
        <v>814</v>
      </c>
      <c r="D441" s="91">
        <v>15727</v>
      </c>
      <c r="E441" s="90" t="s">
        <v>898</v>
      </c>
      <c r="F441" s="92">
        <v>0</v>
      </c>
      <c r="G441" s="95">
        <v>0</v>
      </c>
      <c r="H441" s="95">
        <v>0</v>
      </c>
      <c r="I441" s="111">
        <f t="shared" si="31"/>
        <v>0</v>
      </c>
      <c r="J441" s="107">
        <v>0</v>
      </c>
      <c r="K441" s="107">
        <v>0</v>
      </c>
      <c r="L441" s="95">
        <v>0</v>
      </c>
      <c r="M441" s="111">
        <f t="shared" si="34"/>
        <v>0</v>
      </c>
      <c r="N441" s="95">
        <v>0</v>
      </c>
      <c r="O441" s="95">
        <v>0</v>
      </c>
      <c r="P441" s="95">
        <v>0</v>
      </c>
      <c r="Q441" s="111">
        <f t="shared" si="33"/>
        <v>0</v>
      </c>
      <c r="R441" s="89">
        <f t="shared" si="32"/>
        <v>0</v>
      </c>
    </row>
    <row r="442" spans="1:18" ht="15.6" hidden="1" x14ac:dyDescent="0.3">
      <c r="A442" s="90" t="s">
        <v>465</v>
      </c>
      <c r="B442" s="90" t="s">
        <v>464</v>
      </c>
      <c r="C442" s="91" t="s">
        <v>814</v>
      </c>
      <c r="D442" s="91">
        <v>15729</v>
      </c>
      <c r="E442" s="90" t="s">
        <v>898</v>
      </c>
      <c r="F442" s="92">
        <v>0</v>
      </c>
      <c r="G442" s="95">
        <v>0</v>
      </c>
      <c r="H442" s="95">
        <v>0</v>
      </c>
      <c r="I442" s="111">
        <f t="shared" si="31"/>
        <v>0</v>
      </c>
      <c r="J442" s="107">
        <v>0</v>
      </c>
      <c r="K442" s="107">
        <v>0</v>
      </c>
      <c r="L442" s="95">
        <v>0</v>
      </c>
      <c r="M442" s="111">
        <f t="shared" si="34"/>
        <v>0</v>
      </c>
      <c r="N442" s="95">
        <v>0</v>
      </c>
      <c r="O442" s="95">
        <v>0</v>
      </c>
      <c r="P442" s="95">
        <v>0</v>
      </c>
      <c r="Q442" s="111">
        <f t="shared" si="33"/>
        <v>0</v>
      </c>
      <c r="R442" s="89">
        <f t="shared" si="32"/>
        <v>0</v>
      </c>
    </row>
    <row r="443" spans="1:18" ht="15.6" hidden="1" x14ac:dyDescent="0.3">
      <c r="A443" s="90" t="s">
        <v>465</v>
      </c>
      <c r="B443" s="90" t="s">
        <v>464</v>
      </c>
      <c r="C443" s="91" t="s">
        <v>814</v>
      </c>
      <c r="D443" s="91">
        <v>15809</v>
      </c>
      <c r="E443" s="90" t="s">
        <v>899</v>
      </c>
      <c r="F443" s="96">
        <v>0</v>
      </c>
      <c r="G443" s="96">
        <v>0</v>
      </c>
      <c r="H443" s="96">
        <v>0</v>
      </c>
      <c r="I443" s="111">
        <f t="shared" si="31"/>
        <v>0</v>
      </c>
      <c r="J443" s="96">
        <v>0</v>
      </c>
      <c r="K443" s="96">
        <v>0</v>
      </c>
      <c r="L443" s="96">
        <v>0</v>
      </c>
      <c r="M443" s="111">
        <f t="shared" si="34"/>
        <v>0</v>
      </c>
      <c r="N443" s="96">
        <v>0</v>
      </c>
      <c r="O443" s="96">
        <v>0</v>
      </c>
      <c r="P443" s="96">
        <v>0</v>
      </c>
      <c r="Q443" s="111">
        <f t="shared" si="33"/>
        <v>0</v>
      </c>
      <c r="R443" s="89">
        <f t="shared" si="32"/>
        <v>0</v>
      </c>
    </row>
    <row r="444" spans="1:18" ht="15.6" hidden="1" x14ac:dyDescent="0.3">
      <c r="A444" s="90" t="s">
        <v>465</v>
      </c>
      <c r="B444" s="90" t="s">
        <v>464</v>
      </c>
      <c r="C444" s="91" t="s">
        <v>814</v>
      </c>
      <c r="D444" s="91">
        <v>15852</v>
      </c>
      <c r="E444" s="90" t="s">
        <v>900</v>
      </c>
      <c r="F444" s="92">
        <v>0</v>
      </c>
      <c r="G444" s="95">
        <v>0</v>
      </c>
      <c r="H444" s="95">
        <v>0</v>
      </c>
      <c r="I444" s="111">
        <f t="shared" si="31"/>
        <v>0</v>
      </c>
      <c r="J444" s="95">
        <v>0</v>
      </c>
      <c r="K444" s="95">
        <v>0</v>
      </c>
      <c r="L444" s="95">
        <v>0</v>
      </c>
      <c r="M444" s="111">
        <f t="shared" si="34"/>
        <v>0</v>
      </c>
      <c r="N444" s="95">
        <v>0</v>
      </c>
      <c r="O444" s="95">
        <v>0</v>
      </c>
      <c r="P444" s="95">
        <v>0</v>
      </c>
      <c r="Q444" s="111">
        <f t="shared" si="33"/>
        <v>0</v>
      </c>
      <c r="R444" s="89">
        <f t="shared" si="32"/>
        <v>0</v>
      </c>
    </row>
    <row r="445" spans="1:18" ht="15.6" hidden="1" x14ac:dyDescent="0.3">
      <c r="A445" s="90" t="s">
        <v>411</v>
      </c>
      <c r="B445" s="90" t="s">
        <v>283</v>
      </c>
      <c r="C445" s="91" t="s">
        <v>466</v>
      </c>
      <c r="D445" s="91">
        <v>15854</v>
      </c>
      <c r="E445" s="90" t="s">
        <v>901</v>
      </c>
      <c r="F445" s="92">
        <v>21</v>
      </c>
      <c r="G445" s="95">
        <v>42</v>
      </c>
      <c r="H445" s="95">
        <v>31</v>
      </c>
      <c r="I445" s="111">
        <f t="shared" si="31"/>
        <v>31.333333333333332</v>
      </c>
      <c r="J445" s="95">
        <v>0</v>
      </c>
      <c r="K445" s="95">
        <v>0</v>
      </c>
      <c r="L445" s="95">
        <v>0</v>
      </c>
      <c r="M445" s="111">
        <f t="shared" si="34"/>
        <v>0</v>
      </c>
      <c r="N445" s="95">
        <v>0</v>
      </c>
      <c r="O445" s="95">
        <v>0</v>
      </c>
      <c r="P445" s="95">
        <v>0</v>
      </c>
      <c r="Q445" s="111">
        <f t="shared" si="33"/>
        <v>0</v>
      </c>
      <c r="R445" s="89">
        <f t="shared" si="32"/>
        <v>31.333333333333332</v>
      </c>
    </row>
    <row r="446" spans="1:18" ht="15.6" hidden="1" x14ac:dyDescent="0.3">
      <c r="A446" s="90" t="s">
        <v>465</v>
      </c>
      <c r="B446" s="90" t="s">
        <v>464</v>
      </c>
      <c r="C446" s="91" t="s">
        <v>467</v>
      </c>
      <c r="D446" s="91">
        <v>15880</v>
      </c>
      <c r="E446" s="90" t="s">
        <v>902</v>
      </c>
      <c r="F446" s="92">
        <v>0</v>
      </c>
      <c r="G446" s="95">
        <v>0</v>
      </c>
      <c r="H446" s="95">
        <v>0</v>
      </c>
      <c r="I446" s="111">
        <f t="shared" si="31"/>
        <v>0</v>
      </c>
      <c r="J446" s="95">
        <v>0</v>
      </c>
      <c r="K446" s="95">
        <v>0</v>
      </c>
      <c r="L446" s="95">
        <v>0</v>
      </c>
      <c r="M446" s="111">
        <f t="shared" si="34"/>
        <v>0</v>
      </c>
      <c r="N446" s="95">
        <v>0</v>
      </c>
      <c r="O446" s="95">
        <v>0</v>
      </c>
      <c r="P446" s="95">
        <v>0</v>
      </c>
      <c r="Q446" s="111">
        <f t="shared" si="33"/>
        <v>0</v>
      </c>
      <c r="R446" s="89">
        <f t="shared" si="32"/>
        <v>0</v>
      </c>
    </row>
    <row r="447" spans="1:18" ht="15.6" hidden="1" x14ac:dyDescent="0.3">
      <c r="A447" s="90" t="s">
        <v>411</v>
      </c>
      <c r="B447" s="90" t="s">
        <v>118</v>
      </c>
      <c r="C447" s="91" t="s">
        <v>466</v>
      </c>
      <c r="D447" s="91">
        <v>16641</v>
      </c>
      <c r="E447" s="90" t="s">
        <v>903</v>
      </c>
      <c r="F447" s="92">
        <v>41</v>
      </c>
      <c r="G447" s="95">
        <v>37</v>
      </c>
      <c r="H447" s="95">
        <v>29</v>
      </c>
      <c r="I447" s="111">
        <f t="shared" si="31"/>
        <v>35.666666666666664</v>
      </c>
      <c r="J447" s="95">
        <v>0</v>
      </c>
      <c r="K447" s="95">
        <v>0</v>
      </c>
      <c r="L447" s="95">
        <v>0</v>
      </c>
      <c r="M447" s="111">
        <f t="shared" si="34"/>
        <v>0</v>
      </c>
      <c r="N447" s="95">
        <v>0</v>
      </c>
      <c r="O447" s="95">
        <v>0</v>
      </c>
      <c r="P447" s="95">
        <v>0</v>
      </c>
      <c r="Q447" s="111">
        <f t="shared" si="33"/>
        <v>0</v>
      </c>
      <c r="R447" s="89">
        <f t="shared" si="32"/>
        <v>35.666666666666664</v>
      </c>
    </row>
    <row r="448" spans="1:18" ht="15.6" hidden="1" x14ac:dyDescent="0.3">
      <c r="A448" s="90" t="s">
        <v>411</v>
      </c>
      <c r="B448" s="90" t="s">
        <v>118</v>
      </c>
      <c r="C448" s="91" t="s">
        <v>466</v>
      </c>
      <c r="D448" s="91">
        <v>16651</v>
      </c>
      <c r="E448" s="90" t="s">
        <v>904</v>
      </c>
      <c r="F448" s="92">
        <v>79</v>
      </c>
      <c r="G448" s="95">
        <v>60</v>
      </c>
      <c r="H448" s="95">
        <v>46</v>
      </c>
      <c r="I448" s="111">
        <f t="shared" si="31"/>
        <v>61.666666666666664</v>
      </c>
      <c r="J448" s="95">
        <v>1</v>
      </c>
      <c r="K448" s="95">
        <v>0</v>
      </c>
      <c r="L448" s="95">
        <v>0</v>
      </c>
      <c r="M448" s="111">
        <f t="shared" si="34"/>
        <v>0.33333333333333331</v>
      </c>
      <c r="N448" s="95">
        <v>0</v>
      </c>
      <c r="O448" s="95">
        <v>0</v>
      </c>
      <c r="P448" s="95">
        <v>0</v>
      </c>
      <c r="Q448" s="111">
        <f t="shared" si="33"/>
        <v>0</v>
      </c>
      <c r="R448" s="89">
        <f t="shared" si="32"/>
        <v>62</v>
      </c>
    </row>
    <row r="449" spans="1:18" ht="15.6" hidden="1" x14ac:dyDescent="0.3">
      <c r="A449" s="90" t="s">
        <v>411</v>
      </c>
      <c r="B449" s="90" t="s">
        <v>113</v>
      </c>
      <c r="C449" s="91" t="s">
        <v>466</v>
      </c>
      <c r="D449" s="91">
        <v>16653</v>
      </c>
      <c r="E449" s="90" t="s">
        <v>905</v>
      </c>
      <c r="F449" s="92">
        <v>11</v>
      </c>
      <c r="G449" s="95">
        <v>16</v>
      </c>
      <c r="H449" s="95">
        <v>26</v>
      </c>
      <c r="I449" s="111">
        <f t="shared" si="31"/>
        <v>17.666666666666668</v>
      </c>
      <c r="J449" s="95">
        <v>0</v>
      </c>
      <c r="K449" s="95">
        <v>0</v>
      </c>
      <c r="L449" s="95">
        <v>0</v>
      </c>
      <c r="M449" s="111">
        <f t="shared" si="34"/>
        <v>0</v>
      </c>
      <c r="N449" s="95">
        <v>0</v>
      </c>
      <c r="O449" s="95">
        <v>0</v>
      </c>
      <c r="P449" s="95">
        <v>0</v>
      </c>
      <c r="Q449" s="111">
        <f t="shared" si="33"/>
        <v>0</v>
      </c>
      <c r="R449" s="89">
        <f t="shared" si="32"/>
        <v>17.666666666666668</v>
      </c>
    </row>
    <row r="450" spans="1:18" ht="15.6" hidden="1" x14ac:dyDescent="0.3">
      <c r="A450" s="90" t="s">
        <v>465</v>
      </c>
      <c r="B450" s="90" t="s">
        <v>464</v>
      </c>
      <c r="C450" s="91" t="s">
        <v>814</v>
      </c>
      <c r="D450" s="91">
        <v>16800</v>
      </c>
      <c r="E450" s="90" t="s">
        <v>906</v>
      </c>
      <c r="F450" s="92">
        <v>0</v>
      </c>
      <c r="G450" s="95">
        <v>0</v>
      </c>
      <c r="H450" s="95">
        <v>0</v>
      </c>
      <c r="I450" s="111">
        <f t="shared" si="31"/>
        <v>0</v>
      </c>
      <c r="J450" s="95">
        <v>0</v>
      </c>
      <c r="K450" s="95">
        <v>0</v>
      </c>
      <c r="L450" s="95">
        <v>0</v>
      </c>
      <c r="M450" s="111">
        <f t="shared" si="34"/>
        <v>0</v>
      </c>
      <c r="N450" s="95">
        <v>0</v>
      </c>
      <c r="O450" s="95">
        <v>0</v>
      </c>
      <c r="P450" s="95">
        <v>0</v>
      </c>
      <c r="Q450" s="111">
        <f t="shared" si="33"/>
        <v>0</v>
      </c>
      <c r="R450" s="89">
        <f t="shared" si="32"/>
        <v>0</v>
      </c>
    </row>
    <row r="451" spans="1:18" ht="15.6" hidden="1" x14ac:dyDescent="0.3">
      <c r="A451" s="90" t="s">
        <v>411</v>
      </c>
      <c r="B451" s="90" t="s">
        <v>371</v>
      </c>
      <c r="C451" s="91" t="s">
        <v>466</v>
      </c>
      <c r="D451" s="91">
        <v>16827</v>
      </c>
      <c r="E451" s="90" t="s">
        <v>907</v>
      </c>
      <c r="F451" s="92">
        <v>55</v>
      </c>
      <c r="G451" s="95">
        <v>69</v>
      </c>
      <c r="H451" s="95">
        <v>28</v>
      </c>
      <c r="I451" s="111">
        <f t="shared" si="31"/>
        <v>50.666666666666664</v>
      </c>
      <c r="J451" s="95">
        <v>0</v>
      </c>
      <c r="K451" s="95">
        <v>0</v>
      </c>
      <c r="L451" s="95">
        <v>0</v>
      </c>
      <c r="M451" s="111">
        <f t="shared" si="34"/>
        <v>0</v>
      </c>
      <c r="N451" s="95">
        <v>0</v>
      </c>
      <c r="O451" s="95">
        <v>0</v>
      </c>
      <c r="P451" s="95">
        <v>0</v>
      </c>
      <c r="Q451" s="111">
        <f t="shared" si="33"/>
        <v>0</v>
      </c>
      <c r="R451" s="89">
        <f t="shared" si="32"/>
        <v>50.666666666666664</v>
      </c>
    </row>
    <row r="452" spans="1:18" ht="15.6" hidden="1" x14ac:dyDescent="0.3">
      <c r="A452" s="90" t="s">
        <v>459</v>
      </c>
      <c r="B452" s="90" t="s">
        <v>407</v>
      </c>
      <c r="C452" s="91" t="s">
        <v>466</v>
      </c>
      <c r="D452" s="91">
        <v>17213</v>
      </c>
      <c r="E452" s="90" t="s">
        <v>265</v>
      </c>
      <c r="F452" s="92">
        <v>47</v>
      </c>
      <c r="G452" s="95">
        <v>21</v>
      </c>
      <c r="H452" s="95">
        <v>90</v>
      </c>
      <c r="I452" s="111">
        <f t="shared" si="31"/>
        <v>52.666666666666664</v>
      </c>
      <c r="J452" s="95">
        <v>0</v>
      </c>
      <c r="K452" s="95">
        <v>0</v>
      </c>
      <c r="L452" s="95">
        <v>3</v>
      </c>
      <c r="M452" s="111">
        <f t="shared" si="34"/>
        <v>1</v>
      </c>
      <c r="N452" s="95">
        <v>0</v>
      </c>
      <c r="O452" s="95">
        <v>0</v>
      </c>
      <c r="P452" s="95">
        <v>0</v>
      </c>
      <c r="Q452" s="111">
        <f t="shared" si="33"/>
        <v>0</v>
      </c>
      <c r="R452" s="89">
        <f t="shared" si="32"/>
        <v>53.666666666666664</v>
      </c>
    </row>
    <row r="453" spans="1:18" ht="15.6" hidden="1" x14ac:dyDescent="0.3">
      <c r="A453" s="90" t="s">
        <v>465</v>
      </c>
      <c r="B453" s="90" t="s">
        <v>464</v>
      </c>
      <c r="C453" s="91" t="s">
        <v>467</v>
      </c>
      <c r="D453" s="91">
        <v>17317</v>
      </c>
      <c r="E453" s="90" t="s">
        <v>908</v>
      </c>
      <c r="F453" s="92">
        <v>0</v>
      </c>
      <c r="G453" s="95">
        <v>0</v>
      </c>
      <c r="H453" s="95">
        <v>0</v>
      </c>
      <c r="I453" s="111">
        <f t="shared" si="31"/>
        <v>0</v>
      </c>
      <c r="J453" s="95">
        <v>0</v>
      </c>
      <c r="K453" s="95">
        <v>0</v>
      </c>
      <c r="L453" s="95">
        <v>0</v>
      </c>
      <c r="M453" s="111">
        <f t="shared" si="34"/>
        <v>0</v>
      </c>
      <c r="N453" s="95">
        <v>0</v>
      </c>
      <c r="O453" s="95">
        <v>0</v>
      </c>
      <c r="P453" s="95">
        <v>0</v>
      </c>
      <c r="Q453" s="111">
        <f t="shared" si="33"/>
        <v>0</v>
      </c>
      <c r="R453" s="89">
        <f t="shared" si="32"/>
        <v>0</v>
      </c>
    </row>
    <row r="454" spans="1:18" ht="15.6" hidden="1" x14ac:dyDescent="0.3">
      <c r="A454" s="90" t="s">
        <v>66</v>
      </c>
      <c r="B454" s="90" t="s">
        <v>67</v>
      </c>
      <c r="C454" s="91" t="s">
        <v>466</v>
      </c>
      <c r="D454" s="91">
        <v>17455</v>
      </c>
      <c r="E454" s="90" t="s">
        <v>909</v>
      </c>
      <c r="F454" s="92">
        <v>74</v>
      </c>
      <c r="G454" s="95">
        <v>74</v>
      </c>
      <c r="H454" s="95">
        <v>18</v>
      </c>
      <c r="I454" s="111">
        <f t="shared" ref="I454:I517" si="35">AVERAGE(F454:H454)</f>
        <v>55.333333333333336</v>
      </c>
      <c r="J454" s="95">
        <v>0</v>
      </c>
      <c r="K454" s="95">
        <v>0</v>
      </c>
      <c r="L454" s="95">
        <v>0</v>
      </c>
      <c r="M454" s="111">
        <f t="shared" si="34"/>
        <v>0</v>
      </c>
      <c r="N454" s="95">
        <v>0</v>
      </c>
      <c r="O454" s="95">
        <v>0</v>
      </c>
      <c r="P454" s="95">
        <v>0</v>
      </c>
      <c r="Q454" s="111">
        <f t="shared" si="33"/>
        <v>0</v>
      </c>
      <c r="R454" s="89">
        <f t="shared" ref="R454:R517" si="36">I454+M454+Q454</f>
        <v>55.333333333333336</v>
      </c>
    </row>
    <row r="455" spans="1:18" ht="15.6" hidden="1" x14ac:dyDescent="0.3">
      <c r="A455" s="90" t="s">
        <v>465</v>
      </c>
      <c r="B455" s="90" t="s">
        <v>464</v>
      </c>
      <c r="C455" s="91" t="s">
        <v>814</v>
      </c>
      <c r="D455" s="91">
        <v>17558</v>
      </c>
      <c r="E455" s="90" t="s">
        <v>910</v>
      </c>
      <c r="F455" s="92">
        <v>0</v>
      </c>
      <c r="G455" s="95">
        <v>0</v>
      </c>
      <c r="H455" s="95">
        <v>0</v>
      </c>
      <c r="I455" s="111">
        <f t="shared" si="35"/>
        <v>0</v>
      </c>
      <c r="J455" s="95">
        <v>0</v>
      </c>
      <c r="K455" s="95">
        <v>0</v>
      </c>
      <c r="L455" s="95">
        <v>0</v>
      </c>
      <c r="M455" s="111">
        <f t="shared" si="34"/>
        <v>0</v>
      </c>
      <c r="N455" s="95">
        <v>0</v>
      </c>
      <c r="O455" s="95">
        <v>0</v>
      </c>
      <c r="P455" s="95">
        <v>0</v>
      </c>
      <c r="Q455" s="111">
        <f t="shared" si="33"/>
        <v>0</v>
      </c>
      <c r="R455" s="89">
        <f t="shared" si="36"/>
        <v>0</v>
      </c>
    </row>
    <row r="456" spans="1:18" ht="15.6" hidden="1" x14ac:dyDescent="0.3">
      <c r="A456" s="90" t="s">
        <v>411</v>
      </c>
      <c r="B456" s="90" t="s">
        <v>21</v>
      </c>
      <c r="C456" s="91" t="s">
        <v>466</v>
      </c>
      <c r="D456" s="91">
        <v>17569</v>
      </c>
      <c r="E456" s="90" t="s">
        <v>911</v>
      </c>
      <c r="F456" s="92">
        <v>6</v>
      </c>
      <c r="G456" s="95">
        <v>11</v>
      </c>
      <c r="H456" s="95">
        <v>15</v>
      </c>
      <c r="I456" s="111">
        <f t="shared" si="35"/>
        <v>10.666666666666666</v>
      </c>
      <c r="J456" s="95">
        <v>0</v>
      </c>
      <c r="K456" s="95">
        <v>0</v>
      </c>
      <c r="L456" s="95">
        <v>3</v>
      </c>
      <c r="M456" s="111">
        <f t="shared" si="34"/>
        <v>1</v>
      </c>
      <c r="N456" s="95">
        <v>0</v>
      </c>
      <c r="O456" s="95">
        <v>0</v>
      </c>
      <c r="P456" s="95">
        <v>0</v>
      </c>
      <c r="Q456" s="111">
        <f t="shared" si="33"/>
        <v>0</v>
      </c>
      <c r="R456" s="89">
        <f t="shared" si="36"/>
        <v>11.666666666666666</v>
      </c>
    </row>
    <row r="457" spans="1:18" ht="15.6" hidden="1" x14ac:dyDescent="0.3">
      <c r="A457" s="90" t="s">
        <v>411</v>
      </c>
      <c r="B457" s="90" t="s">
        <v>371</v>
      </c>
      <c r="C457" s="91" t="s">
        <v>466</v>
      </c>
      <c r="D457" s="91">
        <v>17570</v>
      </c>
      <c r="E457" s="90" t="s">
        <v>912</v>
      </c>
      <c r="F457" s="92">
        <v>13</v>
      </c>
      <c r="G457" s="95">
        <v>7</v>
      </c>
      <c r="H457" s="95">
        <v>16</v>
      </c>
      <c r="I457" s="111">
        <f t="shared" si="35"/>
        <v>12</v>
      </c>
      <c r="J457" s="95">
        <v>0</v>
      </c>
      <c r="K457" s="95">
        <v>0</v>
      </c>
      <c r="L457" s="95">
        <v>0</v>
      </c>
      <c r="M457" s="111">
        <f t="shared" si="34"/>
        <v>0</v>
      </c>
      <c r="N457" s="95">
        <v>0</v>
      </c>
      <c r="O457" s="95">
        <v>0</v>
      </c>
      <c r="P457" s="95">
        <v>0</v>
      </c>
      <c r="Q457" s="111">
        <f t="shared" si="33"/>
        <v>0</v>
      </c>
      <c r="R457" s="89">
        <f t="shared" si="36"/>
        <v>12</v>
      </c>
    </row>
    <row r="458" spans="1:18" ht="15.6" hidden="1" x14ac:dyDescent="0.3">
      <c r="A458" s="90" t="s">
        <v>411</v>
      </c>
      <c r="B458" s="90" t="s">
        <v>21</v>
      </c>
      <c r="C458" s="91" t="s">
        <v>466</v>
      </c>
      <c r="D458" s="91">
        <v>17571</v>
      </c>
      <c r="E458" s="90" t="s">
        <v>913</v>
      </c>
      <c r="F458" s="92">
        <v>14</v>
      </c>
      <c r="G458" s="95">
        <v>39</v>
      </c>
      <c r="H458" s="95">
        <v>2</v>
      </c>
      <c r="I458" s="111">
        <f t="shared" si="35"/>
        <v>18.333333333333332</v>
      </c>
      <c r="J458" s="95">
        <v>0</v>
      </c>
      <c r="K458" s="95">
        <v>0</v>
      </c>
      <c r="L458" s="95">
        <v>0</v>
      </c>
      <c r="M458" s="111">
        <f t="shared" si="34"/>
        <v>0</v>
      </c>
      <c r="N458" s="95">
        <v>0</v>
      </c>
      <c r="O458" s="95">
        <v>0</v>
      </c>
      <c r="P458" s="95">
        <v>0</v>
      </c>
      <c r="Q458" s="111">
        <f t="shared" si="33"/>
        <v>0</v>
      </c>
      <c r="R458" s="89">
        <f t="shared" si="36"/>
        <v>18.333333333333332</v>
      </c>
    </row>
    <row r="459" spans="1:18" ht="15.6" hidden="1" x14ac:dyDescent="0.3">
      <c r="A459" s="90" t="s">
        <v>411</v>
      </c>
      <c r="B459" s="90" t="s">
        <v>21</v>
      </c>
      <c r="C459" s="91" t="s">
        <v>466</v>
      </c>
      <c r="D459" s="91">
        <v>17572</v>
      </c>
      <c r="E459" s="90" t="s">
        <v>914</v>
      </c>
      <c r="F459" s="92">
        <v>4</v>
      </c>
      <c r="G459" s="95">
        <v>4</v>
      </c>
      <c r="H459" s="95">
        <v>2</v>
      </c>
      <c r="I459" s="111">
        <f t="shared" si="35"/>
        <v>3.3333333333333335</v>
      </c>
      <c r="J459" s="95">
        <v>0</v>
      </c>
      <c r="K459" s="95">
        <v>0</v>
      </c>
      <c r="L459" s="95">
        <v>0</v>
      </c>
      <c r="M459" s="111">
        <f t="shared" si="34"/>
        <v>0</v>
      </c>
      <c r="N459" s="95">
        <v>0</v>
      </c>
      <c r="O459" s="95">
        <v>0</v>
      </c>
      <c r="P459" s="95">
        <v>0</v>
      </c>
      <c r="Q459" s="111">
        <f t="shared" si="33"/>
        <v>0</v>
      </c>
      <c r="R459" s="89">
        <f t="shared" si="36"/>
        <v>3.3333333333333335</v>
      </c>
    </row>
    <row r="460" spans="1:18" ht="15.6" hidden="1" x14ac:dyDescent="0.3">
      <c r="A460" s="90" t="s">
        <v>411</v>
      </c>
      <c r="B460" s="90" t="s">
        <v>283</v>
      </c>
      <c r="C460" s="91" t="s">
        <v>466</v>
      </c>
      <c r="D460" s="91">
        <v>17685</v>
      </c>
      <c r="E460" s="90" t="s">
        <v>915</v>
      </c>
      <c r="F460" s="92">
        <v>15</v>
      </c>
      <c r="G460" s="95">
        <v>7</v>
      </c>
      <c r="H460" s="95">
        <v>15</v>
      </c>
      <c r="I460" s="111">
        <f t="shared" si="35"/>
        <v>12.333333333333334</v>
      </c>
      <c r="J460" s="95">
        <v>0</v>
      </c>
      <c r="K460" s="95">
        <v>0</v>
      </c>
      <c r="L460" s="95">
        <v>0</v>
      </c>
      <c r="M460" s="111">
        <f t="shared" si="34"/>
        <v>0</v>
      </c>
      <c r="N460" s="95">
        <v>0</v>
      </c>
      <c r="O460" s="95">
        <v>0</v>
      </c>
      <c r="P460" s="95">
        <v>0</v>
      </c>
      <c r="Q460" s="111">
        <f t="shared" si="33"/>
        <v>0</v>
      </c>
      <c r="R460" s="89">
        <f t="shared" si="36"/>
        <v>12.333333333333334</v>
      </c>
    </row>
    <row r="461" spans="1:18" ht="15.6" hidden="1" x14ac:dyDescent="0.3">
      <c r="A461" s="90" t="s">
        <v>465</v>
      </c>
      <c r="B461" s="90" t="s">
        <v>464</v>
      </c>
      <c r="C461" s="91" t="s">
        <v>814</v>
      </c>
      <c r="D461" s="91">
        <v>18051</v>
      </c>
      <c r="E461" s="90" t="s">
        <v>916</v>
      </c>
      <c r="F461" s="92">
        <v>0</v>
      </c>
      <c r="G461" s="95">
        <v>0</v>
      </c>
      <c r="H461" s="95">
        <v>0</v>
      </c>
      <c r="I461" s="111">
        <f t="shared" si="35"/>
        <v>0</v>
      </c>
      <c r="J461" s="95">
        <v>0</v>
      </c>
      <c r="K461" s="95">
        <v>0</v>
      </c>
      <c r="L461" s="95">
        <v>0</v>
      </c>
      <c r="M461" s="111">
        <f t="shared" si="34"/>
        <v>0</v>
      </c>
      <c r="N461" s="95">
        <v>0</v>
      </c>
      <c r="O461" s="95">
        <v>0</v>
      </c>
      <c r="P461" s="95">
        <v>0</v>
      </c>
      <c r="Q461" s="111">
        <f t="shared" si="33"/>
        <v>0</v>
      </c>
      <c r="R461" s="89">
        <f t="shared" si="36"/>
        <v>0</v>
      </c>
    </row>
    <row r="462" spans="1:18" ht="15.6" hidden="1" x14ac:dyDescent="0.3">
      <c r="A462" s="90" t="s">
        <v>465</v>
      </c>
      <c r="B462" s="90" t="s">
        <v>464</v>
      </c>
      <c r="C462" s="91" t="s">
        <v>814</v>
      </c>
      <c r="D462" s="91">
        <v>18054</v>
      </c>
      <c r="E462" s="90" t="s">
        <v>916</v>
      </c>
      <c r="F462" s="92">
        <v>0</v>
      </c>
      <c r="G462" s="95">
        <v>0</v>
      </c>
      <c r="H462" s="95">
        <v>0</v>
      </c>
      <c r="I462" s="111">
        <f t="shared" si="35"/>
        <v>0</v>
      </c>
      <c r="J462" s="95">
        <v>0</v>
      </c>
      <c r="K462" s="95">
        <v>0</v>
      </c>
      <c r="L462" s="95">
        <v>0</v>
      </c>
      <c r="M462" s="111">
        <f t="shared" si="34"/>
        <v>0</v>
      </c>
      <c r="N462" s="95">
        <v>0</v>
      </c>
      <c r="O462" s="95">
        <v>0</v>
      </c>
      <c r="P462" s="95">
        <v>0</v>
      </c>
      <c r="Q462" s="111">
        <f t="shared" si="33"/>
        <v>0</v>
      </c>
      <c r="R462" s="89">
        <f t="shared" si="36"/>
        <v>0</v>
      </c>
    </row>
    <row r="463" spans="1:18" ht="15.6" hidden="1" x14ac:dyDescent="0.3">
      <c r="A463" s="90" t="s">
        <v>465</v>
      </c>
      <c r="B463" s="90" t="s">
        <v>464</v>
      </c>
      <c r="C463" s="91" t="s">
        <v>814</v>
      </c>
      <c r="D463" s="91">
        <v>18117</v>
      </c>
      <c r="E463" s="90" t="s">
        <v>917</v>
      </c>
      <c r="F463" s="92">
        <v>0</v>
      </c>
      <c r="G463" s="95">
        <v>0</v>
      </c>
      <c r="H463" s="95">
        <v>0</v>
      </c>
      <c r="I463" s="111">
        <f t="shared" si="35"/>
        <v>0</v>
      </c>
      <c r="J463" s="95">
        <v>0</v>
      </c>
      <c r="K463" s="95">
        <v>0</v>
      </c>
      <c r="L463" s="95">
        <v>0</v>
      </c>
      <c r="M463" s="111">
        <f t="shared" si="34"/>
        <v>0</v>
      </c>
      <c r="N463" s="95">
        <v>0</v>
      </c>
      <c r="O463" s="95">
        <v>0</v>
      </c>
      <c r="P463" s="95">
        <v>0</v>
      </c>
      <c r="Q463" s="111">
        <f t="shared" si="33"/>
        <v>0</v>
      </c>
      <c r="R463" s="89">
        <f t="shared" si="36"/>
        <v>0</v>
      </c>
    </row>
    <row r="464" spans="1:18" ht="15.6" hidden="1" x14ac:dyDescent="0.3">
      <c r="A464" s="90" t="s">
        <v>183</v>
      </c>
      <c r="B464" s="90" t="s">
        <v>460</v>
      </c>
      <c r="C464" s="91" t="s">
        <v>466</v>
      </c>
      <c r="D464" s="91">
        <v>18148</v>
      </c>
      <c r="E464" s="90" t="s">
        <v>345</v>
      </c>
      <c r="F464" s="92">
        <v>39</v>
      </c>
      <c r="G464" s="95">
        <v>50</v>
      </c>
      <c r="H464" s="95">
        <v>0</v>
      </c>
      <c r="I464" s="111">
        <f t="shared" si="35"/>
        <v>29.666666666666668</v>
      </c>
      <c r="J464" s="95">
        <v>0</v>
      </c>
      <c r="K464" s="95">
        <v>1</v>
      </c>
      <c r="L464" s="95">
        <v>0</v>
      </c>
      <c r="M464" s="111">
        <f t="shared" si="34"/>
        <v>0.33333333333333331</v>
      </c>
      <c r="N464" s="95">
        <v>0</v>
      </c>
      <c r="O464" s="95">
        <v>1</v>
      </c>
      <c r="P464" s="95">
        <v>0</v>
      </c>
      <c r="Q464" s="111">
        <f t="shared" si="33"/>
        <v>0.33333333333333331</v>
      </c>
      <c r="R464" s="89">
        <f t="shared" si="36"/>
        <v>30.333333333333332</v>
      </c>
    </row>
    <row r="465" spans="1:18" ht="15.6" hidden="1" x14ac:dyDescent="0.3">
      <c r="A465" s="90" t="s">
        <v>465</v>
      </c>
      <c r="B465" s="90" t="s">
        <v>464</v>
      </c>
      <c r="C465" s="91" t="s">
        <v>467</v>
      </c>
      <c r="D465" s="91">
        <v>18246</v>
      </c>
      <c r="E465" s="90" t="s">
        <v>918</v>
      </c>
      <c r="F465" s="92">
        <v>0</v>
      </c>
      <c r="G465" s="95">
        <v>0</v>
      </c>
      <c r="H465" s="95">
        <v>0</v>
      </c>
      <c r="I465" s="111">
        <f t="shared" si="35"/>
        <v>0</v>
      </c>
      <c r="J465" s="95">
        <v>0</v>
      </c>
      <c r="K465" s="95">
        <v>0</v>
      </c>
      <c r="L465" s="95">
        <v>0</v>
      </c>
      <c r="M465" s="111">
        <f t="shared" si="34"/>
        <v>0</v>
      </c>
      <c r="N465" s="95">
        <v>0</v>
      </c>
      <c r="O465" s="95">
        <v>0</v>
      </c>
      <c r="P465" s="95">
        <v>0</v>
      </c>
      <c r="Q465" s="111">
        <f t="shared" si="33"/>
        <v>0</v>
      </c>
      <c r="R465" s="89">
        <f t="shared" si="36"/>
        <v>0</v>
      </c>
    </row>
    <row r="466" spans="1:18" ht="15.6" x14ac:dyDescent="0.3">
      <c r="A466" s="90" t="s">
        <v>827</v>
      </c>
      <c r="B466" s="90" t="s">
        <v>827</v>
      </c>
      <c r="C466" s="91" t="s">
        <v>467</v>
      </c>
      <c r="D466" s="91">
        <v>18344</v>
      </c>
      <c r="E466" s="90" t="s">
        <v>919</v>
      </c>
      <c r="F466" s="92">
        <v>0</v>
      </c>
      <c r="G466" s="95">
        <v>0</v>
      </c>
      <c r="H466" s="95">
        <v>0</v>
      </c>
      <c r="I466" s="111">
        <f t="shared" si="35"/>
        <v>0</v>
      </c>
      <c r="J466" s="95">
        <v>0</v>
      </c>
      <c r="K466" s="95">
        <v>0</v>
      </c>
      <c r="L466" s="95">
        <v>0</v>
      </c>
      <c r="M466" s="111">
        <f t="shared" si="34"/>
        <v>0</v>
      </c>
      <c r="N466" s="95">
        <v>0</v>
      </c>
      <c r="O466" s="95">
        <v>0</v>
      </c>
      <c r="P466" s="95">
        <v>0</v>
      </c>
      <c r="Q466" s="111">
        <f t="shared" si="33"/>
        <v>0</v>
      </c>
      <c r="R466" s="89">
        <f t="shared" si="36"/>
        <v>0</v>
      </c>
    </row>
    <row r="467" spans="1:18" ht="15.6" hidden="1" x14ac:dyDescent="0.3">
      <c r="A467" s="90" t="s">
        <v>183</v>
      </c>
      <c r="B467" s="90" t="s">
        <v>331</v>
      </c>
      <c r="C467" s="91" t="s">
        <v>466</v>
      </c>
      <c r="D467" s="91">
        <v>18573</v>
      </c>
      <c r="E467" s="90" t="s">
        <v>920</v>
      </c>
      <c r="F467" s="92">
        <v>30</v>
      </c>
      <c r="G467" s="95">
        <v>44</v>
      </c>
      <c r="H467" s="95">
        <v>6</v>
      </c>
      <c r="I467" s="111">
        <f t="shared" si="35"/>
        <v>26.666666666666668</v>
      </c>
      <c r="J467" s="95">
        <v>21</v>
      </c>
      <c r="K467" s="95">
        <v>31</v>
      </c>
      <c r="L467" s="95">
        <v>1</v>
      </c>
      <c r="M467" s="111">
        <f t="shared" si="34"/>
        <v>17.666666666666668</v>
      </c>
      <c r="N467" s="95">
        <v>0</v>
      </c>
      <c r="O467" s="95">
        <v>0</v>
      </c>
      <c r="P467" s="95">
        <v>0</v>
      </c>
      <c r="Q467" s="111">
        <f t="shared" si="33"/>
        <v>0</v>
      </c>
      <c r="R467" s="89">
        <f t="shared" si="36"/>
        <v>44.333333333333336</v>
      </c>
    </row>
    <row r="468" spans="1:18" ht="15.6" hidden="1" x14ac:dyDescent="0.3">
      <c r="A468" s="90" t="s">
        <v>465</v>
      </c>
      <c r="B468" s="90" t="s">
        <v>464</v>
      </c>
      <c r="C468" s="91" t="s">
        <v>814</v>
      </c>
      <c r="D468" s="91">
        <v>18577</v>
      </c>
      <c r="E468" s="90" t="s">
        <v>921</v>
      </c>
      <c r="F468" s="92">
        <v>0</v>
      </c>
      <c r="G468" s="95">
        <v>0</v>
      </c>
      <c r="H468" s="95">
        <v>0</v>
      </c>
      <c r="I468" s="111">
        <f t="shared" si="35"/>
        <v>0</v>
      </c>
      <c r="J468" s="95">
        <v>0</v>
      </c>
      <c r="K468" s="95">
        <v>0</v>
      </c>
      <c r="L468" s="95">
        <v>0</v>
      </c>
      <c r="M468" s="111">
        <f t="shared" si="34"/>
        <v>0</v>
      </c>
      <c r="N468" s="95">
        <v>0</v>
      </c>
      <c r="O468" s="95">
        <v>0</v>
      </c>
      <c r="P468" s="95">
        <v>0</v>
      </c>
      <c r="Q468" s="111">
        <f t="shared" si="33"/>
        <v>0</v>
      </c>
      <c r="R468" s="89">
        <f t="shared" si="36"/>
        <v>0</v>
      </c>
    </row>
    <row r="469" spans="1:18" ht="15.6" hidden="1" x14ac:dyDescent="0.3">
      <c r="A469" s="90" t="s">
        <v>183</v>
      </c>
      <c r="B469" s="90" t="s">
        <v>460</v>
      </c>
      <c r="C469" s="91" t="s">
        <v>466</v>
      </c>
      <c r="D469" s="91">
        <v>18666</v>
      </c>
      <c r="E469" s="90" t="s">
        <v>922</v>
      </c>
      <c r="F469" s="92">
        <v>3</v>
      </c>
      <c r="G469" s="95">
        <v>26</v>
      </c>
      <c r="H469" s="95">
        <v>16</v>
      </c>
      <c r="I469" s="111">
        <f t="shared" si="35"/>
        <v>15</v>
      </c>
      <c r="J469" s="95">
        <v>0</v>
      </c>
      <c r="K469" s="95">
        <v>0</v>
      </c>
      <c r="L469" s="95">
        <v>0</v>
      </c>
      <c r="M469" s="111">
        <f t="shared" si="34"/>
        <v>0</v>
      </c>
      <c r="N469" s="95">
        <v>0</v>
      </c>
      <c r="O469" s="95">
        <v>0</v>
      </c>
      <c r="P469" s="95">
        <v>0</v>
      </c>
      <c r="Q469" s="111">
        <f t="shared" si="33"/>
        <v>0</v>
      </c>
      <c r="R469" s="89">
        <f t="shared" si="36"/>
        <v>15</v>
      </c>
    </row>
    <row r="470" spans="1:18" ht="15.6" hidden="1" x14ac:dyDescent="0.3">
      <c r="A470" s="90" t="s">
        <v>465</v>
      </c>
      <c r="B470" s="90" t="s">
        <v>464</v>
      </c>
      <c r="C470" s="91" t="s">
        <v>814</v>
      </c>
      <c r="D470" s="91">
        <v>18713</v>
      </c>
      <c r="E470" s="90" t="s">
        <v>923</v>
      </c>
      <c r="F470" s="92">
        <v>0</v>
      </c>
      <c r="G470" s="95">
        <v>0</v>
      </c>
      <c r="H470" s="95">
        <v>0</v>
      </c>
      <c r="I470" s="111">
        <f t="shared" si="35"/>
        <v>0</v>
      </c>
      <c r="J470" s="95">
        <v>0</v>
      </c>
      <c r="K470" s="95">
        <v>0</v>
      </c>
      <c r="L470" s="95">
        <v>0</v>
      </c>
      <c r="M470" s="111">
        <f t="shared" si="34"/>
        <v>0</v>
      </c>
      <c r="N470" s="95">
        <v>0</v>
      </c>
      <c r="O470" s="95">
        <v>0</v>
      </c>
      <c r="P470" s="95">
        <v>0</v>
      </c>
      <c r="Q470" s="111">
        <f t="shared" si="33"/>
        <v>0</v>
      </c>
      <c r="R470" s="89">
        <f t="shared" si="36"/>
        <v>0</v>
      </c>
    </row>
    <row r="471" spans="1:18" ht="15.6" hidden="1" x14ac:dyDescent="0.3">
      <c r="A471" s="90" t="s">
        <v>465</v>
      </c>
      <c r="B471" s="90" t="s">
        <v>464</v>
      </c>
      <c r="C471" s="91" t="s">
        <v>814</v>
      </c>
      <c r="D471" s="91">
        <v>18732</v>
      </c>
      <c r="E471" s="90" t="s">
        <v>924</v>
      </c>
      <c r="F471" s="92">
        <v>0</v>
      </c>
      <c r="G471" s="95">
        <v>0</v>
      </c>
      <c r="H471" s="95">
        <v>0</v>
      </c>
      <c r="I471" s="111">
        <f t="shared" si="35"/>
        <v>0</v>
      </c>
      <c r="J471" s="95">
        <v>0</v>
      </c>
      <c r="K471" s="95">
        <v>0</v>
      </c>
      <c r="L471" s="95">
        <v>0</v>
      </c>
      <c r="M471" s="111">
        <f t="shared" si="34"/>
        <v>0</v>
      </c>
      <c r="N471" s="95">
        <v>0</v>
      </c>
      <c r="O471" s="95">
        <v>0</v>
      </c>
      <c r="P471" s="95">
        <v>0</v>
      </c>
      <c r="Q471" s="111">
        <f t="shared" si="33"/>
        <v>0</v>
      </c>
      <c r="R471" s="89">
        <f t="shared" si="36"/>
        <v>0</v>
      </c>
    </row>
    <row r="472" spans="1:18" ht="15.6" hidden="1" x14ac:dyDescent="0.3">
      <c r="A472" s="90" t="s">
        <v>183</v>
      </c>
      <c r="B472" s="90" t="s">
        <v>460</v>
      </c>
      <c r="C472" s="91" t="s">
        <v>466</v>
      </c>
      <c r="D472" s="91">
        <v>18739</v>
      </c>
      <c r="E472" s="90" t="s">
        <v>346</v>
      </c>
      <c r="F472" s="92">
        <v>19</v>
      </c>
      <c r="G472" s="95">
        <v>8</v>
      </c>
      <c r="H472" s="95">
        <v>20</v>
      </c>
      <c r="I472" s="111">
        <f t="shared" si="35"/>
        <v>15.666666666666666</v>
      </c>
      <c r="J472" s="95">
        <v>0</v>
      </c>
      <c r="K472" s="95">
        <v>6</v>
      </c>
      <c r="L472" s="95">
        <v>1</v>
      </c>
      <c r="M472" s="111">
        <f t="shared" si="34"/>
        <v>2.3333333333333335</v>
      </c>
      <c r="N472" s="95">
        <v>0</v>
      </c>
      <c r="O472" s="95">
        <v>0</v>
      </c>
      <c r="P472" s="95">
        <v>0</v>
      </c>
      <c r="Q472" s="111">
        <f t="shared" si="33"/>
        <v>0</v>
      </c>
      <c r="R472" s="89">
        <f t="shared" si="36"/>
        <v>18</v>
      </c>
    </row>
    <row r="473" spans="1:18" ht="15.6" hidden="1" x14ac:dyDescent="0.3">
      <c r="A473" s="90" t="s">
        <v>183</v>
      </c>
      <c r="B473" s="90" t="s">
        <v>460</v>
      </c>
      <c r="C473" s="91" t="s">
        <v>466</v>
      </c>
      <c r="D473" s="91">
        <v>18740</v>
      </c>
      <c r="E473" s="90" t="s">
        <v>347</v>
      </c>
      <c r="F473" s="92">
        <v>26</v>
      </c>
      <c r="G473" s="95">
        <v>8</v>
      </c>
      <c r="H473" s="95">
        <v>5</v>
      </c>
      <c r="I473" s="111">
        <f t="shared" si="35"/>
        <v>13</v>
      </c>
      <c r="J473" s="95">
        <v>0</v>
      </c>
      <c r="K473" s="95">
        <v>0</v>
      </c>
      <c r="L473" s="95">
        <v>0</v>
      </c>
      <c r="M473" s="111">
        <f t="shared" si="34"/>
        <v>0</v>
      </c>
      <c r="N473" s="95">
        <v>0</v>
      </c>
      <c r="O473" s="95">
        <v>0</v>
      </c>
      <c r="P473" s="95">
        <v>0</v>
      </c>
      <c r="Q473" s="111">
        <f t="shared" si="33"/>
        <v>0</v>
      </c>
      <c r="R473" s="89">
        <f t="shared" si="36"/>
        <v>13</v>
      </c>
    </row>
    <row r="474" spans="1:18" ht="15.6" hidden="1" x14ac:dyDescent="0.3">
      <c r="A474" s="90" t="s">
        <v>183</v>
      </c>
      <c r="B474" s="90" t="s">
        <v>460</v>
      </c>
      <c r="C474" s="91" t="s">
        <v>466</v>
      </c>
      <c r="D474" s="91">
        <v>18741</v>
      </c>
      <c r="E474" s="90" t="s">
        <v>339</v>
      </c>
      <c r="F474" s="92">
        <v>22</v>
      </c>
      <c r="G474" s="95">
        <v>0</v>
      </c>
      <c r="H474" s="95">
        <v>0</v>
      </c>
      <c r="I474" s="111">
        <f t="shared" si="35"/>
        <v>7.333333333333333</v>
      </c>
      <c r="J474" s="95">
        <v>0</v>
      </c>
      <c r="K474" s="95">
        <v>0</v>
      </c>
      <c r="L474" s="95">
        <v>0</v>
      </c>
      <c r="M474" s="111">
        <f t="shared" si="34"/>
        <v>0</v>
      </c>
      <c r="N474" s="95">
        <v>0</v>
      </c>
      <c r="O474" s="95">
        <v>0</v>
      </c>
      <c r="P474" s="95">
        <v>0</v>
      </c>
      <c r="Q474" s="111">
        <f t="shared" si="33"/>
        <v>0</v>
      </c>
      <c r="R474" s="89">
        <f t="shared" si="36"/>
        <v>7.333333333333333</v>
      </c>
    </row>
    <row r="475" spans="1:18" ht="15.6" hidden="1" x14ac:dyDescent="0.3">
      <c r="A475" s="90" t="s">
        <v>465</v>
      </c>
      <c r="B475" s="90" t="s">
        <v>464</v>
      </c>
      <c r="C475" s="91" t="s">
        <v>475</v>
      </c>
      <c r="D475" s="91">
        <v>18832</v>
      </c>
      <c r="E475" s="90" t="s">
        <v>925</v>
      </c>
      <c r="F475" s="92">
        <v>0</v>
      </c>
      <c r="G475" s="95">
        <v>0</v>
      </c>
      <c r="H475" s="95">
        <v>0</v>
      </c>
      <c r="I475" s="111">
        <f t="shared" si="35"/>
        <v>0</v>
      </c>
      <c r="J475" s="95">
        <v>0</v>
      </c>
      <c r="K475" s="95">
        <v>0</v>
      </c>
      <c r="L475" s="95">
        <v>0</v>
      </c>
      <c r="M475" s="111">
        <f t="shared" si="34"/>
        <v>0</v>
      </c>
      <c r="N475" s="95">
        <v>0</v>
      </c>
      <c r="O475" s="95">
        <v>0</v>
      </c>
      <c r="P475" s="95">
        <v>0</v>
      </c>
      <c r="Q475" s="111">
        <f t="shared" si="33"/>
        <v>0</v>
      </c>
      <c r="R475" s="89">
        <f t="shared" si="36"/>
        <v>0</v>
      </c>
    </row>
    <row r="476" spans="1:18" ht="15.6" hidden="1" x14ac:dyDescent="0.3">
      <c r="A476" s="90" t="s">
        <v>465</v>
      </c>
      <c r="B476" s="90" t="s">
        <v>464</v>
      </c>
      <c r="C476" s="91" t="s">
        <v>814</v>
      </c>
      <c r="D476" s="91">
        <v>19042</v>
      </c>
      <c r="E476" s="90" t="s">
        <v>926</v>
      </c>
      <c r="F476" s="92">
        <v>0</v>
      </c>
      <c r="G476" s="95">
        <v>0</v>
      </c>
      <c r="H476" s="95">
        <v>0</v>
      </c>
      <c r="I476" s="111">
        <f t="shared" si="35"/>
        <v>0</v>
      </c>
      <c r="J476" s="95">
        <v>0</v>
      </c>
      <c r="K476" s="95">
        <v>0</v>
      </c>
      <c r="L476" s="95">
        <v>0</v>
      </c>
      <c r="M476" s="111">
        <f t="shared" si="34"/>
        <v>0</v>
      </c>
      <c r="N476" s="95">
        <v>0</v>
      </c>
      <c r="O476" s="95">
        <v>0</v>
      </c>
      <c r="P476" s="95">
        <v>0</v>
      </c>
      <c r="Q476" s="111">
        <f t="shared" si="33"/>
        <v>0</v>
      </c>
      <c r="R476" s="89">
        <f t="shared" si="36"/>
        <v>0</v>
      </c>
    </row>
    <row r="477" spans="1:18" ht="15.6" hidden="1" x14ac:dyDescent="0.3">
      <c r="A477" s="90" t="s">
        <v>465</v>
      </c>
      <c r="B477" s="90" t="s">
        <v>464</v>
      </c>
      <c r="C477" s="91" t="s">
        <v>475</v>
      </c>
      <c r="D477" s="91">
        <v>19076</v>
      </c>
      <c r="E477" s="90" t="s">
        <v>927</v>
      </c>
      <c r="F477" s="92">
        <v>0</v>
      </c>
      <c r="G477" s="95">
        <v>0</v>
      </c>
      <c r="H477" s="95">
        <v>0</v>
      </c>
      <c r="I477" s="111">
        <f t="shared" si="35"/>
        <v>0</v>
      </c>
      <c r="J477" s="95">
        <v>0</v>
      </c>
      <c r="K477" s="95">
        <v>0</v>
      </c>
      <c r="L477" s="95">
        <v>0</v>
      </c>
      <c r="M477" s="111">
        <f t="shared" si="34"/>
        <v>0</v>
      </c>
      <c r="N477" s="95">
        <v>0</v>
      </c>
      <c r="O477" s="95">
        <v>0</v>
      </c>
      <c r="P477" s="95">
        <v>0</v>
      </c>
      <c r="Q477" s="111">
        <f t="shared" si="33"/>
        <v>0</v>
      </c>
      <c r="R477" s="89">
        <f t="shared" si="36"/>
        <v>0</v>
      </c>
    </row>
    <row r="478" spans="1:18" ht="15.6" hidden="1" x14ac:dyDescent="0.3">
      <c r="A478" s="90" t="s">
        <v>465</v>
      </c>
      <c r="B478" s="90" t="s">
        <v>464</v>
      </c>
      <c r="C478" s="91" t="s">
        <v>475</v>
      </c>
      <c r="D478" s="91">
        <v>19210</v>
      </c>
      <c r="E478" s="90" t="s">
        <v>928</v>
      </c>
      <c r="F478" s="92">
        <v>0</v>
      </c>
      <c r="G478" s="95">
        <v>0</v>
      </c>
      <c r="H478" s="95">
        <v>0</v>
      </c>
      <c r="I478" s="111">
        <f t="shared" si="35"/>
        <v>0</v>
      </c>
      <c r="J478" s="95">
        <v>0</v>
      </c>
      <c r="K478" s="95">
        <v>0</v>
      </c>
      <c r="L478" s="95">
        <v>0</v>
      </c>
      <c r="M478" s="111">
        <f t="shared" si="34"/>
        <v>0</v>
      </c>
      <c r="N478" s="95">
        <v>0</v>
      </c>
      <c r="O478" s="95">
        <v>0</v>
      </c>
      <c r="P478" s="95">
        <v>0</v>
      </c>
      <c r="Q478" s="111">
        <f t="shared" si="33"/>
        <v>0</v>
      </c>
      <c r="R478" s="89">
        <f t="shared" si="36"/>
        <v>0</v>
      </c>
    </row>
    <row r="479" spans="1:18" ht="15.6" hidden="1" x14ac:dyDescent="0.3">
      <c r="A479" s="90" t="s">
        <v>465</v>
      </c>
      <c r="B479" s="90" t="s">
        <v>464</v>
      </c>
      <c r="C479" s="91" t="s">
        <v>467</v>
      </c>
      <c r="D479" s="91">
        <v>19316</v>
      </c>
      <c r="E479" s="90" t="s">
        <v>929</v>
      </c>
      <c r="F479" s="92">
        <v>0</v>
      </c>
      <c r="G479" s="95">
        <v>0</v>
      </c>
      <c r="H479" s="95">
        <v>0</v>
      </c>
      <c r="I479" s="111">
        <f t="shared" si="35"/>
        <v>0</v>
      </c>
      <c r="J479" s="95">
        <v>0</v>
      </c>
      <c r="K479" s="95">
        <v>0</v>
      </c>
      <c r="L479" s="95">
        <v>0</v>
      </c>
      <c r="M479" s="111">
        <f t="shared" si="34"/>
        <v>0</v>
      </c>
      <c r="N479" s="95">
        <v>0</v>
      </c>
      <c r="O479" s="95">
        <v>0</v>
      </c>
      <c r="P479" s="95">
        <v>0</v>
      </c>
      <c r="Q479" s="111">
        <f t="shared" si="33"/>
        <v>0</v>
      </c>
      <c r="R479" s="89">
        <f t="shared" si="36"/>
        <v>0</v>
      </c>
    </row>
    <row r="480" spans="1:18" ht="15.6" hidden="1" x14ac:dyDescent="0.3">
      <c r="A480" s="90" t="s">
        <v>465</v>
      </c>
      <c r="B480" s="90" t="s">
        <v>464</v>
      </c>
      <c r="C480" s="91" t="s">
        <v>814</v>
      </c>
      <c r="D480" s="91">
        <v>19433</v>
      </c>
      <c r="E480" s="90" t="s">
        <v>930</v>
      </c>
      <c r="F480" s="92">
        <v>0</v>
      </c>
      <c r="G480" s="95">
        <v>0</v>
      </c>
      <c r="H480" s="95">
        <v>0</v>
      </c>
      <c r="I480" s="111">
        <f t="shared" si="35"/>
        <v>0</v>
      </c>
      <c r="J480" s="95">
        <v>0</v>
      </c>
      <c r="K480" s="95">
        <v>0</v>
      </c>
      <c r="L480" s="95">
        <v>0</v>
      </c>
      <c r="M480" s="111">
        <f t="shared" si="34"/>
        <v>0</v>
      </c>
      <c r="N480" s="95">
        <v>0</v>
      </c>
      <c r="O480" s="95">
        <v>0</v>
      </c>
      <c r="P480" s="95">
        <v>0</v>
      </c>
      <c r="Q480" s="111">
        <f t="shared" ref="Q480:Q543" si="37">AVERAGE(N480:P480)</f>
        <v>0</v>
      </c>
      <c r="R480" s="89">
        <f t="shared" si="36"/>
        <v>0</v>
      </c>
    </row>
    <row r="481" spans="1:18" ht="15.6" hidden="1" x14ac:dyDescent="0.3">
      <c r="A481" s="90" t="s">
        <v>465</v>
      </c>
      <c r="B481" s="90" t="s">
        <v>464</v>
      </c>
      <c r="C481" s="91" t="s">
        <v>814</v>
      </c>
      <c r="D481" s="91">
        <v>19494</v>
      </c>
      <c r="E481" s="90" t="s">
        <v>931</v>
      </c>
      <c r="F481" s="92">
        <v>0</v>
      </c>
      <c r="G481" s="95">
        <v>0</v>
      </c>
      <c r="H481" s="95">
        <v>0</v>
      </c>
      <c r="I481" s="111">
        <f t="shared" si="35"/>
        <v>0</v>
      </c>
      <c r="J481" s="95">
        <v>0</v>
      </c>
      <c r="K481" s="95">
        <v>0</v>
      </c>
      <c r="L481" s="95">
        <v>0</v>
      </c>
      <c r="M481" s="111">
        <f t="shared" si="34"/>
        <v>0</v>
      </c>
      <c r="N481" s="95">
        <v>0</v>
      </c>
      <c r="O481" s="95">
        <v>0</v>
      </c>
      <c r="P481" s="95">
        <v>0</v>
      </c>
      <c r="Q481" s="111">
        <f t="shared" si="37"/>
        <v>0</v>
      </c>
      <c r="R481" s="89">
        <f t="shared" si="36"/>
        <v>0</v>
      </c>
    </row>
    <row r="482" spans="1:18" ht="15.6" hidden="1" x14ac:dyDescent="0.3">
      <c r="A482" s="90" t="s">
        <v>465</v>
      </c>
      <c r="B482" s="90" t="s">
        <v>464</v>
      </c>
      <c r="C482" s="91" t="s">
        <v>814</v>
      </c>
      <c r="D482" s="91">
        <v>19513</v>
      </c>
      <c r="E482" s="90" t="s">
        <v>932</v>
      </c>
      <c r="F482" s="92">
        <v>0</v>
      </c>
      <c r="G482" s="95">
        <v>0</v>
      </c>
      <c r="H482" s="95">
        <v>0</v>
      </c>
      <c r="I482" s="111">
        <f t="shared" si="35"/>
        <v>0</v>
      </c>
      <c r="J482" s="95">
        <v>0</v>
      </c>
      <c r="K482" s="95">
        <v>0</v>
      </c>
      <c r="L482" s="95">
        <v>0</v>
      </c>
      <c r="M482" s="111">
        <f t="shared" si="34"/>
        <v>0</v>
      </c>
      <c r="N482" s="95">
        <v>0</v>
      </c>
      <c r="O482" s="95">
        <v>0</v>
      </c>
      <c r="P482" s="95">
        <v>0</v>
      </c>
      <c r="Q482" s="111">
        <f t="shared" si="37"/>
        <v>0</v>
      </c>
      <c r="R482" s="89">
        <f t="shared" si="36"/>
        <v>0</v>
      </c>
    </row>
    <row r="483" spans="1:18" ht="15.6" hidden="1" x14ac:dyDescent="0.3">
      <c r="A483" s="90" t="s">
        <v>465</v>
      </c>
      <c r="B483" s="90" t="s">
        <v>464</v>
      </c>
      <c r="C483" s="91" t="s">
        <v>814</v>
      </c>
      <c r="D483" s="91">
        <v>19654</v>
      </c>
      <c r="E483" s="90" t="s">
        <v>933</v>
      </c>
      <c r="F483" s="92">
        <v>0</v>
      </c>
      <c r="G483" s="95">
        <v>0</v>
      </c>
      <c r="H483" s="95">
        <v>0</v>
      </c>
      <c r="I483" s="111">
        <f t="shared" si="35"/>
        <v>0</v>
      </c>
      <c r="J483" s="95">
        <v>0</v>
      </c>
      <c r="K483" s="95">
        <v>0</v>
      </c>
      <c r="L483" s="95">
        <v>0</v>
      </c>
      <c r="M483" s="111">
        <f t="shared" si="34"/>
        <v>0</v>
      </c>
      <c r="N483" s="95">
        <v>0</v>
      </c>
      <c r="O483" s="95">
        <v>0</v>
      </c>
      <c r="P483" s="95">
        <v>0</v>
      </c>
      <c r="Q483" s="111">
        <f t="shared" si="37"/>
        <v>0</v>
      </c>
      <c r="R483" s="89">
        <f t="shared" si="36"/>
        <v>0</v>
      </c>
    </row>
    <row r="484" spans="1:18" ht="15.6" hidden="1" x14ac:dyDescent="0.3">
      <c r="A484" s="90" t="s">
        <v>465</v>
      </c>
      <c r="B484" s="90" t="s">
        <v>464</v>
      </c>
      <c r="C484" s="91" t="s">
        <v>814</v>
      </c>
      <c r="D484" s="91">
        <v>19655</v>
      </c>
      <c r="E484" s="90" t="s">
        <v>934</v>
      </c>
      <c r="F484" s="92">
        <v>0</v>
      </c>
      <c r="G484" s="95">
        <v>0</v>
      </c>
      <c r="H484" s="95">
        <v>0</v>
      </c>
      <c r="I484" s="111">
        <f t="shared" si="35"/>
        <v>0</v>
      </c>
      <c r="J484" s="95">
        <v>0</v>
      </c>
      <c r="K484" s="95">
        <v>0</v>
      </c>
      <c r="L484" s="95">
        <v>0</v>
      </c>
      <c r="M484" s="111">
        <f t="shared" si="34"/>
        <v>0</v>
      </c>
      <c r="N484" s="95">
        <v>0</v>
      </c>
      <c r="O484" s="95">
        <v>0</v>
      </c>
      <c r="P484" s="95">
        <v>0</v>
      </c>
      <c r="Q484" s="111">
        <f t="shared" si="37"/>
        <v>0</v>
      </c>
      <c r="R484" s="89">
        <f t="shared" si="36"/>
        <v>0</v>
      </c>
    </row>
    <row r="485" spans="1:18" ht="15.6" hidden="1" x14ac:dyDescent="0.3">
      <c r="A485" s="90" t="s">
        <v>465</v>
      </c>
      <c r="B485" s="90" t="s">
        <v>464</v>
      </c>
      <c r="C485" s="91" t="s">
        <v>814</v>
      </c>
      <c r="D485" s="91">
        <v>19692</v>
      </c>
      <c r="E485" s="90" t="s">
        <v>935</v>
      </c>
      <c r="F485" s="92">
        <v>0</v>
      </c>
      <c r="G485" s="95">
        <v>0</v>
      </c>
      <c r="H485" s="95">
        <v>0</v>
      </c>
      <c r="I485" s="111">
        <f t="shared" si="35"/>
        <v>0</v>
      </c>
      <c r="J485" s="95">
        <v>0</v>
      </c>
      <c r="K485" s="95">
        <v>0</v>
      </c>
      <c r="L485" s="95">
        <v>0</v>
      </c>
      <c r="M485" s="111">
        <f t="shared" si="34"/>
        <v>0</v>
      </c>
      <c r="N485" s="95">
        <v>0</v>
      </c>
      <c r="O485" s="95">
        <v>0</v>
      </c>
      <c r="P485" s="95">
        <v>0</v>
      </c>
      <c r="Q485" s="111">
        <f t="shared" si="37"/>
        <v>0</v>
      </c>
      <c r="R485" s="89">
        <f t="shared" si="36"/>
        <v>0</v>
      </c>
    </row>
    <row r="486" spans="1:18" ht="15.6" hidden="1" x14ac:dyDescent="0.3">
      <c r="A486" s="90" t="s">
        <v>465</v>
      </c>
      <c r="B486" s="90" t="s">
        <v>464</v>
      </c>
      <c r="C486" s="91" t="s">
        <v>814</v>
      </c>
      <c r="D486" s="91">
        <v>19809</v>
      </c>
      <c r="E486" s="90" t="s">
        <v>936</v>
      </c>
      <c r="F486" s="92">
        <v>0</v>
      </c>
      <c r="G486" s="95">
        <v>0</v>
      </c>
      <c r="H486" s="95">
        <v>0</v>
      </c>
      <c r="I486" s="111">
        <f t="shared" si="35"/>
        <v>0</v>
      </c>
      <c r="J486" s="95">
        <v>0</v>
      </c>
      <c r="K486" s="95">
        <v>0</v>
      </c>
      <c r="L486" s="95">
        <v>0</v>
      </c>
      <c r="M486" s="111">
        <f t="shared" si="34"/>
        <v>0</v>
      </c>
      <c r="N486" s="95">
        <v>0</v>
      </c>
      <c r="O486" s="95">
        <v>0</v>
      </c>
      <c r="P486" s="95">
        <v>0</v>
      </c>
      <c r="Q486" s="111">
        <f t="shared" si="37"/>
        <v>0</v>
      </c>
      <c r="R486" s="89">
        <f t="shared" si="36"/>
        <v>0</v>
      </c>
    </row>
    <row r="487" spans="1:18" ht="15.6" hidden="1" x14ac:dyDescent="0.3">
      <c r="A487" s="90" t="s">
        <v>465</v>
      </c>
      <c r="B487" s="90" t="s">
        <v>464</v>
      </c>
      <c r="C487" s="91" t="s">
        <v>814</v>
      </c>
      <c r="D487" s="91">
        <v>19810</v>
      </c>
      <c r="E487" s="90" t="s">
        <v>936</v>
      </c>
      <c r="F487" s="92">
        <v>0</v>
      </c>
      <c r="G487" s="95">
        <v>0</v>
      </c>
      <c r="H487" s="95">
        <v>0</v>
      </c>
      <c r="I487" s="111">
        <f t="shared" si="35"/>
        <v>0</v>
      </c>
      <c r="J487" s="95">
        <v>0</v>
      </c>
      <c r="K487" s="95">
        <v>0</v>
      </c>
      <c r="L487" s="95">
        <v>0</v>
      </c>
      <c r="M487" s="111">
        <f t="shared" si="34"/>
        <v>0</v>
      </c>
      <c r="N487" s="95">
        <v>0</v>
      </c>
      <c r="O487" s="95">
        <v>0</v>
      </c>
      <c r="P487" s="95">
        <v>0</v>
      </c>
      <c r="Q487" s="111">
        <f t="shared" si="37"/>
        <v>0</v>
      </c>
      <c r="R487" s="89">
        <f t="shared" si="36"/>
        <v>0</v>
      </c>
    </row>
    <row r="488" spans="1:18" ht="15.6" hidden="1" x14ac:dyDescent="0.3">
      <c r="A488" s="90" t="s">
        <v>465</v>
      </c>
      <c r="B488" s="90" t="s">
        <v>464</v>
      </c>
      <c r="C488" s="91" t="s">
        <v>814</v>
      </c>
      <c r="D488" s="91">
        <v>19874</v>
      </c>
      <c r="E488" s="90" t="s">
        <v>937</v>
      </c>
      <c r="F488" s="92">
        <v>0</v>
      </c>
      <c r="G488" s="95">
        <v>0</v>
      </c>
      <c r="H488" s="95">
        <v>0</v>
      </c>
      <c r="I488" s="111">
        <f t="shared" si="35"/>
        <v>0</v>
      </c>
      <c r="J488" s="95">
        <v>0</v>
      </c>
      <c r="K488" s="95">
        <v>0</v>
      </c>
      <c r="L488" s="95">
        <v>0</v>
      </c>
      <c r="M488" s="111">
        <f t="shared" si="34"/>
        <v>0</v>
      </c>
      <c r="N488" s="95">
        <v>0</v>
      </c>
      <c r="O488" s="95">
        <v>0</v>
      </c>
      <c r="P488" s="95">
        <v>0</v>
      </c>
      <c r="Q488" s="111">
        <f t="shared" si="37"/>
        <v>0</v>
      </c>
      <c r="R488" s="89">
        <f t="shared" si="36"/>
        <v>0</v>
      </c>
    </row>
    <row r="489" spans="1:18" ht="15.6" hidden="1" x14ac:dyDescent="0.3">
      <c r="A489" s="90" t="s">
        <v>465</v>
      </c>
      <c r="B489" s="90" t="s">
        <v>464</v>
      </c>
      <c r="C489" s="91" t="s">
        <v>814</v>
      </c>
      <c r="D489" s="91">
        <v>20114</v>
      </c>
      <c r="E489" s="90" t="s">
        <v>938</v>
      </c>
      <c r="F489" s="92">
        <v>0</v>
      </c>
      <c r="G489" s="95">
        <v>0</v>
      </c>
      <c r="H489" s="95">
        <v>0</v>
      </c>
      <c r="I489" s="111">
        <f t="shared" si="35"/>
        <v>0</v>
      </c>
      <c r="J489" s="95">
        <v>0</v>
      </c>
      <c r="K489" s="95">
        <v>0</v>
      </c>
      <c r="L489" s="95">
        <v>0</v>
      </c>
      <c r="M489" s="111">
        <f t="shared" si="34"/>
        <v>0</v>
      </c>
      <c r="N489" s="95">
        <v>0</v>
      </c>
      <c r="O489" s="95">
        <v>0</v>
      </c>
      <c r="P489" s="95">
        <v>0</v>
      </c>
      <c r="Q489" s="111">
        <f t="shared" si="37"/>
        <v>0</v>
      </c>
      <c r="R489" s="89">
        <f t="shared" si="36"/>
        <v>0</v>
      </c>
    </row>
    <row r="490" spans="1:18" ht="15.6" hidden="1" x14ac:dyDescent="0.3">
      <c r="A490" s="90" t="s">
        <v>183</v>
      </c>
      <c r="B490" s="90" t="s">
        <v>827</v>
      </c>
      <c r="C490" s="91" t="s">
        <v>644</v>
      </c>
      <c r="D490" s="91">
        <v>20274</v>
      </c>
      <c r="E490" s="90" t="s">
        <v>939</v>
      </c>
      <c r="F490" s="92">
        <v>0</v>
      </c>
      <c r="G490" s="95">
        <v>0</v>
      </c>
      <c r="H490" s="95">
        <v>0</v>
      </c>
      <c r="I490" s="111">
        <f t="shared" si="35"/>
        <v>0</v>
      </c>
      <c r="J490" s="95">
        <v>0</v>
      </c>
      <c r="K490" s="95">
        <v>0</v>
      </c>
      <c r="L490" s="95">
        <v>0</v>
      </c>
      <c r="M490" s="111">
        <f t="shared" si="34"/>
        <v>0</v>
      </c>
      <c r="N490" s="95">
        <v>0</v>
      </c>
      <c r="O490" s="95">
        <v>0</v>
      </c>
      <c r="P490" s="95">
        <v>0</v>
      </c>
      <c r="Q490" s="111">
        <f t="shared" si="37"/>
        <v>0</v>
      </c>
      <c r="R490" s="89">
        <f t="shared" si="36"/>
        <v>0</v>
      </c>
    </row>
    <row r="491" spans="1:18" ht="15.6" hidden="1" x14ac:dyDescent="0.3">
      <c r="A491" s="90" t="s">
        <v>465</v>
      </c>
      <c r="B491" s="90" t="s">
        <v>464</v>
      </c>
      <c r="C491" s="91" t="s">
        <v>814</v>
      </c>
      <c r="D491" s="91">
        <v>20369</v>
      </c>
      <c r="E491" s="90" t="s">
        <v>940</v>
      </c>
      <c r="F491" s="92">
        <v>0</v>
      </c>
      <c r="G491" s="95">
        <v>0</v>
      </c>
      <c r="H491" s="95">
        <v>0</v>
      </c>
      <c r="I491" s="111">
        <f t="shared" si="35"/>
        <v>0</v>
      </c>
      <c r="J491" s="95">
        <v>0</v>
      </c>
      <c r="K491" s="95">
        <v>0</v>
      </c>
      <c r="L491" s="95">
        <v>0</v>
      </c>
      <c r="M491" s="111">
        <f t="shared" si="34"/>
        <v>0</v>
      </c>
      <c r="N491" s="95">
        <v>0</v>
      </c>
      <c r="O491" s="95">
        <v>0</v>
      </c>
      <c r="P491" s="95">
        <v>0</v>
      </c>
      <c r="Q491" s="111">
        <f t="shared" si="37"/>
        <v>0</v>
      </c>
      <c r="R491" s="89">
        <f t="shared" si="36"/>
        <v>0</v>
      </c>
    </row>
    <row r="492" spans="1:18" ht="15.6" hidden="1" x14ac:dyDescent="0.3">
      <c r="A492" s="90" t="s">
        <v>465</v>
      </c>
      <c r="B492" s="90" t="s">
        <v>464</v>
      </c>
      <c r="C492" s="91" t="s">
        <v>814</v>
      </c>
      <c r="D492" s="91">
        <v>20475</v>
      </c>
      <c r="E492" s="90" t="s">
        <v>941</v>
      </c>
      <c r="F492" s="92">
        <v>0</v>
      </c>
      <c r="G492" s="95">
        <v>0</v>
      </c>
      <c r="H492" s="95">
        <v>0</v>
      </c>
      <c r="I492" s="111">
        <f t="shared" si="35"/>
        <v>0</v>
      </c>
      <c r="J492" s="95">
        <v>0</v>
      </c>
      <c r="K492" s="95">
        <v>0</v>
      </c>
      <c r="L492" s="95">
        <v>0</v>
      </c>
      <c r="M492" s="111">
        <f t="shared" si="34"/>
        <v>0</v>
      </c>
      <c r="N492" s="95">
        <v>0</v>
      </c>
      <c r="O492" s="95">
        <v>0</v>
      </c>
      <c r="P492" s="95">
        <v>0</v>
      </c>
      <c r="Q492" s="111">
        <f t="shared" si="37"/>
        <v>0</v>
      </c>
      <c r="R492" s="89">
        <f t="shared" si="36"/>
        <v>0</v>
      </c>
    </row>
    <row r="493" spans="1:18" ht="15.6" hidden="1" x14ac:dyDescent="0.3">
      <c r="A493" s="90" t="s">
        <v>465</v>
      </c>
      <c r="B493" s="90" t="s">
        <v>464</v>
      </c>
      <c r="C493" s="91" t="s">
        <v>474</v>
      </c>
      <c r="D493" s="91">
        <v>20543</v>
      </c>
      <c r="E493" s="90" t="s">
        <v>942</v>
      </c>
      <c r="F493" s="92">
        <v>0</v>
      </c>
      <c r="G493" s="95">
        <v>0</v>
      </c>
      <c r="H493" s="95">
        <v>0</v>
      </c>
      <c r="I493" s="111">
        <f t="shared" si="35"/>
        <v>0</v>
      </c>
      <c r="J493" s="95">
        <v>0</v>
      </c>
      <c r="K493" s="95">
        <v>0</v>
      </c>
      <c r="L493" s="95">
        <v>0</v>
      </c>
      <c r="M493" s="111">
        <f t="shared" ref="M493:M556" si="38">AVERAGE(J493:L493)</f>
        <v>0</v>
      </c>
      <c r="N493" s="95">
        <v>0</v>
      </c>
      <c r="O493" s="95">
        <v>0</v>
      </c>
      <c r="P493" s="95">
        <v>0</v>
      </c>
      <c r="Q493" s="111">
        <f t="shared" si="37"/>
        <v>0</v>
      </c>
      <c r="R493" s="89">
        <f t="shared" si="36"/>
        <v>0</v>
      </c>
    </row>
    <row r="494" spans="1:18" ht="15.6" x14ac:dyDescent="0.3">
      <c r="A494" s="90" t="s">
        <v>827</v>
      </c>
      <c r="B494" s="90" t="s">
        <v>464</v>
      </c>
      <c r="C494" s="91" t="s">
        <v>814</v>
      </c>
      <c r="D494" s="91">
        <v>20633</v>
      </c>
      <c r="E494" s="90" t="s">
        <v>943</v>
      </c>
      <c r="F494" s="92">
        <v>0</v>
      </c>
      <c r="G494" s="95">
        <v>0</v>
      </c>
      <c r="H494" s="95">
        <v>0</v>
      </c>
      <c r="I494" s="111">
        <f t="shared" si="35"/>
        <v>0</v>
      </c>
      <c r="J494" s="95">
        <v>0</v>
      </c>
      <c r="K494" s="95">
        <v>0</v>
      </c>
      <c r="L494" s="95">
        <v>0</v>
      </c>
      <c r="M494" s="111">
        <f t="shared" si="38"/>
        <v>0</v>
      </c>
      <c r="N494" s="95">
        <v>0</v>
      </c>
      <c r="O494" s="95">
        <v>0</v>
      </c>
      <c r="P494" s="95">
        <v>0</v>
      </c>
      <c r="Q494" s="111">
        <f t="shared" si="37"/>
        <v>0</v>
      </c>
      <c r="R494" s="89">
        <f t="shared" si="36"/>
        <v>0</v>
      </c>
    </row>
    <row r="495" spans="1:18" ht="15.6" hidden="1" x14ac:dyDescent="0.3">
      <c r="A495" s="90" t="s">
        <v>465</v>
      </c>
      <c r="B495" s="90" t="s">
        <v>464</v>
      </c>
      <c r="C495" s="91" t="s">
        <v>814</v>
      </c>
      <c r="D495" s="91">
        <v>20717</v>
      </c>
      <c r="E495" s="90" t="s">
        <v>944</v>
      </c>
      <c r="F495" s="92">
        <v>0</v>
      </c>
      <c r="G495" s="95">
        <v>0</v>
      </c>
      <c r="H495" s="95">
        <v>0</v>
      </c>
      <c r="I495" s="111">
        <f t="shared" si="35"/>
        <v>0</v>
      </c>
      <c r="J495" s="95">
        <v>0</v>
      </c>
      <c r="K495" s="95">
        <v>0</v>
      </c>
      <c r="L495" s="95">
        <v>0</v>
      </c>
      <c r="M495" s="111">
        <f t="shared" si="38"/>
        <v>0</v>
      </c>
      <c r="N495" s="95">
        <v>0</v>
      </c>
      <c r="O495" s="95">
        <v>0</v>
      </c>
      <c r="P495" s="95">
        <v>0</v>
      </c>
      <c r="Q495" s="111">
        <f t="shared" si="37"/>
        <v>0</v>
      </c>
      <c r="R495" s="89">
        <f t="shared" si="36"/>
        <v>0</v>
      </c>
    </row>
    <row r="496" spans="1:18" ht="15.6" hidden="1" x14ac:dyDescent="0.3">
      <c r="A496" s="90" t="s">
        <v>465</v>
      </c>
      <c r="B496" s="90" t="s">
        <v>464</v>
      </c>
      <c r="C496" s="91" t="s">
        <v>814</v>
      </c>
      <c r="D496" s="91">
        <v>20821</v>
      </c>
      <c r="E496" s="90" t="s">
        <v>945</v>
      </c>
      <c r="F496" s="92">
        <v>0</v>
      </c>
      <c r="G496" s="95">
        <v>0</v>
      </c>
      <c r="H496" s="95">
        <v>0</v>
      </c>
      <c r="I496" s="111">
        <f t="shared" si="35"/>
        <v>0</v>
      </c>
      <c r="J496" s="95">
        <v>0</v>
      </c>
      <c r="K496" s="95">
        <v>0</v>
      </c>
      <c r="L496" s="95">
        <v>0</v>
      </c>
      <c r="M496" s="111">
        <f t="shared" si="38"/>
        <v>0</v>
      </c>
      <c r="N496" s="95">
        <v>0</v>
      </c>
      <c r="O496" s="95">
        <v>0</v>
      </c>
      <c r="P496" s="95">
        <v>0</v>
      </c>
      <c r="Q496" s="111">
        <f t="shared" si="37"/>
        <v>0</v>
      </c>
      <c r="R496" s="89">
        <f t="shared" si="36"/>
        <v>0</v>
      </c>
    </row>
    <row r="497" spans="1:18" ht="15.6" hidden="1" x14ac:dyDescent="0.3">
      <c r="A497" s="90" t="s">
        <v>465</v>
      </c>
      <c r="B497" s="90" t="s">
        <v>464</v>
      </c>
      <c r="C497" s="91" t="s">
        <v>814</v>
      </c>
      <c r="D497" s="91">
        <v>20830</v>
      </c>
      <c r="E497" s="90" t="s">
        <v>946</v>
      </c>
      <c r="F497" s="92">
        <v>0</v>
      </c>
      <c r="G497" s="95">
        <v>0</v>
      </c>
      <c r="H497" s="95">
        <v>0</v>
      </c>
      <c r="I497" s="111">
        <f t="shared" si="35"/>
        <v>0</v>
      </c>
      <c r="J497" s="95">
        <v>0</v>
      </c>
      <c r="K497" s="95">
        <v>0</v>
      </c>
      <c r="L497" s="95">
        <v>0</v>
      </c>
      <c r="M497" s="111">
        <f t="shared" si="38"/>
        <v>0</v>
      </c>
      <c r="N497" s="95">
        <v>0</v>
      </c>
      <c r="O497" s="95">
        <v>0</v>
      </c>
      <c r="P497" s="95">
        <v>0</v>
      </c>
      <c r="Q497" s="111">
        <f t="shared" si="37"/>
        <v>0</v>
      </c>
      <c r="R497" s="89">
        <f t="shared" si="36"/>
        <v>0</v>
      </c>
    </row>
    <row r="498" spans="1:18" ht="15.6" hidden="1" x14ac:dyDescent="0.3">
      <c r="A498" s="90" t="s">
        <v>465</v>
      </c>
      <c r="B498" s="90" t="s">
        <v>464</v>
      </c>
      <c r="C498" s="91" t="s">
        <v>814</v>
      </c>
      <c r="D498" s="91">
        <v>20912</v>
      </c>
      <c r="E498" s="90" t="s">
        <v>947</v>
      </c>
      <c r="F498" s="92">
        <v>0</v>
      </c>
      <c r="G498" s="95">
        <v>0</v>
      </c>
      <c r="H498" s="95">
        <v>0</v>
      </c>
      <c r="I498" s="111">
        <f t="shared" si="35"/>
        <v>0</v>
      </c>
      <c r="J498" s="95">
        <v>0</v>
      </c>
      <c r="K498" s="95">
        <v>0</v>
      </c>
      <c r="L498" s="95">
        <v>0</v>
      </c>
      <c r="M498" s="111">
        <f t="shared" si="38"/>
        <v>0</v>
      </c>
      <c r="N498" s="95">
        <v>0</v>
      </c>
      <c r="O498" s="95">
        <v>0</v>
      </c>
      <c r="P498" s="95">
        <v>0</v>
      </c>
      <c r="Q498" s="111">
        <f t="shared" si="37"/>
        <v>0</v>
      </c>
      <c r="R498" s="89">
        <f t="shared" si="36"/>
        <v>0</v>
      </c>
    </row>
    <row r="499" spans="1:18" ht="15.6" hidden="1" x14ac:dyDescent="0.3">
      <c r="A499" s="90" t="s">
        <v>183</v>
      </c>
      <c r="B499" s="90" t="s">
        <v>827</v>
      </c>
      <c r="C499" s="91" t="s">
        <v>475</v>
      </c>
      <c r="D499" s="91">
        <v>21032</v>
      </c>
      <c r="E499" s="90" t="s">
        <v>948</v>
      </c>
      <c r="F499" s="92">
        <v>0</v>
      </c>
      <c r="G499" s="95">
        <v>0</v>
      </c>
      <c r="H499" s="95">
        <v>0</v>
      </c>
      <c r="I499" s="111">
        <f t="shared" si="35"/>
        <v>0</v>
      </c>
      <c r="J499" s="95">
        <v>0</v>
      </c>
      <c r="K499" s="95">
        <v>0</v>
      </c>
      <c r="L499" s="95">
        <v>0</v>
      </c>
      <c r="M499" s="111">
        <f t="shared" si="38"/>
        <v>0</v>
      </c>
      <c r="N499" s="95">
        <v>0</v>
      </c>
      <c r="O499" s="95">
        <v>0</v>
      </c>
      <c r="P499" s="95">
        <v>0</v>
      </c>
      <c r="Q499" s="111">
        <f t="shared" si="37"/>
        <v>0</v>
      </c>
      <c r="R499" s="89">
        <f t="shared" si="36"/>
        <v>0</v>
      </c>
    </row>
    <row r="500" spans="1:18" ht="15.6" hidden="1" x14ac:dyDescent="0.3">
      <c r="A500" s="90" t="s">
        <v>465</v>
      </c>
      <c r="B500" s="90" t="s">
        <v>464</v>
      </c>
      <c r="C500" s="91" t="s">
        <v>467</v>
      </c>
      <c r="D500" s="91">
        <v>21081</v>
      </c>
      <c r="E500" s="90" t="s">
        <v>949</v>
      </c>
      <c r="F500" s="92">
        <v>0</v>
      </c>
      <c r="G500" s="95">
        <v>0</v>
      </c>
      <c r="H500" s="95">
        <v>0</v>
      </c>
      <c r="I500" s="111">
        <f t="shared" si="35"/>
        <v>0</v>
      </c>
      <c r="J500" s="95">
        <v>0</v>
      </c>
      <c r="K500" s="95">
        <v>0</v>
      </c>
      <c r="L500" s="95">
        <v>0</v>
      </c>
      <c r="M500" s="111">
        <f t="shared" si="38"/>
        <v>0</v>
      </c>
      <c r="N500" s="95">
        <v>0</v>
      </c>
      <c r="O500" s="95">
        <v>0</v>
      </c>
      <c r="P500" s="95">
        <v>0</v>
      </c>
      <c r="Q500" s="111">
        <f t="shared" si="37"/>
        <v>0</v>
      </c>
      <c r="R500" s="89">
        <f t="shared" si="36"/>
        <v>0</v>
      </c>
    </row>
    <row r="501" spans="1:18" ht="15.6" hidden="1" x14ac:dyDescent="0.3">
      <c r="A501" s="90" t="s">
        <v>465</v>
      </c>
      <c r="B501" s="90" t="s">
        <v>464</v>
      </c>
      <c r="C501" s="91" t="s">
        <v>814</v>
      </c>
      <c r="D501" s="91">
        <v>21142</v>
      </c>
      <c r="E501" s="90" t="s">
        <v>950</v>
      </c>
      <c r="F501" s="92">
        <v>0</v>
      </c>
      <c r="G501" s="95">
        <v>0</v>
      </c>
      <c r="H501" s="95">
        <v>0</v>
      </c>
      <c r="I501" s="111">
        <f t="shared" si="35"/>
        <v>0</v>
      </c>
      <c r="J501" s="95">
        <v>0</v>
      </c>
      <c r="K501" s="95">
        <v>0</v>
      </c>
      <c r="L501" s="95">
        <v>0</v>
      </c>
      <c r="M501" s="111">
        <f t="shared" si="38"/>
        <v>0</v>
      </c>
      <c r="N501" s="95">
        <v>0</v>
      </c>
      <c r="O501" s="95">
        <v>0</v>
      </c>
      <c r="P501" s="95">
        <v>0</v>
      </c>
      <c r="Q501" s="111">
        <f t="shared" si="37"/>
        <v>0</v>
      </c>
      <c r="R501" s="89">
        <f t="shared" si="36"/>
        <v>0</v>
      </c>
    </row>
    <row r="502" spans="1:18" ht="15.6" hidden="1" x14ac:dyDescent="0.3">
      <c r="A502" s="90" t="s">
        <v>465</v>
      </c>
      <c r="B502" s="90" t="s">
        <v>464</v>
      </c>
      <c r="C502" s="91" t="s">
        <v>814</v>
      </c>
      <c r="D502" s="91">
        <v>21146</v>
      </c>
      <c r="E502" s="90" t="s">
        <v>951</v>
      </c>
      <c r="F502" s="92">
        <v>0</v>
      </c>
      <c r="G502" s="95">
        <v>0</v>
      </c>
      <c r="H502" s="95">
        <v>0</v>
      </c>
      <c r="I502" s="111">
        <f t="shared" si="35"/>
        <v>0</v>
      </c>
      <c r="J502" s="95">
        <v>0</v>
      </c>
      <c r="K502" s="95">
        <v>0</v>
      </c>
      <c r="L502" s="95">
        <v>0</v>
      </c>
      <c r="M502" s="111">
        <f t="shared" si="38"/>
        <v>0</v>
      </c>
      <c r="N502" s="95">
        <v>0</v>
      </c>
      <c r="O502" s="95">
        <v>0</v>
      </c>
      <c r="P502" s="95">
        <v>0</v>
      </c>
      <c r="Q502" s="111">
        <f t="shared" si="37"/>
        <v>0</v>
      </c>
      <c r="R502" s="89">
        <f t="shared" si="36"/>
        <v>0</v>
      </c>
    </row>
    <row r="503" spans="1:18" ht="15.6" hidden="1" x14ac:dyDescent="0.3">
      <c r="A503" s="90" t="s">
        <v>465</v>
      </c>
      <c r="B503" s="90" t="s">
        <v>464</v>
      </c>
      <c r="C503" s="91" t="s">
        <v>814</v>
      </c>
      <c r="D503" s="91">
        <v>21196</v>
      </c>
      <c r="E503" s="90" t="s">
        <v>952</v>
      </c>
      <c r="F503" s="92">
        <v>0</v>
      </c>
      <c r="G503" s="95">
        <v>0</v>
      </c>
      <c r="H503" s="95">
        <v>0</v>
      </c>
      <c r="I503" s="111">
        <f t="shared" si="35"/>
        <v>0</v>
      </c>
      <c r="J503" s="95">
        <v>0</v>
      </c>
      <c r="K503" s="95">
        <v>0</v>
      </c>
      <c r="L503" s="95">
        <v>0</v>
      </c>
      <c r="M503" s="111">
        <f t="shared" si="38"/>
        <v>0</v>
      </c>
      <c r="N503" s="95">
        <v>0</v>
      </c>
      <c r="O503" s="95">
        <v>0</v>
      </c>
      <c r="P503" s="95">
        <v>0</v>
      </c>
      <c r="Q503" s="111">
        <f t="shared" si="37"/>
        <v>0</v>
      </c>
      <c r="R503" s="89">
        <f t="shared" si="36"/>
        <v>0</v>
      </c>
    </row>
    <row r="504" spans="1:18" ht="15.6" hidden="1" x14ac:dyDescent="0.3">
      <c r="A504" s="90" t="s">
        <v>465</v>
      </c>
      <c r="B504" s="90" t="s">
        <v>464</v>
      </c>
      <c r="C504" s="91" t="s">
        <v>475</v>
      </c>
      <c r="D504" s="91">
        <v>21198</v>
      </c>
      <c r="E504" s="90" t="s">
        <v>953</v>
      </c>
      <c r="F504" s="92">
        <v>0</v>
      </c>
      <c r="G504" s="95">
        <v>0</v>
      </c>
      <c r="H504" s="95">
        <v>0</v>
      </c>
      <c r="I504" s="111">
        <f t="shared" si="35"/>
        <v>0</v>
      </c>
      <c r="J504" s="95">
        <v>0</v>
      </c>
      <c r="K504" s="95">
        <v>0</v>
      </c>
      <c r="L504" s="95">
        <v>0</v>
      </c>
      <c r="M504" s="111">
        <f t="shared" si="38"/>
        <v>0</v>
      </c>
      <c r="N504" s="95">
        <v>0</v>
      </c>
      <c r="O504" s="95">
        <v>0</v>
      </c>
      <c r="P504" s="95">
        <v>0</v>
      </c>
      <c r="Q504" s="111">
        <f t="shared" si="37"/>
        <v>0</v>
      </c>
      <c r="R504" s="89">
        <f t="shared" si="36"/>
        <v>0</v>
      </c>
    </row>
    <row r="505" spans="1:18" ht="15.6" hidden="1" x14ac:dyDescent="0.3">
      <c r="A505" s="90" t="s">
        <v>465</v>
      </c>
      <c r="B505" s="90" t="s">
        <v>464</v>
      </c>
      <c r="C505" s="91" t="s">
        <v>814</v>
      </c>
      <c r="D505" s="91">
        <v>21238</v>
      </c>
      <c r="E505" s="90" t="s">
        <v>954</v>
      </c>
      <c r="F505" s="92">
        <v>0</v>
      </c>
      <c r="G505" s="95">
        <v>0</v>
      </c>
      <c r="H505" s="95">
        <v>0</v>
      </c>
      <c r="I505" s="111">
        <f t="shared" si="35"/>
        <v>0</v>
      </c>
      <c r="J505" s="95">
        <v>0</v>
      </c>
      <c r="K505" s="95">
        <v>0</v>
      </c>
      <c r="L505" s="95">
        <v>0</v>
      </c>
      <c r="M505" s="111">
        <f t="shared" si="38"/>
        <v>0</v>
      </c>
      <c r="N505" s="95">
        <v>0</v>
      </c>
      <c r="O505" s="95">
        <v>0</v>
      </c>
      <c r="P505" s="95">
        <v>0</v>
      </c>
      <c r="Q505" s="111">
        <f t="shared" si="37"/>
        <v>0</v>
      </c>
      <c r="R505" s="89">
        <f t="shared" si="36"/>
        <v>0</v>
      </c>
    </row>
    <row r="506" spans="1:18" ht="15.6" hidden="1" x14ac:dyDescent="0.3">
      <c r="A506" s="90" t="s">
        <v>465</v>
      </c>
      <c r="B506" s="90" t="s">
        <v>464</v>
      </c>
      <c r="C506" s="91" t="s">
        <v>814</v>
      </c>
      <c r="D506" s="91">
        <v>21244</v>
      </c>
      <c r="E506" s="90" t="s">
        <v>955</v>
      </c>
      <c r="F506" s="92">
        <v>0</v>
      </c>
      <c r="G506" s="95">
        <v>0</v>
      </c>
      <c r="H506" s="95">
        <v>0</v>
      </c>
      <c r="I506" s="111">
        <f t="shared" si="35"/>
        <v>0</v>
      </c>
      <c r="J506" s="95">
        <v>0</v>
      </c>
      <c r="K506" s="95">
        <v>0</v>
      </c>
      <c r="L506" s="95">
        <v>0</v>
      </c>
      <c r="M506" s="111">
        <f t="shared" si="38"/>
        <v>0</v>
      </c>
      <c r="N506" s="95">
        <v>0</v>
      </c>
      <c r="O506" s="95">
        <v>0</v>
      </c>
      <c r="P506" s="95">
        <v>0</v>
      </c>
      <c r="Q506" s="111">
        <f t="shared" si="37"/>
        <v>0</v>
      </c>
      <c r="R506" s="89">
        <f t="shared" si="36"/>
        <v>0</v>
      </c>
    </row>
    <row r="507" spans="1:18" ht="15.6" hidden="1" x14ac:dyDescent="0.3">
      <c r="A507" s="90" t="s">
        <v>459</v>
      </c>
      <c r="B507" s="90" t="s">
        <v>406</v>
      </c>
      <c r="C507" s="91" t="s">
        <v>466</v>
      </c>
      <c r="D507" s="91">
        <v>21334</v>
      </c>
      <c r="E507" s="90" t="s">
        <v>101</v>
      </c>
      <c r="F507" s="92">
        <v>30</v>
      </c>
      <c r="G507" s="95">
        <v>37</v>
      </c>
      <c r="H507" s="95">
        <v>26</v>
      </c>
      <c r="I507" s="111">
        <f t="shared" si="35"/>
        <v>31</v>
      </c>
      <c r="J507" s="95">
        <v>0</v>
      </c>
      <c r="K507" s="95">
        <v>0</v>
      </c>
      <c r="L507" s="95">
        <v>0</v>
      </c>
      <c r="M507" s="111">
        <f t="shared" si="38"/>
        <v>0</v>
      </c>
      <c r="N507" s="95">
        <v>0</v>
      </c>
      <c r="O507" s="95">
        <v>0</v>
      </c>
      <c r="P507" s="95">
        <v>0</v>
      </c>
      <c r="Q507" s="111">
        <f t="shared" si="37"/>
        <v>0</v>
      </c>
      <c r="R507" s="89">
        <f t="shared" si="36"/>
        <v>31</v>
      </c>
    </row>
    <row r="508" spans="1:18" ht="15.6" hidden="1" x14ac:dyDescent="0.3">
      <c r="A508" s="90" t="s">
        <v>245</v>
      </c>
      <c r="B508" s="90" t="s">
        <v>278</v>
      </c>
      <c r="C508" s="91" t="s">
        <v>466</v>
      </c>
      <c r="D508" s="91">
        <v>21348</v>
      </c>
      <c r="E508" s="90" t="s">
        <v>279</v>
      </c>
      <c r="F508" s="92">
        <v>87</v>
      </c>
      <c r="G508" s="95">
        <v>53</v>
      </c>
      <c r="H508" s="95">
        <v>62</v>
      </c>
      <c r="I508" s="111">
        <f t="shared" si="35"/>
        <v>67.333333333333329</v>
      </c>
      <c r="J508" s="95">
        <v>0</v>
      </c>
      <c r="K508" s="95">
        <v>0</v>
      </c>
      <c r="L508" s="95">
        <v>7</v>
      </c>
      <c r="M508" s="111">
        <f t="shared" si="38"/>
        <v>2.3333333333333335</v>
      </c>
      <c r="N508" s="95">
        <v>0</v>
      </c>
      <c r="O508" s="95">
        <v>0</v>
      </c>
      <c r="P508" s="95">
        <v>0</v>
      </c>
      <c r="Q508" s="111">
        <f t="shared" si="37"/>
        <v>0</v>
      </c>
      <c r="R508" s="89">
        <f t="shared" si="36"/>
        <v>69.666666666666657</v>
      </c>
    </row>
    <row r="509" spans="1:18" ht="15.6" hidden="1" x14ac:dyDescent="0.3">
      <c r="A509" s="90" t="s">
        <v>245</v>
      </c>
      <c r="B509" s="90" t="s">
        <v>278</v>
      </c>
      <c r="C509" s="91" t="s">
        <v>466</v>
      </c>
      <c r="D509" s="91">
        <v>21349</v>
      </c>
      <c r="E509" s="90" t="s">
        <v>277</v>
      </c>
      <c r="F509" s="92">
        <v>116</v>
      </c>
      <c r="G509" s="95">
        <v>72</v>
      </c>
      <c r="H509" s="95">
        <v>56</v>
      </c>
      <c r="I509" s="111">
        <f t="shared" si="35"/>
        <v>81.333333333333329</v>
      </c>
      <c r="J509" s="95">
        <v>0</v>
      </c>
      <c r="K509" s="95">
        <v>0</v>
      </c>
      <c r="L509" s="95">
        <v>0</v>
      </c>
      <c r="M509" s="111">
        <f t="shared" si="38"/>
        <v>0</v>
      </c>
      <c r="N509" s="95">
        <v>0</v>
      </c>
      <c r="O509" s="95">
        <v>0</v>
      </c>
      <c r="P509" s="95">
        <v>0</v>
      </c>
      <c r="Q509" s="111">
        <f t="shared" si="37"/>
        <v>0</v>
      </c>
      <c r="R509" s="89">
        <f t="shared" si="36"/>
        <v>81.333333333333329</v>
      </c>
    </row>
    <row r="510" spans="1:18" ht="15.6" hidden="1" x14ac:dyDescent="0.3">
      <c r="A510" s="90" t="s">
        <v>465</v>
      </c>
      <c r="B510" s="90" t="s">
        <v>464</v>
      </c>
      <c r="C510" s="91" t="s">
        <v>814</v>
      </c>
      <c r="D510" s="91">
        <v>21641</v>
      </c>
      <c r="E510" s="90" t="s">
        <v>956</v>
      </c>
      <c r="F510" s="92">
        <v>0</v>
      </c>
      <c r="G510" s="95">
        <v>0</v>
      </c>
      <c r="H510" s="95">
        <v>0</v>
      </c>
      <c r="I510" s="111">
        <f t="shared" si="35"/>
        <v>0</v>
      </c>
      <c r="J510" s="95">
        <v>0</v>
      </c>
      <c r="K510" s="95">
        <v>0</v>
      </c>
      <c r="L510" s="95">
        <v>0</v>
      </c>
      <c r="M510" s="111">
        <f t="shared" si="38"/>
        <v>0</v>
      </c>
      <c r="N510" s="95">
        <v>0</v>
      </c>
      <c r="O510" s="95">
        <v>0</v>
      </c>
      <c r="P510" s="95">
        <v>0</v>
      </c>
      <c r="Q510" s="111">
        <f t="shared" si="37"/>
        <v>0</v>
      </c>
      <c r="R510" s="89">
        <f t="shared" si="36"/>
        <v>0</v>
      </c>
    </row>
    <row r="511" spans="1:18" ht="15.6" hidden="1" x14ac:dyDescent="0.3">
      <c r="A511" s="90" t="s">
        <v>465</v>
      </c>
      <c r="B511" s="90" t="s">
        <v>464</v>
      </c>
      <c r="C511" s="91" t="s">
        <v>475</v>
      </c>
      <c r="D511" s="91">
        <v>21827</v>
      </c>
      <c r="E511" s="90" t="s">
        <v>957</v>
      </c>
      <c r="F511" s="92">
        <v>0</v>
      </c>
      <c r="G511" s="95">
        <v>0</v>
      </c>
      <c r="H511" s="95">
        <v>0</v>
      </c>
      <c r="I511" s="111">
        <f t="shared" si="35"/>
        <v>0</v>
      </c>
      <c r="J511" s="95">
        <v>0</v>
      </c>
      <c r="K511" s="95">
        <v>0</v>
      </c>
      <c r="L511" s="95">
        <v>0</v>
      </c>
      <c r="M511" s="111">
        <f t="shared" si="38"/>
        <v>0</v>
      </c>
      <c r="N511" s="95">
        <v>0</v>
      </c>
      <c r="O511" s="95">
        <v>0</v>
      </c>
      <c r="P511" s="95">
        <v>0</v>
      </c>
      <c r="Q511" s="111">
        <f t="shared" si="37"/>
        <v>0</v>
      </c>
      <c r="R511" s="89">
        <f t="shared" si="36"/>
        <v>0</v>
      </c>
    </row>
    <row r="512" spans="1:18" ht="15.6" hidden="1" x14ac:dyDescent="0.3">
      <c r="A512" s="90" t="s">
        <v>465</v>
      </c>
      <c r="B512" s="90" t="s">
        <v>464</v>
      </c>
      <c r="C512" s="91" t="s">
        <v>474</v>
      </c>
      <c r="D512" s="91">
        <v>23301</v>
      </c>
      <c r="E512" s="90" t="s">
        <v>958</v>
      </c>
      <c r="F512" s="92">
        <v>0</v>
      </c>
      <c r="G512" s="95">
        <v>0</v>
      </c>
      <c r="H512" s="95">
        <v>0</v>
      </c>
      <c r="I512" s="111">
        <f t="shared" si="35"/>
        <v>0</v>
      </c>
      <c r="J512" s="95">
        <v>0</v>
      </c>
      <c r="K512" s="95">
        <v>0</v>
      </c>
      <c r="L512" s="95">
        <v>0</v>
      </c>
      <c r="M512" s="111">
        <f t="shared" si="38"/>
        <v>0</v>
      </c>
      <c r="N512" s="95">
        <v>0</v>
      </c>
      <c r="O512" s="95">
        <v>0</v>
      </c>
      <c r="P512" s="95">
        <v>0</v>
      </c>
      <c r="Q512" s="111">
        <f t="shared" si="37"/>
        <v>0</v>
      </c>
      <c r="R512" s="89">
        <f t="shared" si="36"/>
        <v>0</v>
      </c>
    </row>
    <row r="513" spans="1:18" ht="15.6" hidden="1" x14ac:dyDescent="0.3">
      <c r="A513" s="90" t="s">
        <v>465</v>
      </c>
      <c r="B513" s="90" t="s">
        <v>464</v>
      </c>
      <c r="C513" s="91" t="s">
        <v>467</v>
      </c>
      <c r="D513" s="91">
        <v>23326</v>
      </c>
      <c r="E513" s="90" t="s">
        <v>959</v>
      </c>
      <c r="F513" s="92">
        <v>0</v>
      </c>
      <c r="G513" s="95">
        <v>0</v>
      </c>
      <c r="H513" s="95">
        <v>0</v>
      </c>
      <c r="I513" s="111">
        <f t="shared" si="35"/>
        <v>0</v>
      </c>
      <c r="J513" s="95">
        <v>0</v>
      </c>
      <c r="K513" s="95">
        <v>0</v>
      </c>
      <c r="L513" s="95">
        <v>0</v>
      </c>
      <c r="M513" s="111">
        <f t="shared" si="38"/>
        <v>0</v>
      </c>
      <c r="N513" s="95">
        <v>0</v>
      </c>
      <c r="O513" s="95">
        <v>0</v>
      </c>
      <c r="P513" s="95">
        <v>0</v>
      </c>
      <c r="Q513" s="111">
        <f t="shared" si="37"/>
        <v>0</v>
      </c>
      <c r="R513" s="89">
        <f t="shared" si="36"/>
        <v>0</v>
      </c>
    </row>
    <row r="514" spans="1:18" ht="15.6" hidden="1" x14ac:dyDescent="0.3">
      <c r="A514" s="90" t="s">
        <v>465</v>
      </c>
      <c r="B514" s="90" t="s">
        <v>464</v>
      </c>
      <c r="C514" s="91" t="s">
        <v>466</v>
      </c>
      <c r="D514" s="91">
        <v>23349</v>
      </c>
      <c r="E514" s="90" t="s">
        <v>960</v>
      </c>
      <c r="F514" s="92">
        <v>0</v>
      </c>
      <c r="G514" s="95">
        <v>0</v>
      </c>
      <c r="H514" s="95">
        <v>0</v>
      </c>
      <c r="I514" s="111">
        <f t="shared" si="35"/>
        <v>0</v>
      </c>
      <c r="J514" s="95">
        <v>0</v>
      </c>
      <c r="K514" s="95">
        <v>0</v>
      </c>
      <c r="L514" s="95">
        <v>0</v>
      </c>
      <c r="M514" s="111">
        <f t="shared" si="38"/>
        <v>0</v>
      </c>
      <c r="N514" s="95">
        <v>0</v>
      </c>
      <c r="O514" s="95">
        <v>0</v>
      </c>
      <c r="P514" s="95">
        <v>0</v>
      </c>
      <c r="Q514" s="111">
        <f t="shared" si="37"/>
        <v>0</v>
      </c>
      <c r="R514" s="89">
        <f t="shared" si="36"/>
        <v>0</v>
      </c>
    </row>
    <row r="515" spans="1:18" ht="15.6" hidden="1" x14ac:dyDescent="0.3">
      <c r="A515" s="90" t="s">
        <v>465</v>
      </c>
      <c r="B515" s="90" t="s">
        <v>464</v>
      </c>
      <c r="C515" s="91" t="s">
        <v>467</v>
      </c>
      <c r="D515" s="91">
        <v>23356</v>
      </c>
      <c r="E515" s="90" t="s">
        <v>961</v>
      </c>
      <c r="F515" s="92">
        <v>0</v>
      </c>
      <c r="G515" s="95">
        <v>0</v>
      </c>
      <c r="H515" s="95">
        <v>0</v>
      </c>
      <c r="I515" s="111">
        <f t="shared" si="35"/>
        <v>0</v>
      </c>
      <c r="J515" s="95">
        <v>0</v>
      </c>
      <c r="K515" s="95">
        <v>0</v>
      </c>
      <c r="L515" s="95">
        <v>0</v>
      </c>
      <c r="M515" s="111">
        <f t="shared" si="38"/>
        <v>0</v>
      </c>
      <c r="N515" s="95">
        <v>0</v>
      </c>
      <c r="O515" s="95">
        <v>0</v>
      </c>
      <c r="P515" s="95">
        <v>0</v>
      </c>
      <c r="Q515" s="111">
        <f t="shared" si="37"/>
        <v>0</v>
      </c>
      <c r="R515" s="89">
        <f t="shared" si="36"/>
        <v>0</v>
      </c>
    </row>
    <row r="516" spans="1:18" ht="15.6" hidden="1" x14ac:dyDescent="0.3">
      <c r="A516" s="90" t="s">
        <v>465</v>
      </c>
      <c r="B516" s="90" t="s">
        <v>464</v>
      </c>
      <c r="C516" s="91" t="s">
        <v>814</v>
      </c>
      <c r="D516" s="91">
        <v>23601</v>
      </c>
      <c r="E516" s="90" t="s">
        <v>962</v>
      </c>
      <c r="F516" s="92">
        <v>0</v>
      </c>
      <c r="G516" s="95">
        <v>0</v>
      </c>
      <c r="H516" s="95">
        <v>0</v>
      </c>
      <c r="I516" s="111">
        <f t="shared" si="35"/>
        <v>0</v>
      </c>
      <c r="J516" s="95">
        <v>0</v>
      </c>
      <c r="K516" s="95">
        <v>0</v>
      </c>
      <c r="L516" s="95">
        <v>0</v>
      </c>
      <c r="M516" s="111">
        <f t="shared" si="38"/>
        <v>0</v>
      </c>
      <c r="N516" s="95">
        <v>0</v>
      </c>
      <c r="O516" s="95">
        <v>0</v>
      </c>
      <c r="P516" s="95">
        <v>0</v>
      </c>
      <c r="Q516" s="111">
        <f t="shared" si="37"/>
        <v>0</v>
      </c>
      <c r="R516" s="89">
        <f t="shared" si="36"/>
        <v>0</v>
      </c>
    </row>
    <row r="517" spans="1:18" ht="15.6" hidden="1" x14ac:dyDescent="0.3">
      <c r="A517" s="90" t="s">
        <v>465</v>
      </c>
      <c r="B517" s="90" t="s">
        <v>464</v>
      </c>
      <c r="C517" s="91" t="s">
        <v>467</v>
      </c>
      <c r="D517" s="91">
        <v>23792</v>
      </c>
      <c r="E517" s="90" t="s">
        <v>963</v>
      </c>
      <c r="F517" s="92">
        <v>0</v>
      </c>
      <c r="G517" s="95">
        <v>0</v>
      </c>
      <c r="H517" s="95">
        <v>0</v>
      </c>
      <c r="I517" s="111">
        <f t="shared" si="35"/>
        <v>0</v>
      </c>
      <c r="J517" s="95">
        <v>0</v>
      </c>
      <c r="K517" s="95">
        <v>0</v>
      </c>
      <c r="L517" s="95">
        <v>0</v>
      </c>
      <c r="M517" s="111">
        <f t="shared" si="38"/>
        <v>0</v>
      </c>
      <c r="N517" s="95">
        <v>0</v>
      </c>
      <c r="O517" s="95">
        <v>0</v>
      </c>
      <c r="P517" s="95">
        <v>0</v>
      </c>
      <c r="Q517" s="111">
        <f t="shared" si="37"/>
        <v>0</v>
      </c>
      <c r="R517" s="89">
        <f t="shared" si="36"/>
        <v>0</v>
      </c>
    </row>
    <row r="518" spans="1:18" ht="15.6" hidden="1" x14ac:dyDescent="0.3">
      <c r="A518" s="90" t="s">
        <v>465</v>
      </c>
      <c r="B518" s="90" t="s">
        <v>464</v>
      </c>
      <c r="C518" s="91" t="s">
        <v>466</v>
      </c>
      <c r="D518" s="91">
        <v>23934</v>
      </c>
      <c r="E518" s="90" t="s">
        <v>964</v>
      </c>
      <c r="F518" s="92">
        <v>0</v>
      </c>
      <c r="G518" s="95">
        <v>0</v>
      </c>
      <c r="H518" s="95">
        <v>0</v>
      </c>
      <c r="I518" s="111">
        <f t="shared" ref="I518:I581" si="39">AVERAGE(F518:H518)</f>
        <v>0</v>
      </c>
      <c r="J518" s="95">
        <v>0</v>
      </c>
      <c r="K518" s="95">
        <v>0</v>
      </c>
      <c r="L518" s="95">
        <v>0</v>
      </c>
      <c r="M518" s="111">
        <f t="shared" si="38"/>
        <v>0</v>
      </c>
      <c r="N518" s="95">
        <v>0</v>
      </c>
      <c r="O518" s="95">
        <v>0</v>
      </c>
      <c r="P518" s="95">
        <v>0</v>
      </c>
      <c r="Q518" s="111">
        <f t="shared" si="37"/>
        <v>0</v>
      </c>
      <c r="R518" s="89">
        <f t="shared" ref="R518:R581" si="40">I518+M518+Q518</f>
        <v>0</v>
      </c>
    </row>
    <row r="519" spans="1:18" ht="15.6" hidden="1" x14ac:dyDescent="0.3">
      <c r="A519" s="90" t="s">
        <v>465</v>
      </c>
      <c r="B519" s="90" t="s">
        <v>464</v>
      </c>
      <c r="C519" s="91" t="s">
        <v>475</v>
      </c>
      <c r="D519" s="91">
        <v>23938</v>
      </c>
      <c r="E519" s="90" t="s">
        <v>965</v>
      </c>
      <c r="F519" s="92">
        <v>0</v>
      </c>
      <c r="G519" s="95">
        <v>0</v>
      </c>
      <c r="H519" s="95">
        <v>0</v>
      </c>
      <c r="I519" s="111">
        <f t="shared" si="39"/>
        <v>0</v>
      </c>
      <c r="J519" s="95">
        <v>0</v>
      </c>
      <c r="K519" s="95">
        <v>0</v>
      </c>
      <c r="L519" s="95">
        <v>0</v>
      </c>
      <c r="M519" s="111">
        <f t="shared" si="38"/>
        <v>0</v>
      </c>
      <c r="N519" s="95">
        <v>0</v>
      </c>
      <c r="O519" s="95">
        <v>0</v>
      </c>
      <c r="P519" s="95">
        <v>0</v>
      </c>
      <c r="Q519" s="111">
        <f t="shared" si="37"/>
        <v>0</v>
      </c>
      <c r="R519" s="89">
        <f t="shared" si="40"/>
        <v>0</v>
      </c>
    </row>
    <row r="520" spans="1:18" ht="15.6" hidden="1" x14ac:dyDescent="0.3">
      <c r="A520" s="90" t="s">
        <v>465</v>
      </c>
      <c r="B520" s="90" t="s">
        <v>464</v>
      </c>
      <c r="C520" s="91" t="s">
        <v>467</v>
      </c>
      <c r="D520" s="91">
        <v>23973</v>
      </c>
      <c r="E520" s="90" t="s">
        <v>966</v>
      </c>
      <c r="F520" s="92">
        <v>0</v>
      </c>
      <c r="G520" s="95">
        <v>0</v>
      </c>
      <c r="H520" s="95">
        <v>0</v>
      </c>
      <c r="I520" s="111">
        <f t="shared" si="39"/>
        <v>0</v>
      </c>
      <c r="J520" s="95">
        <v>0</v>
      </c>
      <c r="K520" s="95">
        <v>0</v>
      </c>
      <c r="L520" s="95">
        <v>0</v>
      </c>
      <c r="M520" s="111">
        <f t="shared" si="38"/>
        <v>0</v>
      </c>
      <c r="N520" s="95">
        <v>0</v>
      </c>
      <c r="O520" s="95">
        <v>0</v>
      </c>
      <c r="P520" s="95">
        <v>0</v>
      </c>
      <c r="Q520" s="111">
        <f t="shared" si="37"/>
        <v>0</v>
      </c>
      <c r="R520" s="89">
        <f t="shared" si="40"/>
        <v>0</v>
      </c>
    </row>
    <row r="521" spans="1:18" ht="15.6" hidden="1" x14ac:dyDescent="0.3">
      <c r="A521" s="90" t="s">
        <v>465</v>
      </c>
      <c r="B521" s="90" t="s">
        <v>464</v>
      </c>
      <c r="C521" s="91" t="s">
        <v>475</v>
      </c>
      <c r="D521" s="91">
        <v>23984</v>
      </c>
      <c r="E521" s="90" t="s">
        <v>967</v>
      </c>
      <c r="F521" s="92">
        <v>0</v>
      </c>
      <c r="G521" s="95">
        <v>0</v>
      </c>
      <c r="H521" s="95">
        <v>0</v>
      </c>
      <c r="I521" s="111">
        <f t="shared" si="39"/>
        <v>0</v>
      </c>
      <c r="J521" s="95">
        <v>0</v>
      </c>
      <c r="K521" s="95">
        <v>0</v>
      </c>
      <c r="L521" s="95">
        <v>0</v>
      </c>
      <c r="M521" s="111">
        <f t="shared" si="38"/>
        <v>0</v>
      </c>
      <c r="N521" s="95">
        <v>0</v>
      </c>
      <c r="O521" s="95">
        <v>0</v>
      </c>
      <c r="P521" s="95">
        <v>0</v>
      </c>
      <c r="Q521" s="111">
        <f t="shared" si="37"/>
        <v>0</v>
      </c>
      <c r="R521" s="89">
        <f t="shared" si="40"/>
        <v>0</v>
      </c>
    </row>
    <row r="522" spans="1:18" ht="15.6" hidden="1" x14ac:dyDescent="0.3">
      <c r="A522" s="90" t="s">
        <v>465</v>
      </c>
      <c r="B522" s="90" t="s">
        <v>464</v>
      </c>
      <c r="C522" s="91" t="s">
        <v>968</v>
      </c>
      <c r="D522" s="91">
        <v>24041</v>
      </c>
      <c r="E522" s="90" t="s">
        <v>969</v>
      </c>
      <c r="F522" s="92">
        <v>0</v>
      </c>
      <c r="G522" s="95">
        <v>0</v>
      </c>
      <c r="H522" s="95">
        <v>0</v>
      </c>
      <c r="I522" s="111">
        <f t="shared" si="39"/>
        <v>0</v>
      </c>
      <c r="J522" s="95">
        <v>0</v>
      </c>
      <c r="K522" s="95">
        <v>0</v>
      </c>
      <c r="L522" s="95">
        <v>0</v>
      </c>
      <c r="M522" s="111">
        <f t="shared" si="38"/>
        <v>0</v>
      </c>
      <c r="N522" s="95">
        <v>0</v>
      </c>
      <c r="O522" s="95">
        <v>0</v>
      </c>
      <c r="P522" s="95">
        <v>0</v>
      </c>
      <c r="Q522" s="111">
        <f t="shared" si="37"/>
        <v>0</v>
      </c>
      <c r="R522" s="89">
        <f t="shared" si="40"/>
        <v>0</v>
      </c>
    </row>
    <row r="523" spans="1:18" ht="15.6" hidden="1" x14ac:dyDescent="0.3">
      <c r="A523" s="90" t="s">
        <v>245</v>
      </c>
      <c r="B523" s="90" t="s">
        <v>409</v>
      </c>
      <c r="C523" s="91" t="s">
        <v>466</v>
      </c>
      <c r="D523" s="91">
        <v>24047</v>
      </c>
      <c r="E523" s="90" t="s">
        <v>970</v>
      </c>
      <c r="F523" s="92">
        <v>68</v>
      </c>
      <c r="G523" s="95">
        <v>44</v>
      </c>
      <c r="H523" s="95">
        <v>36</v>
      </c>
      <c r="I523" s="111">
        <f t="shared" si="39"/>
        <v>49.333333333333336</v>
      </c>
      <c r="J523" s="95">
        <v>0</v>
      </c>
      <c r="K523" s="95">
        <v>0</v>
      </c>
      <c r="L523" s="95">
        <v>0</v>
      </c>
      <c r="M523" s="111">
        <f t="shared" si="38"/>
        <v>0</v>
      </c>
      <c r="N523" s="95">
        <v>0</v>
      </c>
      <c r="O523" s="95">
        <v>0</v>
      </c>
      <c r="P523" s="95">
        <v>0</v>
      </c>
      <c r="Q523" s="111">
        <f t="shared" si="37"/>
        <v>0</v>
      </c>
      <c r="R523" s="89">
        <f t="shared" si="40"/>
        <v>49.333333333333336</v>
      </c>
    </row>
    <row r="524" spans="1:18" ht="15.6" hidden="1" x14ac:dyDescent="0.3">
      <c r="A524" s="90" t="s">
        <v>465</v>
      </c>
      <c r="B524" s="90" t="s">
        <v>464</v>
      </c>
      <c r="C524" s="91" t="s">
        <v>814</v>
      </c>
      <c r="D524" s="91">
        <v>24105</v>
      </c>
      <c r="E524" s="90" t="s">
        <v>971</v>
      </c>
      <c r="F524" s="92">
        <v>0</v>
      </c>
      <c r="G524" s="95">
        <v>0</v>
      </c>
      <c r="H524" s="95">
        <v>0</v>
      </c>
      <c r="I524" s="111">
        <f t="shared" si="39"/>
        <v>0</v>
      </c>
      <c r="J524" s="95">
        <v>0</v>
      </c>
      <c r="K524" s="95">
        <v>0</v>
      </c>
      <c r="L524" s="95">
        <v>0</v>
      </c>
      <c r="M524" s="111">
        <f t="shared" si="38"/>
        <v>0</v>
      </c>
      <c r="N524" s="95">
        <v>0</v>
      </c>
      <c r="O524" s="95">
        <v>0</v>
      </c>
      <c r="P524" s="95">
        <v>0</v>
      </c>
      <c r="Q524" s="111">
        <f t="shared" si="37"/>
        <v>0</v>
      </c>
      <c r="R524" s="89">
        <f t="shared" si="40"/>
        <v>0</v>
      </c>
    </row>
    <row r="525" spans="1:18" ht="15.6" hidden="1" x14ac:dyDescent="0.3">
      <c r="A525" s="90" t="s">
        <v>450</v>
      </c>
      <c r="B525" s="90" t="s">
        <v>80</v>
      </c>
      <c r="C525" s="91" t="s">
        <v>466</v>
      </c>
      <c r="D525" s="91">
        <v>24407</v>
      </c>
      <c r="E525" s="90" t="s">
        <v>972</v>
      </c>
      <c r="F525" s="92">
        <v>0</v>
      </c>
      <c r="G525" s="95">
        <v>0</v>
      </c>
      <c r="H525" s="95">
        <v>0</v>
      </c>
      <c r="I525" s="111">
        <f t="shared" si="39"/>
        <v>0</v>
      </c>
      <c r="J525" s="95">
        <v>0</v>
      </c>
      <c r="K525" s="95">
        <v>0</v>
      </c>
      <c r="L525" s="95">
        <v>0</v>
      </c>
      <c r="M525" s="111">
        <f t="shared" si="38"/>
        <v>0</v>
      </c>
      <c r="N525" s="95">
        <v>0</v>
      </c>
      <c r="O525" s="95">
        <v>0</v>
      </c>
      <c r="P525" s="95">
        <v>0</v>
      </c>
      <c r="Q525" s="111">
        <f t="shared" si="37"/>
        <v>0</v>
      </c>
      <c r="R525" s="89">
        <f t="shared" si="40"/>
        <v>0</v>
      </c>
    </row>
    <row r="526" spans="1:18" ht="15.6" hidden="1" x14ac:dyDescent="0.3">
      <c r="A526" s="90" t="s">
        <v>461</v>
      </c>
      <c r="B526" s="90" t="s">
        <v>162</v>
      </c>
      <c r="C526" s="91" t="s">
        <v>466</v>
      </c>
      <c r="D526" s="91">
        <v>24414</v>
      </c>
      <c r="E526" s="90" t="s">
        <v>973</v>
      </c>
      <c r="F526" s="92">
        <v>19</v>
      </c>
      <c r="G526" s="95">
        <v>2</v>
      </c>
      <c r="H526" s="95">
        <v>39</v>
      </c>
      <c r="I526" s="111">
        <f t="shared" si="39"/>
        <v>20</v>
      </c>
      <c r="J526" s="95">
        <v>0</v>
      </c>
      <c r="K526" s="95">
        <v>0</v>
      </c>
      <c r="L526" s="95">
        <v>0</v>
      </c>
      <c r="M526" s="111">
        <f t="shared" si="38"/>
        <v>0</v>
      </c>
      <c r="N526" s="95">
        <v>0</v>
      </c>
      <c r="O526" s="95">
        <v>0</v>
      </c>
      <c r="P526" s="95">
        <v>0</v>
      </c>
      <c r="Q526" s="111">
        <f t="shared" si="37"/>
        <v>0</v>
      </c>
      <c r="R526" s="89">
        <f t="shared" si="40"/>
        <v>20</v>
      </c>
    </row>
    <row r="527" spans="1:18" ht="15.6" hidden="1" x14ac:dyDescent="0.3">
      <c r="A527" s="90" t="s">
        <v>465</v>
      </c>
      <c r="B527" s="90" t="s">
        <v>464</v>
      </c>
      <c r="C527" s="91" t="s">
        <v>467</v>
      </c>
      <c r="D527" s="91">
        <v>24415</v>
      </c>
      <c r="E527" s="90" t="s">
        <v>974</v>
      </c>
      <c r="F527" s="92">
        <v>0</v>
      </c>
      <c r="G527" s="95">
        <v>0</v>
      </c>
      <c r="H527" s="95">
        <v>0</v>
      </c>
      <c r="I527" s="111">
        <f t="shared" si="39"/>
        <v>0</v>
      </c>
      <c r="J527" s="95">
        <v>0</v>
      </c>
      <c r="K527" s="95">
        <v>0</v>
      </c>
      <c r="L527" s="95">
        <v>0</v>
      </c>
      <c r="M527" s="111">
        <f t="shared" si="38"/>
        <v>0</v>
      </c>
      <c r="N527" s="95">
        <v>0</v>
      </c>
      <c r="O527" s="95">
        <v>0</v>
      </c>
      <c r="P527" s="95">
        <v>0</v>
      </c>
      <c r="Q527" s="111">
        <f t="shared" si="37"/>
        <v>0</v>
      </c>
      <c r="R527" s="89">
        <f t="shared" si="40"/>
        <v>0</v>
      </c>
    </row>
    <row r="528" spans="1:18" ht="15.6" hidden="1" x14ac:dyDescent="0.3">
      <c r="A528" s="90" t="s">
        <v>465</v>
      </c>
      <c r="B528" s="90" t="s">
        <v>464</v>
      </c>
      <c r="C528" s="91" t="s">
        <v>814</v>
      </c>
      <c r="D528" s="91">
        <v>24421</v>
      </c>
      <c r="E528" s="90" t="s">
        <v>975</v>
      </c>
      <c r="F528" s="92">
        <v>0</v>
      </c>
      <c r="G528" s="95">
        <v>0</v>
      </c>
      <c r="H528" s="95">
        <v>0</v>
      </c>
      <c r="I528" s="111">
        <f t="shared" si="39"/>
        <v>0</v>
      </c>
      <c r="J528" s="95">
        <v>0</v>
      </c>
      <c r="K528" s="95">
        <v>0</v>
      </c>
      <c r="L528" s="95">
        <v>0</v>
      </c>
      <c r="M528" s="111">
        <f t="shared" si="38"/>
        <v>0</v>
      </c>
      <c r="N528" s="95">
        <v>0</v>
      </c>
      <c r="O528" s="95">
        <v>0</v>
      </c>
      <c r="P528" s="95">
        <v>0</v>
      </c>
      <c r="Q528" s="111">
        <f t="shared" si="37"/>
        <v>0</v>
      </c>
      <c r="R528" s="89">
        <f t="shared" si="40"/>
        <v>0</v>
      </c>
    </row>
    <row r="529" spans="1:18" ht="15.6" hidden="1" x14ac:dyDescent="0.3">
      <c r="A529" s="90" t="s">
        <v>465</v>
      </c>
      <c r="B529" s="90" t="s">
        <v>464</v>
      </c>
      <c r="C529" s="91" t="s">
        <v>467</v>
      </c>
      <c r="D529" s="91">
        <v>24599</v>
      </c>
      <c r="E529" s="90" t="s">
        <v>976</v>
      </c>
      <c r="F529" s="92">
        <v>0</v>
      </c>
      <c r="G529" s="95">
        <v>0</v>
      </c>
      <c r="H529" s="95">
        <v>0</v>
      </c>
      <c r="I529" s="111">
        <f t="shared" si="39"/>
        <v>0</v>
      </c>
      <c r="J529" s="95">
        <v>0</v>
      </c>
      <c r="K529" s="95">
        <v>0</v>
      </c>
      <c r="L529" s="95">
        <v>0</v>
      </c>
      <c r="M529" s="111">
        <f t="shared" si="38"/>
        <v>0</v>
      </c>
      <c r="N529" s="95">
        <v>0</v>
      </c>
      <c r="O529" s="95">
        <v>0</v>
      </c>
      <c r="P529" s="95">
        <v>0</v>
      </c>
      <c r="Q529" s="111">
        <f t="shared" si="37"/>
        <v>0</v>
      </c>
      <c r="R529" s="89">
        <f t="shared" si="40"/>
        <v>0</v>
      </c>
    </row>
    <row r="530" spans="1:18" ht="15.6" hidden="1" x14ac:dyDescent="0.3">
      <c r="A530" s="90" t="s">
        <v>465</v>
      </c>
      <c r="B530" s="90" t="s">
        <v>464</v>
      </c>
      <c r="C530" s="91" t="s">
        <v>814</v>
      </c>
      <c r="D530" s="91">
        <v>24648</v>
      </c>
      <c r="E530" s="90" t="s">
        <v>977</v>
      </c>
      <c r="F530" s="92">
        <v>0</v>
      </c>
      <c r="G530" s="95">
        <v>0</v>
      </c>
      <c r="H530" s="95">
        <v>0</v>
      </c>
      <c r="I530" s="111">
        <f t="shared" si="39"/>
        <v>0</v>
      </c>
      <c r="J530" s="95">
        <v>0</v>
      </c>
      <c r="K530" s="95">
        <v>0</v>
      </c>
      <c r="L530" s="95">
        <v>0</v>
      </c>
      <c r="M530" s="111">
        <f t="shared" si="38"/>
        <v>0</v>
      </c>
      <c r="N530" s="95">
        <v>0</v>
      </c>
      <c r="O530" s="95">
        <v>0</v>
      </c>
      <c r="P530" s="95">
        <v>0</v>
      </c>
      <c r="Q530" s="111">
        <f t="shared" si="37"/>
        <v>0</v>
      </c>
      <c r="R530" s="89">
        <f t="shared" si="40"/>
        <v>0</v>
      </c>
    </row>
    <row r="531" spans="1:18" ht="15.6" hidden="1" x14ac:dyDescent="0.3">
      <c r="A531" s="90" t="s">
        <v>465</v>
      </c>
      <c r="B531" s="90" t="s">
        <v>464</v>
      </c>
      <c r="C531" s="91" t="s">
        <v>466</v>
      </c>
      <c r="D531" s="91">
        <v>24690</v>
      </c>
      <c r="E531" s="90" t="s">
        <v>978</v>
      </c>
      <c r="F531" s="92">
        <v>0</v>
      </c>
      <c r="G531" s="95">
        <v>0</v>
      </c>
      <c r="H531" s="95">
        <v>0</v>
      </c>
      <c r="I531" s="111">
        <f t="shared" si="39"/>
        <v>0</v>
      </c>
      <c r="J531" s="95">
        <v>0</v>
      </c>
      <c r="K531" s="95">
        <v>0</v>
      </c>
      <c r="L531" s="95">
        <v>0</v>
      </c>
      <c r="M531" s="111">
        <f t="shared" si="38"/>
        <v>0</v>
      </c>
      <c r="N531" s="95">
        <v>0</v>
      </c>
      <c r="O531" s="95">
        <v>0</v>
      </c>
      <c r="P531" s="95">
        <v>0</v>
      </c>
      <c r="Q531" s="111">
        <f t="shared" si="37"/>
        <v>0</v>
      </c>
      <c r="R531" s="89">
        <f t="shared" si="40"/>
        <v>0</v>
      </c>
    </row>
    <row r="532" spans="1:18" ht="15.6" hidden="1" x14ac:dyDescent="0.3">
      <c r="A532" s="90" t="s">
        <v>465</v>
      </c>
      <c r="B532" s="90" t="s">
        <v>464</v>
      </c>
      <c r="C532" s="91" t="s">
        <v>467</v>
      </c>
      <c r="D532" s="91">
        <v>25003</v>
      </c>
      <c r="E532" s="90" t="s">
        <v>979</v>
      </c>
      <c r="F532" s="92">
        <v>0</v>
      </c>
      <c r="G532" s="95">
        <v>0</v>
      </c>
      <c r="H532" s="95">
        <v>0</v>
      </c>
      <c r="I532" s="111">
        <f t="shared" si="39"/>
        <v>0</v>
      </c>
      <c r="J532" s="95">
        <v>0</v>
      </c>
      <c r="K532" s="95">
        <v>0</v>
      </c>
      <c r="L532" s="95">
        <v>0</v>
      </c>
      <c r="M532" s="111">
        <f t="shared" si="38"/>
        <v>0</v>
      </c>
      <c r="N532" s="95">
        <v>0</v>
      </c>
      <c r="O532" s="95">
        <v>0</v>
      </c>
      <c r="P532" s="95">
        <v>0</v>
      </c>
      <c r="Q532" s="111">
        <f t="shared" si="37"/>
        <v>0</v>
      </c>
      <c r="R532" s="89">
        <f t="shared" si="40"/>
        <v>0</v>
      </c>
    </row>
    <row r="533" spans="1:18" ht="15.6" hidden="1" x14ac:dyDescent="0.3">
      <c r="A533" s="90" t="s">
        <v>183</v>
      </c>
      <c r="B533" s="90" t="s">
        <v>182</v>
      </c>
      <c r="C533" s="91" t="s">
        <v>466</v>
      </c>
      <c r="D533" s="91">
        <v>25007</v>
      </c>
      <c r="E533" s="90" t="s">
        <v>980</v>
      </c>
      <c r="F533" s="92">
        <v>33</v>
      </c>
      <c r="G533" s="95">
        <v>16</v>
      </c>
      <c r="H533" s="95">
        <v>24</v>
      </c>
      <c r="I533" s="111">
        <f t="shared" si="39"/>
        <v>24.333333333333332</v>
      </c>
      <c r="J533" s="95">
        <v>0</v>
      </c>
      <c r="K533" s="95">
        <v>0</v>
      </c>
      <c r="L533" s="95">
        <v>0</v>
      </c>
      <c r="M533" s="111">
        <f t="shared" si="38"/>
        <v>0</v>
      </c>
      <c r="N533" s="95">
        <v>0</v>
      </c>
      <c r="O533" s="95">
        <v>0</v>
      </c>
      <c r="P533" s="95">
        <v>0</v>
      </c>
      <c r="Q533" s="111">
        <f t="shared" si="37"/>
        <v>0</v>
      </c>
      <c r="R533" s="89">
        <f t="shared" si="40"/>
        <v>24.333333333333332</v>
      </c>
    </row>
    <row r="534" spans="1:18" ht="15.6" hidden="1" x14ac:dyDescent="0.3">
      <c r="A534" s="90" t="s">
        <v>465</v>
      </c>
      <c r="B534" s="90" t="s">
        <v>464</v>
      </c>
      <c r="C534" s="91" t="s">
        <v>466</v>
      </c>
      <c r="D534" s="91">
        <v>25064</v>
      </c>
      <c r="E534" s="90" t="s">
        <v>981</v>
      </c>
      <c r="F534" s="92">
        <v>0</v>
      </c>
      <c r="G534" s="95">
        <v>0</v>
      </c>
      <c r="H534" s="95">
        <v>0</v>
      </c>
      <c r="I534" s="111">
        <f t="shared" si="39"/>
        <v>0</v>
      </c>
      <c r="J534" s="95">
        <v>0</v>
      </c>
      <c r="K534" s="95">
        <v>0</v>
      </c>
      <c r="L534" s="95">
        <v>0</v>
      </c>
      <c r="M534" s="111">
        <f t="shared" si="38"/>
        <v>0</v>
      </c>
      <c r="N534" s="95">
        <v>0</v>
      </c>
      <c r="O534" s="95">
        <v>0</v>
      </c>
      <c r="P534" s="95">
        <v>0</v>
      </c>
      <c r="Q534" s="111">
        <f t="shared" si="37"/>
        <v>0</v>
      </c>
      <c r="R534" s="89">
        <f t="shared" si="40"/>
        <v>0</v>
      </c>
    </row>
    <row r="535" spans="1:18" ht="15.6" hidden="1" x14ac:dyDescent="0.3">
      <c r="A535" s="90" t="s">
        <v>465</v>
      </c>
      <c r="B535" s="90" t="s">
        <v>464</v>
      </c>
      <c r="C535" s="91" t="s">
        <v>475</v>
      </c>
      <c r="D535" s="91">
        <v>25074</v>
      </c>
      <c r="E535" s="90" t="s">
        <v>982</v>
      </c>
      <c r="F535" s="92">
        <v>0</v>
      </c>
      <c r="G535" s="95">
        <v>0</v>
      </c>
      <c r="H535" s="95">
        <v>0</v>
      </c>
      <c r="I535" s="111">
        <f t="shared" si="39"/>
        <v>0</v>
      </c>
      <c r="J535" s="95">
        <v>0</v>
      </c>
      <c r="K535" s="95">
        <v>0</v>
      </c>
      <c r="L535" s="95">
        <v>0</v>
      </c>
      <c r="M535" s="111">
        <f t="shared" si="38"/>
        <v>0</v>
      </c>
      <c r="N535" s="95">
        <v>0</v>
      </c>
      <c r="O535" s="95">
        <v>0</v>
      </c>
      <c r="P535" s="95">
        <v>0</v>
      </c>
      <c r="Q535" s="111">
        <f t="shared" si="37"/>
        <v>0</v>
      </c>
      <c r="R535" s="89">
        <f t="shared" si="40"/>
        <v>0</v>
      </c>
    </row>
    <row r="536" spans="1:18" ht="15.6" hidden="1" x14ac:dyDescent="0.3">
      <c r="A536" s="90" t="s">
        <v>461</v>
      </c>
      <c r="B536" s="90" t="s">
        <v>135</v>
      </c>
      <c r="C536" s="91" t="s">
        <v>475</v>
      </c>
      <c r="D536" s="91">
        <v>25127</v>
      </c>
      <c r="E536" s="90" t="s">
        <v>983</v>
      </c>
      <c r="F536" s="92">
        <v>106</v>
      </c>
      <c r="G536" s="95">
        <v>183</v>
      </c>
      <c r="H536" s="95">
        <v>90</v>
      </c>
      <c r="I536" s="111">
        <f t="shared" si="39"/>
        <v>126.33333333333333</v>
      </c>
      <c r="J536" s="95">
        <v>3</v>
      </c>
      <c r="K536" s="95">
        <v>4</v>
      </c>
      <c r="L536" s="95">
        <v>2</v>
      </c>
      <c r="M536" s="111">
        <f t="shared" si="38"/>
        <v>3</v>
      </c>
      <c r="N536" s="95">
        <v>0</v>
      </c>
      <c r="O536" s="95">
        <v>0</v>
      </c>
      <c r="P536" s="95">
        <v>3</v>
      </c>
      <c r="Q536" s="111">
        <f t="shared" si="37"/>
        <v>1</v>
      </c>
      <c r="R536" s="89">
        <f t="shared" si="40"/>
        <v>130.33333333333331</v>
      </c>
    </row>
    <row r="537" spans="1:18" ht="15.6" hidden="1" x14ac:dyDescent="0.3">
      <c r="A537" s="90" t="s">
        <v>465</v>
      </c>
      <c r="B537" s="90" t="s">
        <v>464</v>
      </c>
      <c r="C537" s="91" t="s">
        <v>466</v>
      </c>
      <c r="D537" s="91">
        <v>25189</v>
      </c>
      <c r="E537" s="90" t="s">
        <v>984</v>
      </c>
      <c r="F537" s="92">
        <v>0</v>
      </c>
      <c r="G537" s="95">
        <v>0</v>
      </c>
      <c r="H537" s="95">
        <v>0</v>
      </c>
      <c r="I537" s="111">
        <f t="shared" si="39"/>
        <v>0</v>
      </c>
      <c r="J537" s="95">
        <v>0</v>
      </c>
      <c r="K537" s="95">
        <v>0</v>
      </c>
      <c r="L537" s="95">
        <v>0</v>
      </c>
      <c r="M537" s="111">
        <f t="shared" si="38"/>
        <v>0</v>
      </c>
      <c r="N537" s="95">
        <v>0</v>
      </c>
      <c r="O537" s="95">
        <v>0</v>
      </c>
      <c r="P537" s="95">
        <v>0</v>
      </c>
      <c r="Q537" s="111">
        <f t="shared" si="37"/>
        <v>0</v>
      </c>
      <c r="R537" s="89">
        <f t="shared" si="40"/>
        <v>0</v>
      </c>
    </row>
    <row r="538" spans="1:18" ht="15.6" hidden="1" x14ac:dyDescent="0.3">
      <c r="A538" s="90" t="s">
        <v>465</v>
      </c>
      <c r="B538" s="90" t="s">
        <v>464</v>
      </c>
      <c r="C538" s="91" t="s">
        <v>466</v>
      </c>
      <c r="D538" s="91">
        <v>25222</v>
      </c>
      <c r="E538" s="90" t="s">
        <v>985</v>
      </c>
      <c r="F538" s="92">
        <v>0</v>
      </c>
      <c r="G538" s="95">
        <v>0</v>
      </c>
      <c r="H538" s="95">
        <v>0</v>
      </c>
      <c r="I538" s="111">
        <f t="shared" si="39"/>
        <v>0</v>
      </c>
      <c r="J538" s="95">
        <v>0</v>
      </c>
      <c r="K538" s="95">
        <v>0</v>
      </c>
      <c r="L538" s="95">
        <v>0</v>
      </c>
      <c r="M538" s="111">
        <f t="shared" si="38"/>
        <v>0</v>
      </c>
      <c r="N538" s="95">
        <v>0</v>
      </c>
      <c r="O538" s="95">
        <v>0</v>
      </c>
      <c r="P538" s="95">
        <v>0</v>
      </c>
      <c r="Q538" s="111">
        <f t="shared" si="37"/>
        <v>0</v>
      </c>
      <c r="R538" s="89">
        <f t="shared" si="40"/>
        <v>0</v>
      </c>
    </row>
    <row r="539" spans="1:18" ht="15.6" hidden="1" x14ac:dyDescent="0.3">
      <c r="A539" s="90" t="s">
        <v>465</v>
      </c>
      <c r="B539" s="90" t="s">
        <v>464</v>
      </c>
      <c r="C539" s="91" t="s">
        <v>475</v>
      </c>
      <c r="D539" s="91">
        <v>25227</v>
      </c>
      <c r="E539" s="90" t="s">
        <v>986</v>
      </c>
      <c r="F539" s="92">
        <v>0</v>
      </c>
      <c r="G539" s="95">
        <v>0</v>
      </c>
      <c r="H539" s="95">
        <v>0</v>
      </c>
      <c r="I539" s="111">
        <f t="shared" si="39"/>
        <v>0</v>
      </c>
      <c r="J539" s="95">
        <v>0</v>
      </c>
      <c r="K539" s="95">
        <v>0</v>
      </c>
      <c r="L539" s="95">
        <v>0</v>
      </c>
      <c r="M539" s="111">
        <f t="shared" si="38"/>
        <v>0</v>
      </c>
      <c r="N539" s="95">
        <v>0</v>
      </c>
      <c r="O539" s="95">
        <v>0</v>
      </c>
      <c r="P539" s="95">
        <v>0</v>
      </c>
      <c r="Q539" s="111">
        <f t="shared" si="37"/>
        <v>0</v>
      </c>
      <c r="R539" s="89">
        <f t="shared" si="40"/>
        <v>0</v>
      </c>
    </row>
    <row r="540" spans="1:18" ht="15.6" hidden="1" x14ac:dyDescent="0.3">
      <c r="A540" s="90" t="s">
        <v>465</v>
      </c>
      <c r="B540" s="90" t="s">
        <v>464</v>
      </c>
      <c r="C540" s="91" t="s">
        <v>475</v>
      </c>
      <c r="D540" s="91">
        <v>25228</v>
      </c>
      <c r="E540" s="90" t="s">
        <v>987</v>
      </c>
      <c r="F540" s="92">
        <v>0</v>
      </c>
      <c r="G540" s="95">
        <v>0</v>
      </c>
      <c r="H540" s="95">
        <v>0</v>
      </c>
      <c r="I540" s="111">
        <f t="shared" si="39"/>
        <v>0</v>
      </c>
      <c r="J540" s="95">
        <v>0</v>
      </c>
      <c r="K540" s="95">
        <v>0</v>
      </c>
      <c r="L540" s="95">
        <v>0</v>
      </c>
      <c r="M540" s="111">
        <f t="shared" si="38"/>
        <v>0</v>
      </c>
      <c r="N540" s="95">
        <v>0</v>
      </c>
      <c r="O540" s="95">
        <v>0</v>
      </c>
      <c r="P540" s="95">
        <v>0</v>
      </c>
      <c r="Q540" s="111">
        <f t="shared" si="37"/>
        <v>0</v>
      </c>
      <c r="R540" s="89">
        <f t="shared" si="40"/>
        <v>0</v>
      </c>
    </row>
    <row r="541" spans="1:18" ht="15.6" hidden="1" x14ac:dyDescent="0.3">
      <c r="A541" s="90" t="s">
        <v>465</v>
      </c>
      <c r="B541" s="90" t="s">
        <v>464</v>
      </c>
      <c r="C541" s="91" t="s">
        <v>475</v>
      </c>
      <c r="D541" s="91">
        <v>25235</v>
      </c>
      <c r="E541" s="90" t="s">
        <v>988</v>
      </c>
      <c r="F541" s="92">
        <v>0</v>
      </c>
      <c r="G541" s="95">
        <v>0</v>
      </c>
      <c r="H541" s="95">
        <v>0</v>
      </c>
      <c r="I541" s="111">
        <f t="shared" si="39"/>
        <v>0</v>
      </c>
      <c r="J541" s="95">
        <v>0</v>
      </c>
      <c r="K541" s="95">
        <v>0</v>
      </c>
      <c r="L541" s="95">
        <v>0</v>
      </c>
      <c r="M541" s="111">
        <f t="shared" si="38"/>
        <v>0</v>
      </c>
      <c r="N541" s="95">
        <v>0</v>
      </c>
      <c r="O541" s="95">
        <v>0</v>
      </c>
      <c r="P541" s="95">
        <v>0</v>
      </c>
      <c r="Q541" s="111">
        <f t="shared" si="37"/>
        <v>0</v>
      </c>
      <c r="R541" s="89">
        <f t="shared" si="40"/>
        <v>0</v>
      </c>
    </row>
    <row r="542" spans="1:18" ht="15.6" hidden="1" x14ac:dyDescent="0.3">
      <c r="A542" s="90" t="s">
        <v>465</v>
      </c>
      <c r="B542" s="90" t="s">
        <v>464</v>
      </c>
      <c r="C542" s="91" t="s">
        <v>475</v>
      </c>
      <c r="D542" s="91">
        <v>25239</v>
      </c>
      <c r="E542" s="90" t="s">
        <v>989</v>
      </c>
      <c r="F542" s="92">
        <v>0</v>
      </c>
      <c r="G542" s="95">
        <v>0</v>
      </c>
      <c r="H542" s="95">
        <v>0</v>
      </c>
      <c r="I542" s="111">
        <f t="shared" si="39"/>
        <v>0</v>
      </c>
      <c r="J542" s="95">
        <v>0</v>
      </c>
      <c r="K542" s="95">
        <v>0</v>
      </c>
      <c r="L542" s="95">
        <v>0</v>
      </c>
      <c r="M542" s="111">
        <f t="shared" si="38"/>
        <v>0</v>
      </c>
      <c r="N542" s="95">
        <v>0</v>
      </c>
      <c r="O542" s="95">
        <v>0</v>
      </c>
      <c r="P542" s="95">
        <v>0</v>
      </c>
      <c r="Q542" s="111">
        <f t="shared" si="37"/>
        <v>0</v>
      </c>
      <c r="R542" s="89">
        <f t="shared" si="40"/>
        <v>0</v>
      </c>
    </row>
    <row r="543" spans="1:18" ht="15.6" hidden="1" x14ac:dyDescent="0.3">
      <c r="A543" s="90" t="s">
        <v>465</v>
      </c>
      <c r="B543" s="90" t="s">
        <v>464</v>
      </c>
      <c r="C543" s="91" t="s">
        <v>466</v>
      </c>
      <c r="D543" s="91">
        <v>25243</v>
      </c>
      <c r="E543" s="90" t="s">
        <v>990</v>
      </c>
      <c r="F543" s="92">
        <v>0</v>
      </c>
      <c r="G543" s="95">
        <v>0</v>
      </c>
      <c r="H543" s="95">
        <v>0</v>
      </c>
      <c r="I543" s="111">
        <f t="shared" si="39"/>
        <v>0</v>
      </c>
      <c r="J543" s="95">
        <v>0</v>
      </c>
      <c r="K543" s="95">
        <v>0</v>
      </c>
      <c r="L543" s="95">
        <v>0</v>
      </c>
      <c r="M543" s="111">
        <f t="shared" si="38"/>
        <v>0</v>
      </c>
      <c r="N543" s="95">
        <v>0</v>
      </c>
      <c r="O543" s="95">
        <v>0</v>
      </c>
      <c r="P543" s="95">
        <v>0</v>
      </c>
      <c r="Q543" s="111">
        <f t="shared" si="37"/>
        <v>0</v>
      </c>
      <c r="R543" s="89">
        <f t="shared" si="40"/>
        <v>0</v>
      </c>
    </row>
    <row r="544" spans="1:18" ht="15.6" hidden="1" x14ac:dyDescent="0.3">
      <c r="A544" s="90" t="s">
        <v>465</v>
      </c>
      <c r="B544" s="90" t="s">
        <v>464</v>
      </c>
      <c r="C544" s="91" t="s">
        <v>475</v>
      </c>
      <c r="D544" s="91">
        <v>25256</v>
      </c>
      <c r="E544" s="90" t="s">
        <v>991</v>
      </c>
      <c r="F544" s="92">
        <v>0</v>
      </c>
      <c r="G544" s="95">
        <v>0</v>
      </c>
      <c r="H544" s="95">
        <v>0</v>
      </c>
      <c r="I544" s="111">
        <f t="shared" si="39"/>
        <v>0</v>
      </c>
      <c r="J544" s="95">
        <v>0</v>
      </c>
      <c r="K544" s="95">
        <v>0</v>
      </c>
      <c r="L544" s="95">
        <v>0</v>
      </c>
      <c r="M544" s="111">
        <f t="shared" si="38"/>
        <v>0</v>
      </c>
      <c r="N544" s="95">
        <v>0</v>
      </c>
      <c r="O544" s="95">
        <v>0</v>
      </c>
      <c r="P544" s="95">
        <v>0</v>
      </c>
      <c r="Q544" s="111">
        <f t="shared" ref="Q544:Q607" si="41">AVERAGE(N544:P544)</f>
        <v>0</v>
      </c>
      <c r="R544" s="89">
        <f t="shared" si="40"/>
        <v>0</v>
      </c>
    </row>
    <row r="545" spans="1:18" ht="15.6" hidden="1" x14ac:dyDescent="0.3">
      <c r="A545" s="90" t="s">
        <v>465</v>
      </c>
      <c r="B545" s="90" t="s">
        <v>464</v>
      </c>
      <c r="C545" s="91" t="s">
        <v>475</v>
      </c>
      <c r="D545" s="91">
        <v>25268</v>
      </c>
      <c r="E545" s="90" t="s">
        <v>992</v>
      </c>
      <c r="F545" s="92">
        <v>0</v>
      </c>
      <c r="G545" s="95">
        <v>0</v>
      </c>
      <c r="H545" s="95">
        <v>0</v>
      </c>
      <c r="I545" s="111">
        <f t="shared" si="39"/>
        <v>0</v>
      </c>
      <c r="J545" s="95">
        <v>0</v>
      </c>
      <c r="K545" s="95">
        <v>0</v>
      </c>
      <c r="L545" s="95">
        <v>0</v>
      </c>
      <c r="M545" s="111">
        <f t="shared" si="38"/>
        <v>0</v>
      </c>
      <c r="N545" s="95">
        <v>0</v>
      </c>
      <c r="O545" s="95">
        <v>0</v>
      </c>
      <c r="P545" s="95">
        <v>0</v>
      </c>
      <c r="Q545" s="111">
        <f t="shared" si="41"/>
        <v>0</v>
      </c>
      <c r="R545" s="89">
        <f t="shared" si="40"/>
        <v>0</v>
      </c>
    </row>
    <row r="546" spans="1:18" ht="15.6" hidden="1" x14ac:dyDescent="0.3">
      <c r="A546" s="90" t="s">
        <v>465</v>
      </c>
      <c r="B546" s="90" t="s">
        <v>464</v>
      </c>
      <c r="C546" s="91" t="s">
        <v>475</v>
      </c>
      <c r="D546" s="91">
        <v>25271</v>
      </c>
      <c r="E546" s="90" t="s">
        <v>993</v>
      </c>
      <c r="F546" s="92">
        <v>0</v>
      </c>
      <c r="G546" s="95">
        <v>0</v>
      </c>
      <c r="H546" s="95">
        <v>0</v>
      </c>
      <c r="I546" s="111">
        <f t="shared" si="39"/>
        <v>0</v>
      </c>
      <c r="J546" s="95">
        <v>0</v>
      </c>
      <c r="K546" s="95">
        <v>0</v>
      </c>
      <c r="L546" s="95">
        <v>0</v>
      </c>
      <c r="M546" s="111">
        <f t="shared" si="38"/>
        <v>0</v>
      </c>
      <c r="N546" s="95">
        <v>0</v>
      </c>
      <c r="O546" s="95">
        <v>0</v>
      </c>
      <c r="P546" s="95">
        <v>0</v>
      </c>
      <c r="Q546" s="111">
        <f t="shared" si="41"/>
        <v>0</v>
      </c>
      <c r="R546" s="89">
        <f t="shared" si="40"/>
        <v>0</v>
      </c>
    </row>
    <row r="547" spans="1:18" ht="15.6" hidden="1" x14ac:dyDescent="0.3">
      <c r="A547" s="90" t="s">
        <v>465</v>
      </c>
      <c r="B547" s="90" t="s">
        <v>464</v>
      </c>
      <c r="C547" s="91" t="s">
        <v>475</v>
      </c>
      <c r="D547" s="91">
        <v>25276</v>
      </c>
      <c r="E547" s="90" t="s">
        <v>994</v>
      </c>
      <c r="F547" s="92">
        <v>0</v>
      </c>
      <c r="G547" s="95">
        <v>0</v>
      </c>
      <c r="H547" s="95">
        <v>0</v>
      </c>
      <c r="I547" s="111">
        <f t="shared" si="39"/>
        <v>0</v>
      </c>
      <c r="J547" s="95">
        <v>0</v>
      </c>
      <c r="K547" s="95">
        <v>0</v>
      </c>
      <c r="L547" s="95">
        <v>0</v>
      </c>
      <c r="M547" s="111">
        <f t="shared" si="38"/>
        <v>0</v>
      </c>
      <c r="N547" s="95">
        <v>0</v>
      </c>
      <c r="O547" s="95">
        <v>0</v>
      </c>
      <c r="P547" s="95">
        <v>0</v>
      </c>
      <c r="Q547" s="111">
        <f t="shared" si="41"/>
        <v>0</v>
      </c>
      <c r="R547" s="89">
        <f t="shared" si="40"/>
        <v>0</v>
      </c>
    </row>
    <row r="548" spans="1:18" ht="15.6" hidden="1" x14ac:dyDescent="0.3">
      <c r="A548" s="90" t="s">
        <v>465</v>
      </c>
      <c r="B548" s="90" t="s">
        <v>464</v>
      </c>
      <c r="C548" s="91" t="s">
        <v>466</v>
      </c>
      <c r="D548" s="91">
        <v>25278</v>
      </c>
      <c r="E548" s="90" t="s">
        <v>995</v>
      </c>
      <c r="F548" s="92">
        <v>0</v>
      </c>
      <c r="G548" s="95">
        <v>0</v>
      </c>
      <c r="H548" s="95">
        <v>0</v>
      </c>
      <c r="I548" s="111">
        <f t="shared" si="39"/>
        <v>0</v>
      </c>
      <c r="J548" s="95">
        <v>0</v>
      </c>
      <c r="K548" s="95">
        <v>0</v>
      </c>
      <c r="L548" s="95">
        <v>0</v>
      </c>
      <c r="M548" s="111">
        <f t="shared" si="38"/>
        <v>0</v>
      </c>
      <c r="N548" s="95">
        <v>0</v>
      </c>
      <c r="O548" s="95">
        <v>0</v>
      </c>
      <c r="P548" s="95">
        <v>0</v>
      </c>
      <c r="Q548" s="111">
        <f t="shared" si="41"/>
        <v>0</v>
      </c>
      <c r="R548" s="89">
        <f t="shared" si="40"/>
        <v>0</v>
      </c>
    </row>
    <row r="549" spans="1:18" ht="15.6" hidden="1" x14ac:dyDescent="0.3">
      <c r="A549" s="90" t="s">
        <v>465</v>
      </c>
      <c r="B549" s="90" t="s">
        <v>464</v>
      </c>
      <c r="C549" s="91" t="s">
        <v>467</v>
      </c>
      <c r="D549" s="91">
        <v>25306</v>
      </c>
      <c r="E549" s="90" t="s">
        <v>996</v>
      </c>
      <c r="F549" s="92">
        <v>0</v>
      </c>
      <c r="G549" s="95">
        <v>0</v>
      </c>
      <c r="H549" s="95">
        <v>0</v>
      </c>
      <c r="I549" s="111">
        <f t="shared" si="39"/>
        <v>0</v>
      </c>
      <c r="J549" s="95">
        <v>0</v>
      </c>
      <c r="K549" s="95">
        <v>0</v>
      </c>
      <c r="L549" s="95">
        <v>0</v>
      </c>
      <c r="M549" s="111">
        <f t="shared" si="38"/>
        <v>0</v>
      </c>
      <c r="N549" s="95">
        <v>0</v>
      </c>
      <c r="O549" s="95">
        <v>0</v>
      </c>
      <c r="P549" s="95">
        <v>0</v>
      </c>
      <c r="Q549" s="111">
        <f t="shared" si="41"/>
        <v>0</v>
      </c>
      <c r="R549" s="89">
        <f t="shared" si="40"/>
        <v>0</v>
      </c>
    </row>
    <row r="550" spans="1:18" ht="15.6" hidden="1" x14ac:dyDescent="0.3">
      <c r="A550" s="90" t="s">
        <v>465</v>
      </c>
      <c r="B550" s="90" t="s">
        <v>464</v>
      </c>
      <c r="C550" s="91" t="s">
        <v>475</v>
      </c>
      <c r="D550" s="91">
        <v>25332</v>
      </c>
      <c r="E550" s="90" t="s">
        <v>997</v>
      </c>
      <c r="F550" s="92">
        <v>0</v>
      </c>
      <c r="G550" s="95">
        <v>0</v>
      </c>
      <c r="H550" s="95">
        <v>0</v>
      </c>
      <c r="I550" s="111">
        <f t="shared" si="39"/>
        <v>0</v>
      </c>
      <c r="J550" s="95">
        <v>0</v>
      </c>
      <c r="K550" s="95">
        <v>0</v>
      </c>
      <c r="L550" s="95">
        <v>0</v>
      </c>
      <c r="M550" s="111">
        <f t="shared" si="38"/>
        <v>0</v>
      </c>
      <c r="N550" s="95">
        <v>0</v>
      </c>
      <c r="O550" s="95">
        <v>0</v>
      </c>
      <c r="P550" s="95">
        <v>0</v>
      </c>
      <c r="Q550" s="111">
        <f t="shared" si="41"/>
        <v>0</v>
      </c>
      <c r="R550" s="89">
        <f t="shared" si="40"/>
        <v>0</v>
      </c>
    </row>
    <row r="551" spans="1:18" ht="15.6" hidden="1" x14ac:dyDescent="0.3">
      <c r="A551" s="90" t="s">
        <v>411</v>
      </c>
      <c r="B551" s="90" t="s">
        <v>113</v>
      </c>
      <c r="C551" s="91" t="s">
        <v>466</v>
      </c>
      <c r="D551" s="91">
        <v>25338</v>
      </c>
      <c r="E551" s="90" t="s">
        <v>998</v>
      </c>
      <c r="F551" s="92">
        <v>23</v>
      </c>
      <c r="G551" s="95">
        <v>17</v>
      </c>
      <c r="H551" s="95">
        <v>23</v>
      </c>
      <c r="I551" s="111">
        <f t="shared" si="39"/>
        <v>21</v>
      </c>
      <c r="J551" s="95">
        <v>0</v>
      </c>
      <c r="K551" s="95">
        <v>0</v>
      </c>
      <c r="L551" s="95">
        <v>0</v>
      </c>
      <c r="M551" s="111">
        <f t="shared" si="38"/>
        <v>0</v>
      </c>
      <c r="N551" s="95">
        <v>0</v>
      </c>
      <c r="O551" s="95">
        <v>0</v>
      </c>
      <c r="P551" s="95">
        <v>0</v>
      </c>
      <c r="Q551" s="111">
        <f t="shared" si="41"/>
        <v>0</v>
      </c>
      <c r="R551" s="89">
        <f t="shared" si="40"/>
        <v>21</v>
      </c>
    </row>
    <row r="552" spans="1:18" ht="15.6" hidden="1" x14ac:dyDescent="0.3">
      <c r="A552" s="90" t="s">
        <v>411</v>
      </c>
      <c r="B552" s="90" t="s">
        <v>313</v>
      </c>
      <c r="C552" s="91" t="s">
        <v>466</v>
      </c>
      <c r="D552" s="91">
        <v>25340</v>
      </c>
      <c r="E552" s="90" t="s">
        <v>999</v>
      </c>
      <c r="F552" s="92">
        <v>19</v>
      </c>
      <c r="G552" s="95">
        <v>15</v>
      </c>
      <c r="H552" s="95">
        <v>39</v>
      </c>
      <c r="I552" s="111">
        <f t="shared" si="39"/>
        <v>24.333333333333332</v>
      </c>
      <c r="J552" s="95">
        <v>0</v>
      </c>
      <c r="K552" s="95">
        <v>0</v>
      </c>
      <c r="L552" s="95">
        <v>0</v>
      </c>
      <c r="M552" s="111">
        <f t="shared" si="38"/>
        <v>0</v>
      </c>
      <c r="N552" s="95">
        <v>0</v>
      </c>
      <c r="O552" s="95">
        <v>0</v>
      </c>
      <c r="P552" s="95">
        <v>0</v>
      </c>
      <c r="Q552" s="111">
        <f t="shared" si="41"/>
        <v>0</v>
      </c>
      <c r="R552" s="89">
        <f t="shared" si="40"/>
        <v>24.333333333333332</v>
      </c>
    </row>
    <row r="553" spans="1:18" ht="15.6" hidden="1" x14ac:dyDescent="0.3">
      <c r="A553" s="90" t="s">
        <v>411</v>
      </c>
      <c r="B553" s="90" t="s">
        <v>113</v>
      </c>
      <c r="C553" s="91" t="s">
        <v>466</v>
      </c>
      <c r="D553" s="91">
        <v>25343</v>
      </c>
      <c r="E553" s="90" t="s">
        <v>1000</v>
      </c>
      <c r="F553" s="92">
        <v>47</v>
      </c>
      <c r="G553" s="95">
        <v>27</v>
      </c>
      <c r="H553" s="95">
        <v>29</v>
      </c>
      <c r="I553" s="111">
        <f t="shared" si="39"/>
        <v>34.333333333333336</v>
      </c>
      <c r="J553" s="95">
        <v>0</v>
      </c>
      <c r="K553" s="95">
        <v>0</v>
      </c>
      <c r="L553" s="95">
        <v>0</v>
      </c>
      <c r="M553" s="111">
        <f t="shared" si="38"/>
        <v>0</v>
      </c>
      <c r="N553" s="95">
        <v>0</v>
      </c>
      <c r="O553" s="95">
        <v>0</v>
      </c>
      <c r="P553" s="95">
        <v>0</v>
      </c>
      <c r="Q553" s="111">
        <f t="shared" si="41"/>
        <v>0</v>
      </c>
      <c r="R553" s="89">
        <f t="shared" si="40"/>
        <v>34.333333333333336</v>
      </c>
    </row>
    <row r="554" spans="1:18" ht="15.6" hidden="1" x14ac:dyDescent="0.3">
      <c r="A554" s="90" t="s">
        <v>411</v>
      </c>
      <c r="B554" s="90" t="s">
        <v>118</v>
      </c>
      <c r="C554" s="91" t="s">
        <v>466</v>
      </c>
      <c r="D554" s="91">
        <v>25346</v>
      </c>
      <c r="E554" s="90" t="s">
        <v>1001</v>
      </c>
      <c r="F554" s="92">
        <v>45</v>
      </c>
      <c r="G554" s="95">
        <v>18</v>
      </c>
      <c r="H554" s="95">
        <v>22</v>
      </c>
      <c r="I554" s="111">
        <f t="shared" si="39"/>
        <v>28.333333333333332</v>
      </c>
      <c r="J554" s="95">
        <v>0</v>
      </c>
      <c r="K554" s="95">
        <v>0</v>
      </c>
      <c r="L554" s="95">
        <v>0</v>
      </c>
      <c r="M554" s="111">
        <f t="shared" si="38"/>
        <v>0</v>
      </c>
      <c r="N554" s="95">
        <v>0</v>
      </c>
      <c r="O554" s="95">
        <v>0</v>
      </c>
      <c r="P554" s="95">
        <v>0</v>
      </c>
      <c r="Q554" s="111">
        <f t="shared" si="41"/>
        <v>0</v>
      </c>
      <c r="R554" s="89">
        <f t="shared" si="40"/>
        <v>28.333333333333332</v>
      </c>
    </row>
    <row r="555" spans="1:18" ht="15.6" hidden="1" x14ac:dyDescent="0.3">
      <c r="A555" s="90" t="s">
        <v>465</v>
      </c>
      <c r="B555" s="90" t="s">
        <v>464</v>
      </c>
      <c r="C555" s="91" t="s">
        <v>475</v>
      </c>
      <c r="D555" s="91">
        <v>25370</v>
      </c>
      <c r="E555" s="90" t="s">
        <v>1002</v>
      </c>
      <c r="F555" s="92">
        <v>0</v>
      </c>
      <c r="G555" s="95">
        <v>0</v>
      </c>
      <c r="H555" s="95">
        <v>0</v>
      </c>
      <c r="I555" s="111">
        <f t="shared" si="39"/>
        <v>0</v>
      </c>
      <c r="J555" s="95">
        <v>0</v>
      </c>
      <c r="K555" s="95">
        <v>0</v>
      </c>
      <c r="L555" s="95">
        <v>0</v>
      </c>
      <c r="M555" s="111">
        <f t="shared" si="38"/>
        <v>0</v>
      </c>
      <c r="N555" s="95">
        <v>0</v>
      </c>
      <c r="O555" s="95">
        <v>0</v>
      </c>
      <c r="P555" s="95">
        <v>0</v>
      </c>
      <c r="Q555" s="111">
        <f t="shared" si="41"/>
        <v>0</v>
      </c>
      <c r="R555" s="89">
        <f t="shared" si="40"/>
        <v>0</v>
      </c>
    </row>
    <row r="556" spans="1:18" ht="15.6" hidden="1" x14ac:dyDescent="0.3">
      <c r="A556" s="90" t="s">
        <v>411</v>
      </c>
      <c r="B556" s="90" t="s">
        <v>371</v>
      </c>
      <c r="C556" s="91" t="s">
        <v>466</v>
      </c>
      <c r="D556" s="91">
        <v>25393</v>
      </c>
      <c r="E556" s="90" t="s">
        <v>1003</v>
      </c>
      <c r="F556" s="92">
        <v>20</v>
      </c>
      <c r="G556" s="95">
        <v>13</v>
      </c>
      <c r="H556" s="95">
        <v>8</v>
      </c>
      <c r="I556" s="111">
        <f t="shared" si="39"/>
        <v>13.666666666666666</v>
      </c>
      <c r="J556" s="95">
        <v>3</v>
      </c>
      <c r="K556" s="95">
        <v>0</v>
      </c>
      <c r="L556" s="95">
        <v>0</v>
      </c>
      <c r="M556" s="111">
        <f t="shared" si="38"/>
        <v>1</v>
      </c>
      <c r="N556" s="95">
        <v>0</v>
      </c>
      <c r="O556" s="95">
        <v>0</v>
      </c>
      <c r="P556" s="95">
        <v>0</v>
      </c>
      <c r="Q556" s="111">
        <f t="shared" si="41"/>
        <v>0</v>
      </c>
      <c r="R556" s="89">
        <f t="shared" si="40"/>
        <v>14.666666666666666</v>
      </c>
    </row>
    <row r="557" spans="1:18" ht="15.6" hidden="1" x14ac:dyDescent="0.3">
      <c r="A557" s="90" t="s">
        <v>465</v>
      </c>
      <c r="B557" s="90" t="s">
        <v>464</v>
      </c>
      <c r="C557" s="91" t="s">
        <v>475</v>
      </c>
      <c r="D557" s="91">
        <v>25395</v>
      </c>
      <c r="E557" s="90" t="s">
        <v>1004</v>
      </c>
      <c r="F557" s="92">
        <v>0</v>
      </c>
      <c r="G557" s="95">
        <v>0</v>
      </c>
      <c r="H557" s="95">
        <v>0</v>
      </c>
      <c r="I557" s="111">
        <f t="shared" si="39"/>
        <v>0</v>
      </c>
      <c r="J557" s="95">
        <v>0</v>
      </c>
      <c r="K557" s="95">
        <v>0</v>
      </c>
      <c r="L557" s="95">
        <v>0</v>
      </c>
      <c r="M557" s="111">
        <f t="shared" ref="M557:M620" si="42">AVERAGE(J557:L557)</f>
        <v>0</v>
      </c>
      <c r="N557" s="95">
        <v>0</v>
      </c>
      <c r="O557" s="95">
        <v>0</v>
      </c>
      <c r="P557" s="95">
        <v>0</v>
      </c>
      <c r="Q557" s="111">
        <f t="shared" si="41"/>
        <v>0</v>
      </c>
      <c r="R557" s="89">
        <f t="shared" si="40"/>
        <v>0</v>
      </c>
    </row>
    <row r="558" spans="1:18" ht="15.6" hidden="1" x14ac:dyDescent="0.3">
      <c r="A558" s="90" t="s">
        <v>465</v>
      </c>
      <c r="B558" s="90" t="s">
        <v>464</v>
      </c>
      <c r="C558" s="91" t="s">
        <v>475</v>
      </c>
      <c r="D558" s="91">
        <v>25397</v>
      </c>
      <c r="E558" s="90" t="s">
        <v>1005</v>
      </c>
      <c r="F558" s="92">
        <v>0</v>
      </c>
      <c r="G558" s="95">
        <v>0</v>
      </c>
      <c r="H558" s="95">
        <v>0</v>
      </c>
      <c r="I558" s="111">
        <f t="shared" si="39"/>
        <v>0</v>
      </c>
      <c r="J558" s="95">
        <v>0</v>
      </c>
      <c r="K558" s="95">
        <v>0</v>
      </c>
      <c r="L558" s="95">
        <v>0</v>
      </c>
      <c r="M558" s="111">
        <f t="shared" si="42"/>
        <v>0</v>
      </c>
      <c r="N558" s="95">
        <v>0</v>
      </c>
      <c r="O558" s="95">
        <v>0</v>
      </c>
      <c r="P558" s="95">
        <v>0</v>
      </c>
      <c r="Q558" s="111">
        <f t="shared" si="41"/>
        <v>0</v>
      </c>
      <c r="R558" s="89">
        <f t="shared" si="40"/>
        <v>0</v>
      </c>
    </row>
    <row r="559" spans="1:18" ht="15.6" hidden="1" x14ac:dyDescent="0.3">
      <c r="A559" s="90" t="s">
        <v>465</v>
      </c>
      <c r="B559" s="90" t="s">
        <v>464</v>
      </c>
      <c r="C559" s="91" t="s">
        <v>475</v>
      </c>
      <c r="D559" s="91">
        <v>25398</v>
      </c>
      <c r="E559" s="90" t="s">
        <v>1006</v>
      </c>
      <c r="F559" s="92">
        <v>0</v>
      </c>
      <c r="G559" s="95">
        <v>0</v>
      </c>
      <c r="H559" s="95">
        <v>0</v>
      </c>
      <c r="I559" s="111">
        <f t="shared" si="39"/>
        <v>0</v>
      </c>
      <c r="J559" s="95">
        <v>0</v>
      </c>
      <c r="K559" s="95">
        <v>0</v>
      </c>
      <c r="L559" s="95">
        <v>0</v>
      </c>
      <c r="M559" s="111">
        <f t="shared" si="42"/>
        <v>0</v>
      </c>
      <c r="N559" s="95">
        <v>0</v>
      </c>
      <c r="O559" s="95">
        <v>0</v>
      </c>
      <c r="P559" s="95">
        <v>0</v>
      </c>
      <c r="Q559" s="111">
        <f t="shared" si="41"/>
        <v>0</v>
      </c>
      <c r="R559" s="89">
        <f t="shared" si="40"/>
        <v>0</v>
      </c>
    </row>
    <row r="560" spans="1:18" ht="15.6" hidden="1" x14ac:dyDescent="0.3">
      <c r="A560" s="90" t="s">
        <v>465</v>
      </c>
      <c r="B560" s="90" t="s">
        <v>464</v>
      </c>
      <c r="C560" s="91" t="s">
        <v>475</v>
      </c>
      <c r="D560" s="91">
        <v>25399</v>
      </c>
      <c r="E560" s="90" t="s">
        <v>1007</v>
      </c>
      <c r="F560" s="92">
        <v>0</v>
      </c>
      <c r="G560" s="95">
        <v>0</v>
      </c>
      <c r="H560" s="95">
        <v>0</v>
      </c>
      <c r="I560" s="111">
        <f t="shared" si="39"/>
        <v>0</v>
      </c>
      <c r="J560" s="95">
        <v>0</v>
      </c>
      <c r="K560" s="95">
        <v>0</v>
      </c>
      <c r="L560" s="95">
        <v>0</v>
      </c>
      <c r="M560" s="111">
        <f t="shared" si="42"/>
        <v>0</v>
      </c>
      <c r="N560" s="95">
        <v>0</v>
      </c>
      <c r="O560" s="95">
        <v>0</v>
      </c>
      <c r="P560" s="95">
        <v>0</v>
      </c>
      <c r="Q560" s="111">
        <f t="shared" si="41"/>
        <v>0</v>
      </c>
      <c r="R560" s="89">
        <f t="shared" si="40"/>
        <v>0</v>
      </c>
    </row>
    <row r="561" spans="1:18" ht="15.6" hidden="1" x14ac:dyDescent="0.3">
      <c r="A561" s="90" t="s">
        <v>465</v>
      </c>
      <c r="B561" s="90" t="s">
        <v>464</v>
      </c>
      <c r="C561" s="91" t="s">
        <v>475</v>
      </c>
      <c r="D561" s="91">
        <v>25416</v>
      </c>
      <c r="E561" s="90" t="s">
        <v>1008</v>
      </c>
      <c r="F561" s="92">
        <v>0</v>
      </c>
      <c r="G561" s="95">
        <v>0</v>
      </c>
      <c r="H561" s="95">
        <v>0</v>
      </c>
      <c r="I561" s="111">
        <f t="shared" si="39"/>
        <v>0</v>
      </c>
      <c r="J561" s="95">
        <v>0</v>
      </c>
      <c r="K561" s="95">
        <v>0</v>
      </c>
      <c r="L561" s="95">
        <v>0</v>
      </c>
      <c r="M561" s="111">
        <f t="shared" si="42"/>
        <v>0</v>
      </c>
      <c r="N561" s="95">
        <v>0</v>
      </c>
      <c r="O561" s="95">
        <v>0</v>
      </c>
      <c r="P561" s="95">
        <v>0</v>
      </c>
      <c r="Q561" s="111">
        <f t="shared" si="41"/>
        <v>0</v>
      </c>
      <c r="R561" s="89">
        <f t="shared" si="40"/>
        <v>0</v>
      </c>
    </row>
    <row r="562" spans="1:18" ht="15.6" hidden="1" x14ac:dyDescent="0.3">
      <c r="A562" s="90" t="s">
        <v>465</v>
      </c>
      <c r="B562" s="90" t="s">
        <v>464</v>
      </c>
      <c r="C562" s="91" t="s">
        <v>475</v>
      </c>
      <c r="D562" s="91">
        <v>25417</v>
      </c>
      <c r="E562" s="90" t="s">
        <v>1009</v>
      </c>
      <c r="F562" s="92">
        <v>0</v>
      </c>
      <c r="G562" s="95">
        <v>0</v>
      </c>
      <c r="H562" s="95">
        <v>0</v>
      </c>
      <c r="I562" s="111">
        <f t="shared" si="39"/>
        <v>0</v>
      </c>
      <c r="J562" s="95">
        <v>0</v>
      </c>
      <c r="K562" s="95">
        <v>0</v>
      </c>
      <c r="L562" s="95">
        <v>0</v>
      </c>
      <c r="M562" s="111">
        <f t="shared" si="42"/>
        <v>0</v>
      </c>
      <c r="N562" s="95">
        <v>0</v>
      </c>
      <c r="O562" s="95">
        <v>0</v>
      </c>
      <c r="P562" s="95">
        <v>0</v>
      </c>
      <c r="Q562" s="111">
        <f t="shared" si="41"/>
        <v>0</v>
      </c>
      <c r="R562" s="89">
        <f t="shared" si="40"/>
        <v>0</v>
      </c>
    </row>
    <row r="563" spans="1:18" ht="15.6" hidden="1" x14ac:dyDescent="0.3">
      <c r="A563" s="90" t="s">
        <v>465</v>
      </c>
      <c r="B563" s="90" t="s">
        <v>464</v>
      </c>
      <c r="C563" s="91" t="s">
        <v>475</v>
      </c>
      <c r="D563" s="91">
        <v>25429</v>
      </c>
      <c r="E563" s="90" t="s">
        <v>1010</v>
      </c>
      <c r="F563" s="92">
        <v>0</v>
      </c>
      <c r="G563" s="95">
        <v>0</v>
      </c>
      <c r="H563" s="95">
        <v>0</v>
      </c>
      <c r="I563" s="111">
        <f t="shared" si="39"/>
        <v>0</v>
      </c>
      <c r="J563" s="95">
        <v>0</v>
      </c>
      <c r="K563" s="95">
        <v>0</v>
      </c>
      <c r="L563" s="95">
        <v>0</v>
      </c>
      <c r="M563" s="111">
        <f t="shared" si="42"/>
        <v>0</v>
      </c>
      <c r="N563" s="95">
        <v>0</v>
      </c>
      <c r="O563" s="95">
        <v>0</v>
      </c>
      <c r="P563" s="95">
        <v>0</v>
      </c>
      <c r="Q563" s="111">
        <f t="shared" si="41"/>
        <v>0</v>
      </c>
      <c r="R563" s="89">
        <f t="shared" si="40"/>
        <v>0</v>
      </c>
    </row>
    <row r="564" spans="1:18" ht="15.6" hidden="1" x14ac:dyDescent="0.3">
      <c r="A564" s="90" t="s">
        <v>465</v>
      </c>
      <c r="B564" s="90" t="s">
        <v>464</v>
      </c>
      <c r="C564" s="91" t="s">
        <v>467</v>
      </c>
      <c r="D564" s="91">
        <v>25437</v>
      </c>
      <c r="E564" s="90" t="s">
        <v>1011</v>
      </c>
      <c r="F564" s="92">
        <v>0</v>
      </c>
      <c r="G564" s="95">
        <v>0</v>
      </c>
      <c r="H564" s="95">
        <v>0</v>
      </c>
      <c r="I564" s="111">
        <f t="shared" si="39"/>
        <v>0</v>
      </c>
      <c r="J564" s="95">
        <v>0</v>
      </c>
      <c r="K564" s="95">
        <v>0</v>
      </c>
      <c r="L564" s="95">
        <v>0</v>
      </c>
      <c r="M564" s="111">
        <f t="shared" si="42"/>
        <v>0</v>
      </c>
      <c r="N564" s="95">
        <v>0</v>
      </c>
      <c r="O564" s="95">
        <v>0</v>
      </c>
      <c r="P564" s="95">
        <v>0</v>
      </c>
      <c r="Q564" s="111">
        <f t="shared" si="41"/>
        <v>0</v>
      </c>
      <c r="R564" s="89">
        <f t="shared" si="40"/>
        <v>0</v>
      </c>
    </row>
    <row r="565" spans="1:18" ht="15.6" hidden="1" x14ac:dyDescent="0.3">
      <c r="A565" s="90" t="s">
        <v>465</v>
      </c>
      <c r="B565" s="90" t="s">
        <v>464</v>
      </c>
      <c r="C565" s="91" t="s">
        <v>475</v>
      </c>
      <c r="D565" s="91">
        <v>25446</v>
      </c>
      <c r="E565" s="90" t="s">
        <v>1012</v>
      </c>
      <c r="F565" s="92">
        <v>0</v>
      </c>
      <c r="G565" s="95">
        <v>0</v>
      </c>
      <c r="H565" s="95">
        <v>0</v>
      </c>
      <c r="I565" s="111">
        <f t="shared" si="39"/>
        <v>0</v>
      </c>
      <c r="J565" s="95">
        <v>0</v>
      </c>
      <c r="K565" s="95">
        <v>0</v>
      </c>
      <c r="L565" s="95">
        <v>0</v>
      </c>
      <c r="M565" s="111">
        <f t="shared" si="42"/>
        <v>0</v>
      </c>
      <c r="N565" s="95">
        <v>0</v>
      </c>
      <c r="O565" s="95">
        <v>0</v>
      </c>
      <c r="P565" s="95">
        <v>0</v>
      </c>
      <c r="Q565" s="111">
        <f t="shared" si="41"/>
        <v>0</v>
      </c>
      <c r="R565" s="89">
        <f t="shared" si="40"/>
        <v>0</v>
      </c>
    </row>
    <row r="566" spans="1:18" ht="15.6" hidden="1" x14ac:dyDescent="0.3">
      <c r="A566" s="90" t="s">
        <v>465</v>
      </c>
      <c r="B566" s="90" t="s">
        <v>464</v>
      </c>
      <c r="C566" s="91" t="s">
        <v>814</v>
      </c>
      <c r="D566" s="91">
        <v>25449</v>
      </c>
      <c r="E566" s="90" t="s">
        <v>1013</v>
      </c>
      <c r="F566" s="92">
        <v>0</v>
      </c>
      <c r="G566" s="95">
        <v>0</v>
      </c>
      <c r="H566" s="95">
        <v>0</v>
      </c>
      <c r="I566" s="111">
        <f t="shared" si="39"/>
        <v>0</v>
      </c>
      <c r="J566" s="95">
        <v>0</v>
      </c>
      <c r="K566" s="95">
        <v>0</v>
      </c>
      <c r="L566" s="95">
        <v>0</v>
      </c>
      <c r="M566" s="111">
        <f t="shared" si="42"/>
        <v>0</v>
      </c>
      <c r="N566" s="95">
        <v>0</v>
      </c>
      <c r="O566" s="95">
        <v>0</v>
      </c>
      <c r="P566" s="95">
        <v>0</v>
      </c>
      <c r="Q566" s="111">
        <f t="shared" si="41"/>
        <v>0</v>
      </c>
      <c r="R566" s="89">
        <f t="shared" si="40"/>
        <v>0</v>
      </c>
    </row>
    <row r="567" spans="1:18" ht="15.6" hidden="1" x14ac:dyDescent="0.3">
      <c r="A567" s="90" t="s">
        <v>465</v>
      </c>
      <c r="B567" s="90" t="s">
        <v>464</v>
      </c>
      <c r="C567" s="91" t="s">
        <v>814</v>
      </c>
      <c r="D567" s="91">
        <v>25451</v>
      </c>
      <c r="E567" s="90" t="s">
        <v>1014</v>
      </c>
      <c r="F567" s="92">
        <v>0</v>
      </c>
      <c r="G567" s="95">
        <v>0</v>
      </c>
      <c r="H567" s="95">
        <v>0</v>
      </c>
      <c r="I567" s="111">
        <f t="shared" si="39"/>
        <v>0</v>
      </c>
      <c r="J567" s="95">
        <v>0</v>
      </c>
      <c r="K567" s="95">
        <v>0</v>
      </c>
      <c r="L567" s="95">
        <v>0</v>
      </c>
      <c r="M567" s="111">
        <f t="shared" si="42"/>
        <v>0</v>
      </c>
      <c r="N567" s="95">
        <v>0</v>
      </c>
      <c r="O567" s="95">
        <v>0</v>
      </c>
      <c r="P567" s="95">
        <v>0</v>
      </c>
      <c r="Q567" s="111">
        <f t="shared" si="41"/>
        <v>0</v>
      </c>
      <c r="R567" s="89">
        <f t="shared" si="40"/>
        <v>0</v>
      </c>
    </row>
    <row r="568" spans="1:18" ht="15.6" hidden="1" x14ac:dyDescent="0.3">
      <c r="A568" s="90" t="s">
        <v>465</v>
      </c>
      <c r="B568" s="90" t="s">
        <v>464</v>
      </c>
      <c r="C568" s="91" t="s">
        <v>475</v>
      </c>
      <c r="D568" s="91">
        <v>25457</v>
      </c>
      <c r="E568" s="90" t="s">
        <v>1015</v>
      </c>
      <c r="F568" s="92">
        <v>0</v>
      </c>
      <c r="G568" s="95">
        <v>0</v>
      </c>
      <c r="H568" s="95">
        <v>0</v>
      </c>
      <c r="I568" s="111">
        <f t="shared" si="39"/>
        <v>0</v>
      </c>
      <c r="J568" s="95">
        <v>0</v>
      </c>
      <c r="K568" s="95">
        <v>0</v>
      </c>
      <c r="L568" s="95">
        <v>0</v>
      </c>
      <c r="M568" s="111">
        <f t="shared" si="42"/>
        <v>0</v>
      </c>
      <c r="N568" s="95">
        <v>0</v>
      </c>
      <c r="O568" s="95">
        <v>0</v>
      </c>
      <c r="P568" s="95">
        <v>0</v>
      </c>
      <c r="Q568" s="111">
        <f t="shared" si="41"/>
        <v>0</v>
      </c>
      <c r="R568" s="89">
        <f t="shared" si="40"/>
        <v>0</v>
      </c>
    </row>
    <row r="569" spans="1:18" ht="15.6" hidden="1" x14ac:dyDescent="0.3">
      <c r="A569" s="90" t="s">
        <v>465</v>
      </c>
      <c r="B569" s="90" t="s">
        <v>464</v>
      </c>
      <c r="C569" s="91" t="s">
        <v>475</v>
      </c>
      <c r="D569" s="91">
        <v>25464</v>
      </c>
      <c r="E569" s="90" t="s">
        <v>1016</v>
      </c>
      <c r="F569" s="92">
        <v>0</v>
      </c>
      <c r="G569" s="95">
        <v>0</v>
      </c>
      <c r="H569" s="95">
        <v>0</v>
      </c>
      <c r="I569" s="111">
        <f t="shared" si="39"/>
        <v>0</v>
      </c>
      <c r="J569" s="95">
        <v>0</v>
      </c>
      <c r="K569" s="95">
        <v>0</v>
      </c>
      <c r="L569" s="95">
        <v>0</v>
      </c>
      <c r="M569" s="111">
        <f t="shared" si="42"/>
        <v>0</v>
      </c>
      <c r="N569" s="95">
        <v>0</v>
      </c>
      <c r="O569" s="95">
        <v>0</v>
      </c>
      <c r="P569" s="95">
        <v>0</v>
      </c>
      <c r="Q569" s="111">
        <f t="shared" si="41"/>
        <v>0</v>
      </c>
      <c r="R569" s="89">
        <f t="shared" si="40"/>
        <v>0</v>
      </c>
    </row>
    <row r="570" spans="1:18" ht="15.6" hidden="1" x14ac:dyDescent="0.3">
      <c r="A570" s="90" t="s">
        <v>465</v>
      </c>
      <c r="B570" s="90" t="s">
        <v>464</v>
      </c>
      <c r="C570" s="91" t="s">
        <v>814</v>
      </c>
      <c r="D570" s="91">
        <v>25504</v>
      </c>
      <c r="E570" s="90" t="s">
        <v>1017</v>
      </c>
      <c r="F570" s="92">
        <v>0</v>
      </c>
      <c r="G570" s="95">
        <v>0</v>
      </c>
      <c r="H570" s="95">
        <v>0</v>
      </c>
      <c r="I570" s="111">
        <f t="shared" si="39"/>
        <v>0</v>
      </c>
      <c r="J570" s="95">
        <v>0</v>
      </c>
      <c r="K570" s="95">
        <v>0</v>
      </c>
      <c r="L570" s="95">
        <v>0</v>
      </c>
      <c r="M570" s="111">
        <f t="shared" si="42"/>
        <v>0</v>
      </c>
      <c r="N570" s="95">
        <v>0</v>
      </c>
      <c r="O570" s="95">
        <v>0</v>
      </c>
      <c r="P570" s="95">
        <v>0</v>
      </c>
      <c r="Q570" s="111">
        <f t="shared" si="41"/>
        <v>0</v>
      </c>
      <c r="R570" s="89">
        <f t="shared" si="40"/>
        <v>0</v>
      </c>
    </row>
    <row r="571" spans="1:18" ht="15.6" hidden="1" x14ac:dyDescent="0.3">
      <c r="A571" s="90" t="s">
        <v>183</v>
      </c>
      <c r="B571" s="90" t="s">
        <v>351</v>
      </c>
      <c r="C571" s="91" t="s">
        <v>475</v>
      </c>
      <c r="D571" s="91">
        <v>25574</v>
      </c>
      <c r="E571" s="90" t="s">
        <v>1018</v>
      </c>
      <c r="F571" s="92">
        <v>58</v>
      </c>
      <c r="G571" s="95">
        <v>21</v>
      </c>
      <c r="H571" s="95">
        <v>55</v>
      </c>
      <c r="I571" s="111">
        <f t="shared" si="39"/>
        <v>44.666666666666664</v>
      </c>
      <c r="J571" s="95">
        <v>0</v>
      </c>
      <c r="K571" s="95">
        <v>0</v>
      </c>
      <c r="L571" s="95">
        <v>0</v>
      </c>
      <c r="M571" s="111">
        <f t="shared" si="42"/>
        <v>0</v>
      </c>
      <c r="N571" s="95">
        <v>0</v>
      </c>
      <c r="O571" s="95">
        <v>0</v>
      </c>
      <c r="P571" s="95">
        <v>0</v>
      </c>
      <c r="Q571" s="111">
        <f t="shared" si="41"/>
        <v>0</v>
      </c>
      <c r="R571" s="89">
        <f t="shared" si="40"/>
        <v>44.666666666666664</v>
      </c>
    </row>
    <row r="572" spans="1:18" ht="15.6" hidden="1" x14ac:dyDescent="0.3">
      <c r="A572" s="90" t="s">
        <v>183</v>
      </c>
      <c r="B572" s="90" t="s">
        <v>182</v>
      </c>
      <c r="C572" s="91" t="s">
        <v>466</v>
      </c>
      <c r="D572" s="91">
        <v>25590</v>
      </c>
      <c r="E572" s="90" t="s">
        <v>1019</v>
      </c>
      <c r="F572" s="92">
        <v>100</v>
      </c>
      <c r="G572" s="95">
        <v>62</v>
      </c>
      <c r="H572" s="95">
        <v>49</v>
      </c>
      <c r="I572" s="111">
        <f t="shared" si="39"/>
        <v>70.333333333333329</v>
      </c>
      <c r="J572" s="95">
        <v>0</v>
      </c>
      <c r="K572" s="95">
        <v>0</v>
      </c>
      <c r="L572" s="95">
        <v>0</v>
      </c>
      <c r="M572" s="111">
        <f t="shared" si="42"/>
        <v>0</v>
      </c>
      <c r="N572" s="95">
        <v>0</v>
      </c>
      <c r="O572" s="95">
        <v>0</v>
      </c>
      <c r="P572" s="95">
        <v>6</v>
      </c>
      <c r="Q572" s="111">
        <f t="shared" si="41"/>
        <v>2</v>
      </c>
      <c r="R572" s="89">
        <f t="shared" si="40"/>
        <v>72.333333333333329</v>
      </c>
    </row>
    <row r="573" spans="1:18" ht="15.6" hidden="1" x14ac:dyDescent="0.3">
      <c r="A573" s="90" t="s">
        <v>465</v>
      </c>
      <c r="B573" s="90" t="s">
        <v>464</v>
      </c>
      <c r="C573" s="91" t="s">
        <v>475</v>
      </c>
      <c r="D573" s="91">
        <v>25600</v>
      </c>
      <c r="E573" s="90" t="s">
        <v>1020</v>
      </c>
      <c r="F573" s="92">
        <v>0</v>
      </c>
      <c r="G573" s="95">
        <v>0</v>
      </c>
      <c r="H573" s="95">
        <v>0</v>
      </c>
      <c r="I573" s="111">
        <f t="shared" si="39"/>
        <v>0</v>
      </c>
      <c r="J573" s="95">
        <v>0</v>
      </c>
      <c r="K573" s="95">
        <v>0</v>
      </c>
      <c r="L573" s="95">
        <v>0</v>
      </c>
      <c r="M573" s="111">
        <f t="shared" si="42"/>
        <v>0</v>
      </c>
      <c r="N573" s="95">
        <v>0</v>
      </c>
      <c r="O573" s="95">
        <v>0</v>
      </c>
      <c r="P573" s="95">
        <v>0</v>
      </c>
      <c r="Q573" s="111">
        <f t="shared" si="41"/>
        <v>0</v>
      </c>
      <c r="R573" s="89">
        <f t="shared" si="40"/>
        <v>0</v>
      </c>
    </row>
    <row r="574" spans="1:18" ht="15.6" hidden="1" x14ac:dyDescent="0.3">
      <c r="A574" s="90" t="s">
        <v>183</v>
      </c>
      <c r="B574" s="90" t="s">
        <v>460</v>
      </c>
      <c r="C574" s="91" t="s">
        <v>466</v>
      </c>
      <c r="D574" s="91">
        <v>25605</v>
      </c>
      <c r="E574" s="90" t="s">
        <v>1021</v>
      </c>
      <c r="F574" s="92">
        <v>14</v>
      </c>
      <c r="G574" s="95">
        <v>9</v>
      </c>
      <c r="H574" s="95">
        <v>2</v>
      </c>
      <c r="I574" s="111">
        <f t="shared" si="39"/>
        <v>8.3333333333333339</v>
      </c>
      <c r="J574" s="95">
        <v>0</v>
      </c>
      <c r="K574" s="95">
        <v>0</v>
      </c>
      <c r="L574" s="95">
        <v>0</v>
      </c>
      <c r="M574" s="111">
        <f t="shared" si="42"/>
        <v>0</v>
      </c>
      <c r="N574" s="95">
        <v>0</v>
      </c>
      <c r="O574" s="95">
        <v>0</v>
      </c>
      <c r="P574" s="95">
        <v>0</v>
      </c>
      <c r="Q574" s="111">
        <f t="shared" si="41"/>
        <v>0</v>
      </c>
      <c r="R574" s="89">
        <f t="shared" si="40"/>
        <v>8.3333333333333339</v>
      </c>
    </row>
    <row r="575" spans="1:18" ht="15.6" hidden="1" x14ac:dyDescent="0.3">
      <c r="A575" s="90" t="s">
        <v>465</v>
      </c>
      <c r="B575" s="90" t="s">
        <v>464</v>
      </c>
      <c r="C575" s="91" t="s">
        <v>475</v>
      </c>
      <c r="D575" s="91">
        <v>25622</v>
      </c>
      <c r="E575" s="90" t="s">
        <v>1022</v>
      </c>
      <c r="F575" s="92">
        <v>0</v>
      </c>
      <c r="G575" s="95">
        <v>0</v>
      </c>
      <c r="H575" s="95">
        <v>0</v>
      </c>
      <c r="I575" s="111">
        <f t="shared" si="39"/>
        <v>0</v>
      </c>
      <c r="J575" s="95">
        <v>0</v>
      </c>
      <c r="K575" s="95">
        <v>0</v>
      </c>
      <c r="L575" s="95">
        <v>0</v>
      </c>
      <c r="M575" s="111">
        <f t="shared" si="42"/>
        <v>0</v>
      </c>
      <c r="N575" s="95">
        <v>0</v>
      </c>
      <c r="O575" s="95">
        <v>0</v>
      </c>
      <c r="P575" s="95">
        <v>0</v>
      </c>
      <c r="Q575" s="111">
        <f t="shared" si="41"/>
        <v>0</v>
      </c>
      <c r="R575" s="89">
        <f t="shared" si="40"/>
        <v>0</v>
      </c>
    </row>
    <row r="576" spans="1:18" ht="15.6" hidden="1" x14ac:dyDescent="0.3">
      <c r="A576" s="90" t="s">
        <v>465</v>
      </c>
      <c r="B576" s="90" t="s">
        <v>464</v>
      </c>
      <c r="C576" s="91" t="s">
        <v>475</v>
      </c>
      <c r="D576" s="91">
        <v>25700</v>
      </c>
      <c r="E576" s="90" t="s">
        <v>1023</v>
      </c>
      <c r="F576" s="92">
        <v>0</v>
      </c>
      <c r="G576" s="95">
        <v>0</v>
      </c>
      <c r="H576" s="95">
        <v>0</v>
      </c>
      <c r="I576" s="111">
        <f t="shared" si="39"/>
        <v>0</v>
      </c>
      <c r="J576" s="95">
        <v>0</v>
      </c>
      <c r="K576" s="95">
        <v>0</v>
      </c>
      <c r="L576" s="95">
        <v>0</v>
      </c>
      <c r="M576" s="111">
        <f t="shared" si="42"/>
        <v>0</v>
      </c>
      <c r="N576" s="95">
        <v>0</v>
      </c>
      <c r="O576" s="95">
        <v>0</v>
      </c>
      <c r="P576" s="95">
        <v>0</v>
      </c>
      <c r="Q576" s="111">
        <f t="shared" si="41"/>
        <v>0</v>
      </c>
      <c r="R576" s="89">
        <f t="shared" si="40"/>
        <v>0</v>
      </c>
    </row>
    <row r="577" spans="1:18" ht="15.6" hidden="1" x14ac:dyDescent="0.3">
      <c r="A577" s="90" t="s">
        <v>465</v>
      </c>
      <c r="B577" s="90" t="s">
        <v>827</v>
      </c>
      <c r="C577" s="91" t="s">
        <v>814</v>
      </c>
      <c r="D577" s="91">
        <v>25708</v>
      </c>
      <c r="E577" s="90" t="s">
        <v>1024</v>
      </c>
      <c r="F577" s="92">
        <v>0</v>
      </c>
      <c r="G577" s="95">
        <v>0</v>
      </c>
      <c r="H577" s="95">
        <v>0</v>
      </c>
      <c r="I577" s="111">
        <f t="shared" si="39"/>
        <v>0</v>
      </c>
      <c r="J577" s="95">
        <v>0</v>
      </c>
      <c r="K577" s="95">
        <v>0</v>
      </c>
      <c r="L577" s="95">
        <v>0</v>
      </c>
      <c r="M577" s="111">
        <f t="shared" si="42"/>
        <v>0</v>
      </c>
      <c r="N577" s="95">
        <v>0</v>
      </c>
      <c r="O577" s="95">
        <v>0</v>
      </c>
      <c r="P577" s="95">
        <v>0</v>
      </c>
      <c r="Q577" s="111">
        <f t="shared" si="41"/>
        <v>0</v>
      </c>
      <c r="R577" s="89">
        <f t="shared" si="40"/>
        <v>0</v>
      </c>
    </row>
    <row r="578" spans="1:18" ht="15.6" hidden="1" x14ac:dyDescent="0.3">
      <c r="A578" s="90" t="s">
        <v>465</v>
      </c>
      <c r="B578" s="90" t="s">
        <v>464</v>
      </c>
      <c r="C578" s="91" t="s">
        <v>466</v>
      </c>
      <c r="D578" s="91">
        <v>25711</v>
      </c>
      <c r="E578" s="90" t="s">
        <v>1025</v>
      </c>
      <c r="F578" s="92">
        <v>0</v>
      </c>
      <c r="G578" s="95">
        <v>0</v>
      </c>
      <c r="H578" s="95">
        <v>0</v>
      </c>
      <c r="I578" s="111">
        <f t="shared" si="39"/>
        <v>0</v>
      </c>
      <c r="J578" s="95">
        <v>0</v>
      </c>
      <c r="K578" s="95">
        <v>0</v>
      </c>
      <c r="L578" s="95">
        <v>0</v>
      </c>
      <c r="M578" s="111">
        <f t="shared" si="42"/>
        <v>0</v>
      </c>
      <c r="N578" s="95">
        <v>0</v>
      </c>
      <c r="O578" s="95">
        <v>0</v>
      </c>
      <c r="P578" s="95">
        <v>0</v>
      </c>
      <c r="Q578" s="111">
        <f t="shared" si="41"/>
        <v>0</v>
      </c>
      <c r="R578" s="89">
        <f t="shared" si="40"/>
        <v>0</v>
      </c>
    </row>
    <row r="579" spans="1:18" ht="15.6" hidden="1" x14ac:dyDescent="0.3">
      <c r="A579" s="90" t="s">
        <v>465</v>
      </c>
      <c r="B579" s="90" t="s">
        <v>464</v>
      </c>
      <c r="C579" s="91" t="s">
        <v>475</v>
      </c>
      <c r="D579" s="91">
        <v>25748</v>
      </c>
      <c r="E579" s="90" t="s">
        <v>1026</v>
      </c>
      <c r="F579" s="92">
        <v>0</v>
      </c>
      <c r="G579" s="95">
        <v>0</v>
      </c>
      <c r="H579" s="95">
        <v>0</v>
      </c>
      <c r="I579" s="111">
        <f t="shared" si="39"/>
        <v>0</v>
      </c>
      <c r="J579" s="95">
        <v>0</v>
      </c>
      <c r="K579" s="95">
        <v>0</v>
      </c>
      <c r="L579" s="95">
        <v>0</v>
      </c>
      <c r="M579" s="111">
        <f t="shared" si="42"/>
        <v>0</v>
      </c>
      <c r="N579" s="95">
        <v>0</v>
      </c>
      <c r="O579" s="95">
        <v>0</v>
      </c>
      <c r="P579" s="95">
        <v>0</v>
      </c>
      <c r="Q579" s="111">
        <f t="shared" si="41"/>
        <v>0</v>
      </c>
      <c r="R579" s="89">
        <f t="shared" si="40"/>
        <v>0</v>
      </c>
    </row>
    <row r="580" spans="1:18" ht="15.6" hidden="1" x14ac:dyDescent="0.3">
      <c r="A580" s="90" t="s">
        <v>465</v>
      </c>
      <c r="B580" s="90" t="s">
        <v>464</v>
      </c>
      <c r="C580" s="91" t="s">
        <v>466</v>
      </c>
      <c r="D580" s="91">
        <v>25786</v>
      </c>
      <c r="E580" s="90" t="s">
        <v>1027</v>
      </c>
      <c r="F580" s="92">
        <v>0</v>
      </c>
      <c r="G580" s="95">
        <v>0</v>
      </c>
      <c r="H580" s="95">
        <v>0</v>
      </c>
      <c r="I580" s="111">
        <f t="shared" si="39"/>
        <v>0</v>
      </c>
      <c r="J580" s="95">
        <v>0</v>
      </c>
      <c r="K580" s="95">
        <v>0</v>
      </c>
      <c r="L580" s="95">
        <v>0</v>
      </c>
      <c r="M580" s="111">
        <f t="shared" si="42"/>
        <v>0</v>
      </c>
      <c r="N580" s="95">
        <v>0</v>
      </c>
      <c r="O580" s="95">
        <v>0</v>
      </c>
      <c r="P580" s="95">
        <v>0</v>
      </c>
      <c r="Q580" s="111">
        <f t="shared" si="41"/>
        <v>0</v>
      </c>
      <c r="R580" s="89">
        <f t="shared" si="40"/>
        <v>0</v>
      </c>
    </row>
    <row r="581" spans="1:18" ht="15.6" x14ac:dyDescent="0.3">
      <c r="A581" s="90" t="s">
        <v>827</v>
      </c>
      <c r="B581" s="90" t="s">
        <v>827</v>
      </c>
      <c r="C581" s="91" t="s">
        <v>467</v>
      </c>
      <c r="D581" s="91">
        <v>25807</v>
      </c>
      <c r="E581" s="90" t="s">
        <v>1028</v>
      </c>
      <c r="F581" s="92">
        <v>0</v>
      </c>
      <c r="G581" s="95">
        <v>0</v>
      </c>
      <c r="H581" s="95">
        <v>0</v>
      </c>
      <c r="I581" s="111">
        <f t="shared" si="39"/>
        <v>0</v>
      </c>
      <c r="J581" s="95">
        <v>0</v>
      </c>
      <c r="K581" s="95">
        <v>0</v>
      </c>
      <c r="L581" s="95">
        <v>0</v>
      </c>
      <c r="M581" s="111">
        <f t="shared" si="42"/>
        <v>0</v>
      </c>
      <c r="N581" s="95">
        <v>0</v>
      </c>
      <c r="O581" s="95">
        <v>0</v>
      </c>
      <c r="P581" s="95">
        <v>0</v>
      </c>
      <c r="Q581" s="111">
        <f t="shared" si="41"/>
        <v>0</v>
      </c>
      <c r="R581" s="89">
        <f t="shared" si="40"/>
        <v>0</v>
      </c>
    </row>
    <row r="582" spans="1:18" ht="15.6" hidden="1" x14ac:dyDescent="0.3">
      <c r="A582" s="90" t="s">
        <v>465</v>
      </c>
      <c r="B582" s="90" t="s">
        <v>464</v>
      </c>
      <c r="C582" s="91" t="s">
        <v>475</v>
      </c>
      <c r="D582" s="91">
        <v>25814</v>
      </c>
      <c r="E582" s="90" t="s">
        <v>1029</v>
      </c>
      <c r="F582" s="92">
        <v>0</v>
      </c>
      <c r="G582" s="95">
        <v>0</v>
      </c>
      <c r="H582" s="95">
        <v>0</v>
      </c>
      <c r="I582" s="111">
        <f t="shared" ref="I582:I645" si="43">AVERAGE(F582:H582)</f>
        <v>0</v>
      </c>
      <c r="J582" s="95">
        <v>0</v>
      </c>
      <c r="K582" s="95">
        <v>0</v>
      </c>
      <c r="L582" s="95">
        <v>0</v>
      </c>
      <c r="M582" s="111">
        <f t="shared" si="42"/>
        <v>0</v>
      </c>
      <c r="N582" s="95">
        <v>0</v>
      </c>
      <c r="O582" s="95">
        <v>0</v>
      </c>
      <c r="P582" s="95">
        <v>0</v>
      </c>
      <c r="Q582" s="111">
        <f t="shared" si="41"/>
        <v>0</v>
      </c>
      <c r="R582" s="89">
        <f t="shared" ref="R582:R645" si="44">I582+M582+Q582</f>
        <v>0</v>
      </c>
    </row>
    <row r="583" spans="1:18" ht="15.6" hidden="1" x14ac:dyDescent="0.3">
      <c r="A583" s="90" t="s">
        <v>465</v>
      </c>
      <c r="B583" s="90" t="s">
        <v>464</v>
      </c>
      <c r="C583" s="91" t="s">
        <v>814</v>
      </c>
      <c r="D583" s="91">
        <v>25857</v>
      </c>
      <c r="E583" s="90" t="s">
        <v>1030</v>
      </c>
      <c r="F583" s="92">
        <v>0</v>
      </c>
      <c r="G583" s="95">
        <v>0</v>
      </c>
      <c r="H583" s="95">
        <v>0</v>
      </c>
      <c r="I583" s="111">
        <f t="shared" si="43"/>
        <v>0</v>
      </c>
      <c r="J583" s="95">
        <v>0</v>
      </c>
      <c r="K583" s="95">
        <v>0</v>
      </c>
      <c r="L583" s="95">
        <v>0</v>
      </c>
      <c r="M583" s="111">
        <f t="shared" si="42"/>
        <v>0</v>
      </c>
      <c r="N583" s="95">
        <v>0</v>
      </c>
      <c r="O583" s="95">
        <v>0</v>
      </c>
      <c r="P583" s="95">
        <v>0</v>
      </c>
      <c r="Q583" s="111">
        <f t="shared" si="41"/>
        <v>0</v>
      </c>
      <c r="R583" s="89">
        <f t="shared" si="44"/>
        <v>0</v>
      </c>
    </row>
    <row r="584" spans="1:18" ht="15.6" hidden="1" x14ac:dyDescent="0.3">
      <c r="A584" s="90" t="s">
        <v>465</v>
      </c>
      <c r="B584" s="90" t="s">
        <v>464</v>
      </c>
      <c r="C584" s="91" t="s">
        <v>467</v>
      </c>
      <c r="D584" s="91">
        <v>25883</v>
      </c>
      <c r="E584" s="90" t="s">
        <v>1031</v>
      </c>
      <c r="F584" s="92">
        <v>0</v>
      </c>
      <c r="G584" s="95">
        <v>0</v>
      </c>
      <c r="H584" s="95">
        <v>0</v>
      </c>
      <c r="I584" s="111">
        <f t="shared" si="43"/>
        <v>0</v>
      </c>
      <c r="J584" s="95">
        <v>0</v>
      </c>
      <c r="K584" s="95">
        <v>0</v>
      </c>
      <c r="L584" s="95">
        <v>0</v>
      </c>
      <c r="M584" s="111">
        <f t="shared" si="42"/>
        <v>0</v>
      </c>
      <c r="N584" s="95">
        <v>0</v>
      </c>
      <c r="O584" s="95">
        <v>0</v>
      </c>
      <c r="P584" s="95">
        <v>0</v>
      </c>
      <c r="Q584" s="111">
        <f t="shared" si="41"/>
        <v>0</v>
      </c>
      <c r="R584" s="89">
        <f t="shared" si="44"/>
        <v>0</v>
      </c>
    </row>
    <row r="585" spans="1:18" ht="15.6" hidden="1" x14ac:dyDescent="0.3">
      <c r="A585" s="90" t="s">
        <v>465</v>
      </c>
      <c r="B585" s="90" t="s">
        <v>464</v>
      </c>
      <c r="C585" s="91" t="s">
        <v>467</v>
      </c>
      <c r="D585" s="91">
        <v>25889</v>
      </c>
      <c r="E585" s="90" t="s">
        <v>1032</v>
      </c>
      <c r="F585" s="92">
        <v>0</v>
      </c>
      <c r="G585" s="95">
        <v>0</v>
      </c>
      <c r="H585" s="95">
        <v>0</v>
      </c>
      <c r="I585" s="111">
        <f t="shared" si="43"/>
        <v>0</v>
      </c>
      <c r="J585" s="95">
        <v>0</v>
      </c>
      <c r="K585" s="95">
        <v>0</v>
      </c>
      <c r="L585" s="95">
        <v>0</v>
      </c>
      <c r="M585" s="111">
        <f t="shared" si="42"/>
        <v>0</v>
      </c>
      <c r="N585" s="95">
        <v>0</v>
      </c>
      <c r="O585" s="95">
        <v>0</v>
      </c>
      <c r="P585" s="95">
        <v>0</v>
      </c>
      <c r="Q585" s="111">
        <f t="shared" si="41"/>
        <v>0</v>
      </c>
      <c r="R585" s="89">
        <f t="shared" si="44"/>
        <v>0</v>
      </c>
    </row>
    <row r="586" spans="1:18" ht="15.6" hidden="1" x14ac:dyDescent="0.3">
      <c r="A586" s="90" t="s">
        <v>465</v>
      </c>
      <c r="B586" s="90" t="s">
        <v>464</v>
      </c>
      <c r="C586" s="91" t="s">
        <v>467</v>
      </c>
      <c r="D586" s="91">
        <v>26023</v>
      </c>
      <c r="E586" s="90" t="s">
        <v>1033</v>
      </c>
      <c r="F586" s="92">
        <v>0</v>
      </c>
      <c r="G586" s="95">
        <v>0</v>
      </c>
      <c r="H586" s="95">
        <v>0</v>
      </c>
      <c r="I586" s="111">
        <f t="shared" si="43"/>
        <v>0</v>
      </c>
      <c r="J586" s="95">
        <v>0</v>
      </c>
      <c r="K586" s="95">
        <v>0</v>
      </c>
      <c r="L586" s="95">
        <v>0</v>
      </c>
      <c r="M586" s="111">
        <f t="shared" si="42"/>
        <v>0</v>
      </c>
      <c r="N586" s="95">
        <v>0</v>
      </c>
      <c r="O586" s="95">
        <v>0</v>
      </c>
      <c r="P586" s="95">
        <v>0</v>
      </c>
      <c r="Q586" s="111">
        <f t="shared" si="41"/>
        <v>0</v>
      </c>
      <c r="R586" s="89">
        <f t="shared" si="44"/>
        <v>0</v>
      </c>
    </row>
    <row r="587" spans="1:18" ht="15.6" hidden="1" x14ac:dyDescent="0.3">
      <c r="A587" s="90" t="s">
        <v>465</v>
      </c>
      <c r="B587" s="90" t="s">
        <v>464</v>
      </c>
      <c r="C587" s="91" t="s">
        <v>475</v>
      </c>
      <c r="D587" s="91">
        <v>26024</v>
      </c>
      <c r="E587" s="90" t="s">
        <v>1034</v>
      </c>
      <c r="F587" s="92">
        <v>0</v>
      </c>
      <c r="G587" s="95">
        <v>0</v>
      </c>
      <c r="H587" s="95">
        <v>0</v>
      </c>
      <c r="I587" s="111">
        <f t="shared" si="43"/>
        <v>0</v>
      </c>
      <c r="J587" s="95">
        <v>0</v>
      </c>
      <c r="K587" s="95">
        <v>0</v>
      </c>
      <c r="L587" s="95">
        <v>0</v>
      </c>
      <c r="M587" s="111">
        <f t="shared" si="42"/>
        <v>0</v>
      </c>
      <c r="N587" s="95">
        <v>0</v>
      </c>
      <c r="O587" s="95">
        <v>0</v>
      </c>
      <c r="P587" s="95">
        <v>0</v>
      </c>
      <c r="Q587" s="111">
        <f t="shared" si="41"/>
        <v>0</v>
      </c>
      <c r="R587" s="89">
        <f t="shared" si="44"/>
        <v>0</v>
      </c>
    </row>
    <row r="588" spans="1:18" ht="15.6" hidden="1" x14ac:dyDescent="0.3">
      <c r="A588" s="90" t="s">
        <v>465</v>
      </c>
      <c r="B588" s="90" t="s">
        <v>464</v>
      </c>
      <c r="C588" s="91" t="s">
        <v>475</v>
      </c>
      <c r="D588" s="91">
        <v>26042</v>
      </c>
      <c r="E588" s="90" t="s">
        <v>1035</v>
      </c>
      <c r="F588" s="92">
        <v>0</v>
      </c>
      <c r="G588" s="95">
        <v>0</v>
      </c>
      <c r="H588" s="95">
        <v>0</v>
      </c>
      <c r="I588" s="111">
        <f t="shared" si="43"/>
        <v>0</v>
      </c>
      <c r="J588" s="95">
        <v>0</v>
      </c>
      <c r="K588" s="95">
        <v>0</v>
      </c>
      <c r="L588" s="95">
        <v>0</v>
      </c>
      <c r="M588" s="111">
        <f t="shared" si="42"/>
        <v>0</v>
      </c>
      <c r="N588" s="95">
        <v>0</v>
      </c>
      <c r="O588" s="95">
        <v>0</v>
      </c>
      <c r="P588" s="95">
        <v>0</v>
      </c>
      <c r="Q588" s="111">
        <f t="shared" si="41"/>
        <v>0</v>
      </c>
      <c r="R588" s="89">
        <f t="shared" si="44"/>
        <v>0</v>
      </c>
    </row>
    <row r="589" spans="1:18" ht="15.6" hidden="1" x14ac:dyDescent="0.3">
      <c r="A589" s="90" t="s">
        <v>465</v>
      </c>
      <c r="B589" s="90" t="s">
        <v>464</v>
      </c>
      <c r="C589" s="91" t="s">
        <v>475</v>
      </c>
      <c r="D589" s="91">
        <v>26043</v>
      </c>
      <c r="E589" s="90" t="s">
        <v>1036</v>
      </c>
      <c r="F589" s="92">
        <v>0</v>
      </c>
      <c r="G589" s="95">
        <v>0</v>
      </c>
      <c r="H589" s="95">
        <v>0</v>
      </c>
      <c r="I589" s="111">
        <f t="shared" si="43"/>
        <v>0</v>
      </c>
      <c r="J589" s="95">
        <v>0</v>
      </c>
      <c r="K589" s="95">
        <v>0</v>
      </c>
      <c r="L589" s="95">
        <v>0</v>
      </c>
      <c r="M589" s="111">
        <f t="shared" si="42"/>
        <v>0</v>
      </c>
      <c r="N589" s="95">
        <v>0</v>
      </c>
      <c r="O589" s="95">
        <v>0</v>
      </c>
      <c r="P589" s="95">
        <v>0</v>
      </c>
      <c r="Q589" s="111">
        <f t="shared" si="41"/>
        <v>0</v>
      </c>
      <c r="R589" s="89">
        <f t="shared" si="44"/>
        <v>0</v>
      </c>
    </row>
    <row r="590" spans="1:18" ht="15.6" hidden="1" x14ac:dyDescent="0.3">
      <c r="A590" s="90" t="s">
        <v>459</v>
      </c>
      <c r="B590" s="90" t="s">
        <v>45</v>
      </c>
      <c r="C590" s="91" t="s">
        <v>467</v>
      </c>
      <c r="D590" s="91">
        <v>26050</v>
      </c>
      <c r="E590" s="90" t="s">
        <v>463</v>
      </c>
      <c r="F590" s="92">
        <v>0</v>
      </c>
      <c r="G590" s="95">
        <v>0</v>
      </c>
      <c r="H590" s="95">
        <v>0</v>
      </c>
      <c r="I590" s="111">
        <f t="shared" si="43"/>
        <v>0</v>
      </c>
      <c r="J590" s="95">
        <v>0</v>
      </c>
      <c r="K590" s="95">
        <v>0</v>
      </c>
      <c r="L590" s="95">
        <v>0</v>
      </c>
      <c r="M590" s="111">
        <f t="shared" si="42"/>
        <v>0</v>
      </c>
      <c r="N590" s="95">
        <v>0</v>
      </c>
      <c r="O590" s="95">
        <v>0</v>
      </c>
      <c r="P590" s="95">
        <v>0</v>
      </c>
      <c r="Q590" s="111">
        <f t="shared" si="41"/>
        <v>0</v>
      </c>
      <c r="R590" s="89">
        <f t="shared" si="44"/>
        <v>0</v>
      </c>
    </row>
    <row r="591" spans="1:18" ht="15.6" hidden="1" x14ac:dyDescent="0.3">
      <c r="A591" s="90" t="s">
        <v>459</v>
      </c>
      <c r="B591" s="90" t="s">
        <v>407</v>
      </c>
      <c r="C591" s="91" t="s">
        <v>467</v>
      </c>
      <c r="D591" s="91">
        <v>26052</v>
      </c>
      <c r="E591" s="90" t="s">
        <v>1037</v>
      </c>
      <c r="F591" s="92">
        <v>0</v>
      </c>
      <c r="G591" s="95">
        <v>0</v>
      </c>
      <c r="H591" s="95">
        <v>0</v>
      </c>
      <c r="I591" s="111">
        <f t="shared" si="43"/>
        <v>0</v>
      </c>
      <c r="J591" s="95">
        <v>0</v>
      </c>
      <c r="K591" s="95">
        <v>0</v>
      </c>
      <c r="L591" s="95">
        <v>0</v>
      </c>
      <c r="M591" s="111">
        <f t="shared" si="42"/>
        <v>0</v>
      </c>
      <c r="N591" s="95">
        <v>0</v>
      </c>
      <c r="O591" s="95">
        <v>0</v>
      </c>
      <c r="P591" s="95">
        <v>0</v>
      </c>
      <c r="Q591" s="111">
        <f t="shared" si="41"/>
        <v>0</v>
      </c>
      <c r="R591" s="89">
        <f t="shared" si="44"/>
        <v>0</v>
      </c>
    </row>
    <row r="592" spans="1:18" ht="15.6" hidden="1" x14ac:dyDescent="0.3">
      <c r="A592" s="90" t="s">
        <v>465</v>
      </c>
      <c r="B592" s="90" t="s">
        <v>464</v>
      </c>
      <c r="C592" s="91" t="s">
        <v>814</v>
      </c>
      <c r="D592" s="91">
        <v>26054</v>
      </c>
      <c r="E592" s="90" t="s">
        <v>1038</v>
      </c>
      <c r="F592" s="92">
        <v>0</v>
      </c>
      <c r="G592" s="95">
        <v>0</v>
      </c>
      <c r="H592" s="95">
        <v>0</v>
      </c>
      <c r="I592" s="111">
        <f t="shared" si="43"/>
        <v>0</v>
      </c>
      <c r="J592" s="95">
        <v>0</v>
      </c>
      <c r="K592" s="95">
        <v>0</v>
      </c>
      <c r="L592" s="95">
        <v>0</v>
      </c>
      <c r="M592" s="111">
        <f t="shared" si="42"/>
        <v>0</v>
      </c>
      <c r="N592" s="95">
        <v>0</v>
      </c>
      <c r="O592" s="95">
        <v>0</v>
      </c>
      <c r="P592" s="95">
        <v>0</v>
      </c>
      <c r="Q592" s="111">
        <f t="shared" si="41"/>
        <v>0</v>
      </c>
      <c r="R592" s="89">
        <f t="shared" si="44"/>
        <v>0</v>
      </c>
    </row>
    <row r="593" spans="1:18" ht="15.6" hidden="1" x14ac:dyDescent="0.3">
      <c r="A593" s="90" t="s">
        <v>66</v>
      </c>
      <c r="B593" s="90" t="s">
        <v>67</v>
      </c>
      <c r="C593" s="91" t="s">
        <v>467</v>
      </c>
      <c r="D593" s="91">
        <v>26060</v>
      </c>
      <c r="E593" s="90" t="s">
        <v>1039</v>
      </c>
      <c r="F593" s="92">
        <v>229</v>
      </c>
      <c r="G593" s="95">
        <v>281</v>
      </c>
      <c r="H593" s="95">
        <v>161</v>
      </c>
      <c r="I593" s="111">
        <f t="shared" si="43"/>
        <v>223.66666666666666</v>
      </c>
      <c r="J593" s="95">
        <v>1</v>
      </c>
      <c r="K593" s="95">
        <v>5</v>
      </c>
      <c r="L593" s="95">
        <v>0</v>
      </c>
      <c r="M593" s="111">
        <f t="shared" si="42"/>
        <v>2</v>
      </c>
      <c r="N593" s="95">
        <v>1</v>
      </c>
      <c r="O593" s="95">
        <v>5</v>
      </c>
      <c r="P593" s="95">
        <v>1</v>
      </c>
      <c r="Q593" s="111">
        <f t="shared" si="41"/>
        <v>2.3333333333333335</v>
      </c>
      <c r="R593" s="89">
        <f t="shared" si="44"/>
        <v>228</v>
      </c>
    </row>
    <row r="594" spans="1:18" ht="15.6" hidden="1" x14ac:dyDescent="0.3">
      <c r="A594" s="90" t="s">
        <v>465</v>
      </c>
      <c r="B594" s="90" t="s">
        <v>464</v>
      </c>
      <c r="C594" s="91" t="s">
        <v>475</v>
      </c>
      <c r="D594" s="91">
        <v>26101</v>
      </c>
      <c r="E594" s="90" t="s">
        <v>1040</v>
      </c>
      <c r="F594" s="92">
        <v>0</v>
      </c>
      <c r="G594" s="95">
        <v>0</v>
      </c>
      <c r="H594" s="95">
        <v>0</v>
      </c>
      <c r="I594" s="111">
        <f t="shared" si="43"/>
        <v>0</v>
      </c>
      <c r="J594" s="95">
        <v>0</v>
      </c>
      <c r="K594" s="95">
        <v>0</v>
      </c>
      <c r="L594" s="95">
        <v>0</v>
      </c>
      <c r="M594" s="111">
        <f t="shared" si="42"/>
        <v>0</v>
      </c>
      <c r="N594" s="95">
        <v>0</v>
      </c>
      <c r="O594" s="95">
        <v>0</v>
      </c>
      <c r="P594" s="95">
        <v>0</v>
      </c>
      <c r="Q594" s="111">
        <f t="shared" si="41"/>
        <v>0</v>
      </c>
      <c r="R594" s="89">
        <f t="shared" si="44"/>
        <v>0</v>
      </c>
    </row>
    <row r="595" spans="1:18" ht="15.6" hidden="1" x14ac:dyDescent="0.3">
      <c r="A595" s="90" t="s">
        <v>183</v>
      </c>
      <c r="B595" s="90" t="s">
        <v>331</v>
      </c>
      <c r="C595" s="91" t="s">
        <v>466</v>
      </c>
      <c r="D595" s="91">
        <v>26116</v>
      </c>
      <c r="E595" s="90" t="s">
        <v>1041</v>
      </c>
      <c r="F595" s="92">
        <v>77</v>
      </c>
      <c r="G595" s="95">
        <v>41</v>
      </c>
      <c r="H595" s="95">
        <v>42</v>
      </c>
      <c r="I595" s="111">
        <f t="shared" si="43"/>
        <v>53.333333333333336</v>
      </c>
      <c r="J595" s="95">
        <v>4</v>
      </c>
      <c r="K595" s="95">
        <v>5</v>
      </c>
      <c r="L595" s="95">
        <v>0</v>
      </c>
      <c r="M595" s="111">
        <f t="shared" si="42"/>
        <v>3</v>
      </c>
      <c r="N595" s="95">
        <v>0</v>
      </c>
      <c r="O595" s="95">
        <v>0</v>
      </c>
      <c r="P595" s="95">
        <v>0</v>
      </c>
      <c r="Q595" s="111">
        <f t="shared" si="41"/>
        <v>0</v>
      </c>
      <c r="R595" s="89">
        <f t="shared" si="44"/>
        <v>56.333333333333336</v>
      </c>
    </row>
    <row r="596" spans="1:18" ht="15.6" x14ac:dyDescent="0.3">
      <c r="A596" s="90" t="s">
        <v>827</v>
      </c>
      <c r="B596" s="90" t="s">
        <v>827</v>
      </c>
      <c r="C596" s="91" t="s">
        <v>475</v>
      </c>
      <c r="D596" s="91">
        <v>26118</v>
      </c>
      <c r="E596" s="90" t="s">
        <v>1042</v>
      </c>
      <c r="F596" s="92">
        <v>0</v>
      </c>
      <c r="G596" s="95">
        <v>0</v>
      </c>
      <c r="H596" s="95">
        <v>0</v>
      </c>
      <c r="I596" s="111">
        <f t="shared" si="43"/>
        <v>0</v>
      </c>
      <c r="J596" s="95">
        <v>0</v>
      </c>
      <c r="K596" s="95">
        <v>0</v>
      </c>
      <c r="L596" s="95">
        <v>0</v>
      </c>
      <c r="M596" s="111">
        <f t="shared" si="42"/>
        <v>0</v>
      </c>
      <c r="N596" s="95">
        <v>0</v>
      </c>
      <c r="O596" s="95">
        <v>0</v>
      </c>
      <c r="P596" s="95">
        <v>0</v>
      </c>
      <c r="Q596" s="111">
        <f t="shared" si="41"/>
        <v>0</v>
      </c>
      <c r="R596" s="89">
        <f t="shared" si="44"/>
        <v>0</v>
      </c>
    </row>
    <row r="597" spans="1:18" ht="15.6" x14ac:dyDescent="0.3">
      <c r="A597" s="90" t="s">
        <v>827</v>
      </c>
      <c r="B597" s="90" t="s">
        <v>827</v>
      </c>
      <c r="C597" s="91" t="s">
        <v>814</v>
      </c>
      <c r="D597" s="91">
        <v>26119</v>
      </c>
      <c r="E597" s="90" t="s">
        <v>1043</v>
      </c>
      <c r="F597" s="92">
        <v>0</v>
      </c>
      <c r="G597" s="95">
        <v>0</v>
      </c>
      <c r="H597" s="95">
        <v>0</v>
      </c>
      <c r="I597" s="111">
        <f t="shared" si="43"/>
        <v>0</v>
      </c>
      <c r="J597" s="95">
        <v>0</v>
      </c>
      <c r="K597" s="95">
        <v>0</v>
      </c>
      <c r="L597" s="95">
        <v>0</v>
      </c>
      <c r="M597" s="111">
        <f t="shared" si="42"/>
        <v>0</v>
      </c>
      <c r="N597" s="95">
        <v>0</v>
      </c>
      <c r="O597" s="95">
        <v>0</v>
      </c>
      <c r="P597" s="95">
        <v>0</v>
      </c>
      <c r="Q597" s="111">
        <f t="shared" si="41"/>
        <v>0</v>
      </c>
      <c r="R597" s="89">
        <f t="shared" si="44"/>
        <v>0</v>
      </c>
    </row>
    <row r="598" spans="1:18" ht="15.6" hidden="1" x14ac:dyDescent="0.3">
      <c r="A598" s="90" t="s">
        <v>465</v>
      </c>
      <c r="B598" s="90" t="s">
        <v>464</v>
      </c>
      <c r="C598" s="91" t="s">
        <v>475</v>
      </c>
      <c r="D598" s="91">
        <v>26164</v>
      </c>
      <c r="E598" s="90" t="s">
        <v>1044</v>
      </c>
      <c r="F598" s="92">
        <v>0</v>
      </c>
      <c r="G598" s="95">
        <v>0</v>
      </c>
      <c r="H598" s="95">
        <v>0</v>
      </c>
      <c r="I598" s="111">
        <f t="shared" si="43"/>
        <v>0</v>
      </c>
      <c r="J598" s="95">
        <v>0</v>
      </c>
      <c r="K598" s="95">
        <v>0</v>
      </c>
      <c r="L598" s="95">
        <v>0</v>
      </c>
      <c r="M598" s="111">
        <f t="shared" si="42"/>
        <v>0</v>
      </c>
      <c r="N598" s="95">
        <v>0</v>
      </c>
      <c r="O598" s="95">
        <v>0</v>
      </c>
      <c r="P598" s="95">
        <v>0</v>
      </c>
      <c r="Q598" s="111">
        <f t="shared" si="41"/>
        <v>0</v>
      </c>
      <c r="R598" s="89">
        <f t="shared" si="44"/>
        <v>0</v>
      </c>
    </row>
    <row r="599" spans="1:18" ht="15.6" hidden="1" x14ac:dyDescent="0.3">
      <c r="A599" s="90" t="s">
        <v>411</v>
      </c>
      <c r="B599" s="90" t="s">
        <v>371</v>
      </c>
      <c r="C599" s="91" t="s">
        <v>466</v>
      </c>
      <c r="D599" s="91">
        <v>26167</v>
      </c>
      <c r="E599" s="90" t="s">
        <v>1045</v>
      </c>
      <c r="F599" s="92">
        <v>49</v>
      </c>
      <c r="G599" s="95">
        <v>38</v>
      </c>
      <c r="H599" s="95">
        <v>38</v>
      </c>
      <c r="I599" s="111">
        <f t="shared" si="43"/>
        <v>41.666666666666664</v>
      </c>
      <c r="J599" s="95">
        <v>0</v>
      </c>
      <c r="K599" s="95">
        <v>0</v>
      </c>
      <c r="L599" s="95">
        <v>0</v>
      </c>
      <c r="M599" s="111">
        <f t="shared" si="42"/>
        <v>0</v>
      </c>
      <c r="N599" s="95">
        <v>0</v>
      </c>
      <c r="O599" s="95">
        <v>0</v>
      </c>
      <c r="P599" s="95">
        <v>0</v>
      </c>
      <c r="Q599" s="111">
        <f t="shared" si="41"/>
        <v>0</v>
      </c>
      <c r="R599" s="89">
        <f t="shared" si="44"/>
        <v>41.666666666666664</v>
      </c>
    </row>
    <row r="600" spans="1:18" ht="15.6" hidden="1" x14ac:dyDescent="0.3">
      <c r="A600" s="90" t="s">
        <v>411</v>
      </c>
      <c r="B600" s="90" t="s">
        <v>371</v>
      </c>
      <c r="C600" s="91" t="s">
        <v>466</v>
      </c>
      <c r="D600" s="91">
        <v>26168</v>
      </c>
      <c r="E600" s="90" t="s">
        <v>1046</v>
      </c>
      <c r="F600" s="92">
        <v>10</v>
      </c>
      <c r="G600" s="95">
        <v>14</v>
      </c>
      <c r="H600" s="95">
        <v>13</v>
      </c>
      <c r="I600" s="111">
        <f t="shared" si="43"/>
        <v>12.333333333333334</v>
      </c>
      <c r="J600" s="95">
        <v>0</v>
      </c>
      <c r="K600" s="95">
        <v>0</v>
      </c>
      <c r="L600" s="95">
        <v>0</v>
      </c>
      <c r="M600" s="111">
        <f t="shared" si="42"/>
        <v>0</v>
      </c>
      <c r="N600" s="95">
        <v>0</v>
      </c>
      <c r="O600" s="95">
        <v>0</v>
      </c>
      <c r="P600" s="95">
        <v>0</v>
      </c>
      <c r="Q600" s="111">
        <f t="shared" si="41"/>
        <v>0</v>
      </c>
      <c r="R600" s="89">
        <f t="shared" si="44"/>
        <v>12.333333333333334</v>
      </c>
    </row>
    <row r="601" spans="1:18" ht="15.6" hidden="1" x14ac:dyDescent="0.3">
      <c r="A601" s="90" t="s">
        <v>465</v>
      </c>
      <c r="B601" s="90" t="s">
        <v>464</v>
      </c>
      <c r="C601" s="91" t="s">
        <v>467</v>
      </c>
      <c r="D601" s="91">
        <v>26281</v>
      </c>
      <c r="E601" s="90" t="s">
        <v>1047</v>
      </c>
      <c r="F601" s="92">
        <v>0</v>
      </c>
      <c r="G601" s="95">
        <v>0</v>
      </c>
      <c r="H601" s="95">
        <v>0</v>
      </c>
      <c r="I601" s="111">
        <f t="shared" si="43"/>
        <v>0</v>
      </c>
      <c r="J601" s="95">
        <v>0</v>
      </c>
      <c r="K601" s="95">
        <v>0</v>
      </c>
      <c r="L601" s="95">
        <v>0</v>
      </c>
      <c r="M601" s="111">
        <f t="shared" si="42"/>
        <v>0</v>
      </c>
      <c r="N601" s="95">
        <v>0</v>
      </c>
      <c r="O601" s="95">
        <v>0</v>
      </c>
      <c r="P601" s="95">
        <v>0</v>
      </c>
      <c r="Q601" s="111">
        <f t="shared" si="41"/>
        <v>0</v>
      </c>
      <c r="R601" s="89">
        <f t="shared" si="44"/>
        <v>0</v>
      </c>
    </row>
    <row r="602" spans="1:18" ht="15.6" hidden="1" x14ac:dyDescent="0.3">
      <c r="A602" s="90" t="s">
        <v>461</v>
      </c>
      <c r="B602" s="90" t="s">
        <v>135</v>
      </c>
      <c r="C602" s="91" t="s">
        <v>466</v>
      </c>
      <c r="D602" s="91">
        <v>26287</v>
      </c>
      <c r="E602" s="90" t="s">
        <v>1048</v>
      </c>
      <c r="F602" s="92">
        <v>25</v>
      </c>
      <c r="G602" s="95">
        <v>53</v>
      </c>
      <c r="H602" s="95">
        <v>30</v>
      </c>
      <c r="I602" s="111">
        <f t="shared" si="43"/>
        <v>36</v>
      </c>
      <c r="J602" s="95">
        <v>4</v>
      </c>
      <c r="K602" s="95">
        <v>25</v>
      </c>
      <c r="L602" s="95">
        <v>7</v>
      </c>
      <c r="M602" s="111">
        <f t="shared" si="42"/>
        <v>12</v>
      </c>
      <c r="N602" s="95">
        <v>0</v>
      </c>
      <c r="O602" s="95">
        <v>0</v>
      </c>
      <c r="P602" s="95">
        <v>3</v>
      </c>
      <c r="Q602" s="111">
        <f t="shared" si="41"/>
        <v>1</v>
      </c>
      <c r="R602" s="89">
        <f t="shared" si="44"/>
        <v>49</v>
      </c>
    </row>
    <row r="603" spans="1:18" ht="15.6" hidden="1" x14ac:dyDescent="0.3">
      <c r="A603" s="90" t="s">
        <v>465</v>
      </c>
      <c r="B603" s="90" t="s">
        <v>464</v>
      </c>
      <c r="C603" s="91" t="s">
        <v>475</v>
      </c>
      <c r="D603" s="91">
        <v>26289</v>
      </c>
      <c r="E603" s="90" t="s">
        <v>1049</v>
      </c>
      <c r="F603" s="92">
        <v>0</v>
      </c>
      <c r="G603" s="95">
        <v>0</v>
      </c>
      <c r="H603" s="95">
        <v>0</v>
      </c>
      <c r="I603" s="111">
        <f t="shared" si="43"/>
        <v>0</v>
      </c>
      <c r="J603" s="95">
        <v>0</v>
      </c>
      <c r="K603" s="95">
        <v>0</v>
      </c>
      <c r="L603" s="95">
        <v>0</v>
      </c>
      <c r="M603" s="111">
        <f t="shared" si="42"/>
        <v>0</v>
      </c>
      <c r="N603" s="95">
        <v>0</v>
      </c>
      <c r="O603" s="95">
        <v>0</v>
      </c>
      <c r="P603" s="95">
        <v>0</v>
      </c>
      <c r="Q603" s="111">
        <f t="shared" si="41"/>
        <v>0</v>
      </c>
      <c r="R603" s="89">
        <f t="shared" si="44"/>
        <v>0</v>
      </c>
    </row>
    <row r="604" spans="1:18" ht="15.6" hidden="1" x14ac:dyDescent="0.3">
      <c r="A604" s="90" t="s">
        <v>465</v>
      </c>
      <c r="B604" s="90" t="s">
        <v>464</v>
      </c>
      <c r="C604" s="91" t="s">
        <v>467</v>
      </c>
      <c r="D604" s="91">
        <v>26291</v>
      </c>
      <c r="E604" s="90" t="s">
        <v>1050</v>
      </c>
      <c r="F604" s="92">
        <v>0</v>
      </c>
      <c r="G604" s="95">
        <v>0</v>
      </c>
      <c r="H604" s="95">
        <v>0</v>
      </c>
      <c r="I604" s="111">
        <f t="shared" si="43"/>
        <v>0</v>
      </c>
      <c r="J604" s="95">
        <v>0</v>
      </c>
      <c r="K604" s="95">
        <v>0</v>
      </c>
      <c r="L604" s="95">
        <v>0</v>
      </c>
      <c r="M604" s="111">
        <f t="shared" si="42"/>
        <v>0</v>
      </c>
      <c r="N604" s="95">
        <v>0</v>
      </c>
      <c r="O604" s="95">
        <v>0</v>
      </c>
      <c r="P604" s="95">
        <v>0</v>
      </c>
      <c r="Q604" s="111">
        <f t="shared" si="41"/>
        <v>0</v>
      </c>
      <c r="R604" s="89">
        <f t="shared" si="44"/>
        <v>0</v>
      </c>
    </row>
    <row r="605" spans="1:18" ht="15.6" hidden="1" x14ac:dyDescent="0.3">
      <c r="A605" s="90" t="s">
        <v>465</v>
      </c>
      <c r="B605" s="90" t="s">
        <v>464</v>
      </c>
      <c r="C605" s="91" t="s">
        <v>475</v>
      </c>
      <c r="D605" s="91">
        <v>26292</v>
      </c>
      <c r="E605" s="90" t="s">
        <v>1051</v>
      </c>
      <c r="F605" s="92">
        <v>0</v>
      </c>
      <c r="G605" s="95">
        <v>0</v>
      </c>
      <c r="H605" s="95">
        <v>0</v>
      </c>
      <c r="I605" s="111">
        <f t="shared" si="43"/>
        <v>0</v>
      </c>
      <c r="J605" s="95">
        <v>0</v>
      </c>
      <c r="K605" s="95">
        <v>0</v>
      </c>
      <c r="L605" s="95">
        <v>0</v>
      </c>
      <c r="M605" s="111">
        <f t="shared" si="42"/>
        <v>0</v>
      </c>
      <c r="N605" s="95">
        <v>0</v>
      </c>
      <c r="O605" s="95">
        <v>0</v>
      </c>
      <c r="P605" s="95">
        <v>0</v>
      </c>
      <c r="Q605" s="111">
        <f t="shared" si="41"/>
        <v>0</v>
      </c>
      <c r="R605" s="89">
        <f t="shared" si="44"/>
        <v>0</v>
      </c>
    </row>
    <row r="606" spans="1:18" ht="15.6" hidden="1" x14ac:dyDescent="0.3">
      <c r="A606" s="90" t="s">
        <v>66</v>
      </c>
      <c r="B606" s="90" t="s">
        <v>67</v>
      </c>
      <c r="C606" s="91" t="s">
        <v>466</v>
      </c>
      <c r="D606" s="91">
        <v>26297</v>
      </c>
      <c r="E606" s="90" t="s">
        <v>1052</v>
      </c>
      <c r="F606" s="92">
        <v>13</v>
      </c>
      <c r="G606" s="95">
        <v>6</v>
      </c>
      <c r="H606" s="95">
        <v>11</v>
      </c>
      <c r="I606" s="111">
        <f t="shared" si="43"/>
        <v>10</v>
      </c>
      <c r="J606" s="95">
        <v>0</v>
      </c>
      <c r="K606" s="95">
        <v>0</v>
      </c>
      <c r="L606" s="95">
        <v>0</v>
      </c>
      <c r="M606" s="111">
        <f t="shared" si="42"/>
        <v>0</v>
      </c>
      <c r="N606" s="95">
        <v>0</v>
      </c>
      <c r="O606" s="95">
        <v>0</v>
      </c>
      <c r="P606" s="95">
        <v>0</v>
      </c>
      <c r="Q606" s="111">
        <f t="shared" si="41"/>
        <v>0</v>
      </c>
      <c r="R606" s="89">
        <f t="shared" si="44"/>
        <v>10</v>
      </c>
    </row>
    <row r="607" spans="1:18" ht="15.6" hidden="1" x14ac:dyDescent="0.3">
      <c r="A607" s="90" t="s">
        <v>66</v>
      </c>
      <c r="B607" s="90" t="s">
        <v>193</v>
      </c>
      <c r="C607" s="91" t="s">
        <v>466</v>
      </c>
      <c r="D607" s="91">
        <v>26298</v>
      </c>
      <c r="E607" s="90" t="s">
        <v>1053</v>
      </c>
      <c r="F607" s="92">
        <v>68</v>
      </c>
      <c r="G607" s="95">
        <v>79</v>
      </c>
      <c r="H607" s="95">
        <v>58</v>
      </c>
      <c r="I607" s="111">
        <f t="shared" si="43"/>
        <v>68.333333333333329</v>
      </c>
      <c r="J607" s="95">
        <v>0</v>
      </c>
      <c r="K607" s="95">
        <v>2</v>
      </c>
      <c r="L607" s="95">
        <v>0</v>
      </c>
      <c r="M607" s="111">
        <f t="shared" si="42"/>
        <v>0.66666666666666663</v>
      </c>
      <c r="N607" s="95">
        <v>0</v>
      </c>
      <c r="O607" s="95">
        <v>1</v>
      </c>
      <c r="P607" s="95">
        <v>1</v>
      </c>
      <c r="Q607" s="111">
        <f t="shared" si="41"/>
        <v>0.66666666666666663</v>
      </c>
      <c r="R607" s="89">
        <f t="shared" si="44"/>
        <v>69.666666666666671</v>
      </c>
    </row>
    <row r="608" spans="1:18" ht="15.6" hidden="1" x14ac:dyDescent="0.3">
      <c r="A608" s="90" t="s">
        <v>465</v>
      </c>
      <c r="B608" s="90" t="s">
        <v>464</v>
      </c>
      <c r="C608" s="91" t="s">
        <v>475</v>
      </c>
      <c r="D608" s="91">
        <v>26309</v>
      </c>
      <c r="E608" s="90" t="s">
        <v>1054</v>
      </c>
      <c r="F608" s="92">
        <v>0</v>
      </c>
      <c r="G608" s="95">
        <v>0</v>
      </c>
      <c r="H608" s="95">
        <v>0</v>
      </c>
      <c r="I608" s="111">
        <f t="shared" si="43"/>
        <v>0</v>
      </c>
      <c r="J608" s="95">
        <v>0</v>
      </c>
      <c r="K608" s="95">
        <v>0</v>
      </c>
      <c r="L608" s="95">
        <v>0</v>
      </c>
      <c r="M608" s="111">
        <f t="shared" si="42"/>
        <v>0</v>
      </c>
      <c r="N608" s="95">
        <v>0</v>
      </c>
      <c r="O608" s="95">
        <v>0</v>
      </c>
      <c r="P608" s="95">
        <v>0</v>
      </c>
      <c r="Q608" s="111">
        <f t="shared" ref="Q608:Q671" si="45">AVERAGE(N608:P608)</f>
        <v>0</v>
      </c>
      <c r="R608" s="89">
        <f t="shared" si="44"/>
        <v>0</v>
      </c>
    </row>
    <row r="609" spans="1:18" ht="15.6" hidden="1" x14ac:dyDescent="0.3">
      <c r="A609" s="90" t="s">
        <v>183</v>
      </c>
      <c r="B609" s="90" t="s">
        <v>182</v>
      </c>
      <c r="C609" s="91" t="s">
        <v>466</v>
      </c>
      <c r="D609" s="91">
        <v>26374</v>
      </c>
      <c r="E609" s="90" t="s">
        <v>1055</v>
      </c>
      <c r="F609" s="92">
        <v>58</v>
      </c>
      <c r="G609" s="95">
        <v>15</v>
      </c>
      <c r="H609" s="95">
        <v>55</v>
      </c>
      <c r="I609" s="111">
        <f t="shared" si="43"/>
        <v>42.666666666666664</v>
      </c>
      <c r="J609" s="95">
        <v>0</v>
      </c>
      <c r="K609" s="95">
        <v>0</v>
      </c>
      <c r="L609" s="95">
        <v>0</v>
      </c>
      <c r="M609" s="111">
        <f t="shared" si="42"/>
        <v>0</v>
      </c>
      <c r="N609" s="95">
        <v>0</v>
      </c>
      <c r="O609" s="95">
        <v>0</v>
      </c>
      <c r="P609" s="95">
        <v>1</v>
      </c>
      <c r="Q609" s="111">
        <f t="shared" si="45"/>
        <v>0.33333333333333331</v>
      </c>
      <c r="R609" s="89">
        <f t="shared" si="44"/>
        <v>43</v>
      </c>
    </row>
    <row r="610" spans="1:18" ht="15.6" hidden="1" x14ac:dyDescent="0.3">
      <c r="A610" s="90" t="s">
        <v>465</v>
      </c>
      <c r="B610" s="90" t="s">
        <v>464</v>
      </c>
      <c r="C610" s="91" t="s">
        <v>475</v>
      </c>
      <c r="D610" s="91">
        <v>26390</v>
      </c>
      <c r="E610" s="90" t="s">
        <v>1056</v>
      </c>
      <c r="F610" s="92">
        <v>0</v>
      </c>
      <c r="G610" s="95">
        <v>0</v>
      </c>
      <c r="H610" s="95">
        <v>0</v>
      </c>
      <c r="I610" s="111">
        <f t="shared" si="43"/>
        <v>0</v>
      </c>
      <c r="J610" s="95">
        <v>0</v>
      </c>
      <c r="K610" s="95">
        <v>0</v>
      </c>
      <c r="L610" s="95">
        <v>0</v>
      </c>
      <c r="M610" s="111">
        <f t="shared" si="42"/>
        <v>0</v>
      </c>
      <c r="N610" s="95">
        <v>0</v>
      </c>
      <c r="O610" s="95">
        <v>0</v>
      </c>
      <c r="P610" s="95">
        <v>0</v>
      </c>
      <c r="Q610" s="111">
        <f t="shared" si="45"/>
        <v>0</v>
      </c>
      <c r="R610" s="89">
        <f t="shared" si="44"/>
        <v>0</v>
      </c>
    </row>
    <row r="611" spans="1:18" ht="15.6" hidden="1" x14ac:dyDescent="0.3">
      <c r="A611" s="90" t="s">
        <v>66</v>
      </c>
      <c r="B611" s="90" t="s">
        <v>67</v>
      </c>
      <c r="C611" s="91" t="s">
        <v>466</v>
      </c>
      <c r="D611" s="91">
        <v>26486</v>
      </c>
      <c r="E611" s="90" t="s">
        <v>1057</v>
      </c>
      <c r="F611" s="92">
        <v>39</v>
      </c>
      <c r="G611" s="95">
        <v>65</v>
      </c>
      <c r="H611" s="95">
        <v>31</v>
      </c>
      <c r="I611" s="111">
        <f t="shared" si="43"/>
        <v>45</v>
      </c>
      <c r="J611" s="95">
        <v>0</v>
      </c>
      <c r="K611" s="95">
        <v>0</v>
      </c>
      <c r="L611" s="95">
        <v>0</v>
      </c>
      <c r="M611" s="111">
        <f t="shared" si="42"/>
        <v>0</v>
      </c>
      <c r="N611" s="95">
        <v>0</v>
      </c>
      <c r="O611" s="95">
        <v>0</v>
      </c>
      <c r="P611" s="95">
        <v>1</v>
      </c>
      <c r="Q611" s="111">
        <f t="shared" si="45"/>
        <v>0.33333333333333331</v>
      </c>
      <c r="R611" s="89">
        <f t="shared" si="44"/>
        <v>45.333333333333336</v>
      </c>
    </row>
    <row r="612" spans="1:18" ht="15.6" hidden="1" x14ac:dyDescent="0.3">
      <c r="A612" s="90" t="s">
        <v>66</v>
      </c>
      <c r="B612" s="90" t="s">
        <v>67</v>
      </c>
      <c r="C612" s="91" t="s">
        <v>466</v>
      </c>
      <c r="D612" s="91">
        <v>26487</v>
      </c>
      <c r="E612" s="90" t="s">
        <v>1058</v>
      </c>
      <c r="F612" s="92">
        <v>31</v>
      </c>
      <c r="G612" s="95">
        <v>90</v>
      </c>
      <c r="H612" s="95">
        <v>100</v>
      </c>
      <c r="I612" s="111">
        <f t="shared" si="43"/>
        <v>73.666666666666671</v>
      </c>
      <c r="J612" s="95">
        <v>0</v>
      </c>
      <c r="K612" s="95">
        <v>2</v>
      </c>
      <c r="L612" s="95">
        <v>0</v>
      </c>
      <c r="M612" s="111">
        <f t="shared" si="42"/>
        <v>0.66666666666666663</v>
      </c>
      <c r="N612" s="95">
        <v>0</v>
      </c>
      <c r="O612" s="95">
        <v>0</v>
      </c>
      <c r="P612" s="95">
        <v>0</v>
      </c>
      <c r="Q612" s="111">
        <f t="shared" si="45"/>
        <v>0</v>
      </c>
      <c r="R612" s="89">
        <f t="shared" si="44"/>
        <v>74.333333333333343</v>
      </c>
    </row>
    <row r="613" spans="1:18" ht="15.6" hidden="1" x14ac:dyDescent="0.3">
      <c r="A613" s="90" t="s">
        <v>66</v>
      </c>
      <c r="B613" s="90" t="s">
        <v>295</v>
      </c>
      <c r="C613" s="91" t="s">
        <v>466</v>
      </c>
      <c r="D613" s="91">
        <v>26488</v>
      </c>
      <c r="E613" s="90" t="s">
        <v>1059</v>
      </c>
      <c r="F613" s="92">
        <v>43</v>
      </c>
      <c r="G613" s="95">
        <v>52</v>
      </c>
      <c r="H613" s="95">
        <v>36</v>
      </c>
      <c r="I613" s="111">
        <f t="shared" si="43"/>
        <v>43.666666666666664</v>
      </c>
      <c r="J613" s="95">
        <v>0</v>
      </c>
      <c r="K613" s="95">
        <v>1</v>
      </c>
      <c r="L613" s="95">
        <v>0</v>
      </c>
      <c r="M613" s="111">
        <f t="shared" si="42"/>
        <v>0.33333333333333331</v>
      </c>
      <c r="N613" s="95">
        <v>0</v>
      </c>
      <c r="O613" s="95">
        <v>0</v>
      </c>
      <c r="P613" s="95">
        <v>0</v>
      </c>
      <c r="Q613" s="111">
        <f t="shared" si="45"/>
        <v>0</v>
      </c>
      <c r="R613" s="89">
        <f t="shared" si="44"/>
        <v>44</v>
      </c>
    </row>
    <row r="614" spans="1:18" ht="15.6" hidden="1" x14ac:dyDescent="0.3">
      <c r="A614" s="90" t="s">
        <v>66</v>
      </c>
      <c r="B614" s="90" t="s">
        <v>67</v>
      </c>
      <c r="C614" s="91" t="s">
        <v>466</v>
      </c>
      <c r="D614" s="91">
        <v>26489</v>
      </c>
      <c r="E614" s="90" t="s">
        <v>1060</v>
      </c>
      <c r="F614" s="92">
        <v>29</v>
      </c>
      <c r="G614" s="95">
        <v>36</v>
      </c>
      <c r="H614" s="95">
        <v>42</v>
      </c>
      <c r="I614" s="111">
        <f t="shared" si="43"/>
        <v>35.666666666666664</v>
      </c>
      <c r="J614" s="95">
        <v>0</v>
      </c>
      <c r="K614" s="95">
        <v>0</v>
      </c>
      <c r="L614" s="95">
        <v>0</v>
      </c>
      <c r="M614" s="111">
        <f t="shared" si="42"/>
        <v>0</v>
      </c>
      <c r="N614" s="95">
        <v>0</v>
      </c>
      <c r="O614" s="95">
        <v>0</v>
      </c>
      <c r="P614" s="95">
        <v>0</v>
      </c>
      <c r="Q614" s="111">
        <f t="shared" si="45"/>
        <v>0</v>
      </c>
      <c r="R614" s="89">
        <f t="shared" si="44"/>
        <v>35.666666666666664</v>
      </c>
    </row>
    <row r="615" spans="1:18" ht="15.6" hidden="1" x14ac:dyDescent="0.3">
      <c r="A615" s="90" t="s">
        <v>66</v>
      </c>
      <c r="B615" s="90" t="s">
        <v>67</v>
      </c>
      <c r="C615" s="91" t="s">
        <v>466</v>
      </c>
      <c r="D615" s="91">
        <v>26490</v>
      </c>
      <c r="E615" s="90" t="s">
        <v>1061</v>
      </c>
      <c r="F615" s="92">
        <v>89</v>
      </c>
      <c r="G615" s="95">
        <v>72</v>
      </c>
      <c r="H615" s="95">
        <v>68</v>
      </c>
      <c r="I615" s="111">
        <f t="shared" si="43"/>
        <v>76.333333333333329</v>
      </c>
      <c r="J615" s="95">
        <v>0</v>
      </c>
      <c r="K615" s="95">
        <v>0</v>
      </c>
      <c r="L615" s="95">
        <v>0</v>
      </c>
      <c r="M615" s="111">
        <f t="shared" si="42"/>
        <v>0</v>
      </c>
      <c r="N615" s="95">
        <v>0</v>
      </c>
      <c r="O615" s="95">
        <v>0</v>
      </c>
      <c r="P615" s="95">
        <v>0</v>
      </c>
      <c r="Q615" s="111">
        <f t="shared" si="45"/>
        <v>0</v>
      </c>
      <c r="R615" s="89">
        <f t="shared" si="44"/>
        <v>76.333333333333329</v>
      </c>
    </row>
    <row r="616" spans="1:18" ht="15.6" hidden="1" x14ac:dyDescent="0.3">
      <c r="A616" s="90" t="s">
        <v>66</v>
      </c>
      <c r="B616" s="90" t="s">
        <v>67</v>
      </c>
      <c r="C616" s="91" t="s">
        <v>466</v>
      </c>
      <c r="D616" s="91">
        <v>26496</v>
      </c>
      <c r="E616" s="90" t="s">
        <v>1062</v>
      </c>
      <c r="F616" s="92">
        <v>14</v>
      </c>
      <c r="G616" s="95">
        <v>46</v>
      </c>
      <c r="H616" s="95">
        <v>47</v>
      </c>
      <c r="I616" s="111">
        <f t="shared" si="43"/>
        <v>35.666666666666664</v>
      </c>
      <c r="J616" s="95">
        <v>1</v>
      </c>
      <c r="K616" s="95">
        <v>0</v>
      </c>
      <c r="L616" s="95">
        <v>0</v>
      </c>
      <c r="M616" s="111">
        <f t="shared" si="42"/>
        <v>0.33333333333333331</v>
      </c>
      <c r="N616" s="95">
        <v>0</v>
      </c>
      <c r="O616" s="95">
        <v>0</v>
      </c>
      <c r="P616" s="95">
        <v>0</v>
      </c>
      <c r="Q616" s="111">
        <f t="shared" si="45"/>
        <v>0</v>
      </c>
      <c r="R616" s="89">
        <f t="shared" si="44"/>
        <v>36</v>
      </c>
    </row>
    <row r="617" spans="1:18" ht="15.6" hidden="1" x14ac:dyDescent="0.3">
      <c r="A617" s="90" t="s">
        <v>465</v>
      </c>
      <c r="B617" s="90" t="s">
        <v>464</v>
      </c>
      <c r="C617" s="91" t="s">
        <v>814</v>
      </c>
      <c r="D617" s="91">
        <v>26505</v>
      </c>
      <c r="E617" s="90" t="s">
        <v>1063</v>
      </c>
      <c r="F617" s="92">
        <v>0</v>
      </c>
      <c r="G617" s="95">
        <v>0</v>
      </c>
      <c r="H617" s="95">
        <v>0</v>
      </c>
      <c r="I617" s="111">
        <f t="shared" si="43"/>
        <v>0</v>
      </c>
      <c r="J617" s="95">
        <v>0</v>
      </c>
      <c r="K617" s="95">
        <v>0</v>
      </c>
      <c r="L617" s="95">
        <v>0</v>
      </c>
      <c r="M617" s="111">
        <f t="shared" si="42"/>
        <v>0</v>
      </c>
      <c r="N617" s="95">
        <v>0</v>
      </c>
      <c r="O617" s="95">
        <v>0</v>
      </c>
      <c r="P617" s="95">
        <v>0</v>
      </c>
      <c r="Q617" s="111">
        <f t="shared" si="45"/>
        <v>0</v>
      </c>
      <c r="R617" s="89">
        <f t="shared" si="44"/>
        <v>0</v>
      </c>
    </row>
    <row r="618" spans="1:18" ht="15.6" hidden="1" x14ac:dyDescent="0.3">
      <c r="A618" s="90" t="s">
        <v>465</v>
      </c>
      <c r="B618" s="90" t="s">
        <v>464</v>
      </c>
      <c r="C618" s="91" t="s">
        <v>814</v>
      </c>
      <c r="D618" s="91">
        <v>26602</v>
      </c>
      <c r="E618" s="90" t="s">
        <v>1064</v>
      </c>
      <c r="F618" s="92">
        <v>0</v>
      </c>
      <c r="G618" s="95">
        <v>0</v>
      </c>
      <c r="H618" s="95">
        <v>0</v>
      </c>
      <c r="I618" s="111">
        <f t="shared" si="43"/>
        <v>0</v>
      </c>
      <c r="J618" s="95">
        <v>0</v>
      </c>
      <c r="K618" s="95">
        <v>0</v>
      </c>
      <c r="L618" s="95">
        <v>0</v>
      </c>
      <c r="M618" s="111">
        <f t="shared" si="42"/>
        <v>0</v>
      </c>
      <c r="N618" s="95">
        <v>0</v>
      </c>
      <c r="O618" s="95">
        <v>0</v>
      </c>
      <c r="P618" s="95">
        <v>0</v>
      </c>
      <c r="Q618" s="111">
        <f t="shared" si="45"/>
        <v>0</v>
      </c>
      <c r="R618" s="89">
        <f t="shared" si="44"/>
        <v>0</v>
      </c>
    </row>
    <row r="619" spans="1:18" ht="15.6" hidden="1" x14ac:dyDescent="0.3">
      <c r="A619" s="90" t="s">
        <v>183</v>
      </c>
      <c r="B619" s="90" t="s">
        <v>182</v>
      </c>
      <c r="C619" s="91" t="s">
        <v>466</v>
      </c>
      <c r="D619" s="91">
        <v>26611</v>
      </c>
      <c r="E619" s="90" t="s">
        <v>1065</v>
      </c>
      <c r="F619" s="92">
        <v>43</v>
      </c>
      <c r="G619" s="95">
        <v>32</v>
      </c>
      <c r="H619" s="95">
        <v>35</v>
      </c>
      <c r="I619" s="111">
        <f t="shared" si="43"/>
        <v>36.666666666666664</v>
      </c>
      <c r="J619" s="95">
        <v>0</v>
      </c>
      <c r="K619" s="95">
        <v>0</v>
      </c>
      <c r="L619" s="95">
        <v>1</v>
      </c>
      <c r="M619" s="111">
        <f t="shared" si="42"/>
        <v>0.33333333333333331</v>
      </c>
      <c r="N619" s="95">
        <v>1</v>
      </c>
      <c r="O619" s="95">
        <v>0</v>
      </c>
      <c r="P619" s="95">
        <v>0</v>
      </c>
      <c r="Q619" s="111">
        <f t="shared" si="45"/>
        <v>0.33333333333333331</v>
      </c>
      <c r="R619" s="89">
        <f t="shared" si="44"/>
        <v>37.333333333333336</v>
      </c>
    </row>
    <row r="620" spans="1:18" ht="15.6" hidden="1" x14ac:dyDescent="0.3">
      <c r="A620" s="90" t="s">
        <v>465</v>
      </c>
      <c r="B620" s="90" t="s">
        <v>464</v>
      </c>
      <c r="C620" s="91" t="s">
        <v>475</v>
      </c>
      <c r="D620" s="91">
        <v>26626</v>
      </c>
      <c r="E620" s="90" t="s">
        <v>1066</v>
      </c>
      <c r="F620" s="92">
        <v>0</v>
      </c>
      <c r="G620" s="95">
        <v>0</v>
      </c>
      <c r="H620" s="95">
        <v>0</v>
      </c>
      <c r="I620" s="111">
        <f t="shared" si="43"/>
        <v>0</v>
      </c>
      <c r="J620" s="95">
        <v>0</v>
      </c>
      <c r="K620" s="95">
        <v>0</v>
      </c>
      <c r="L620" s="95">
        <v>0</v>
      </c>
      <c r="M620" s="111">
        <f t="shared" si="42"/>
        <v>0</v>
      </c>
      <c r="N620" s="95">
        <v>0</v>
      </c>
      <c r="O620" s="95">
        <v>0</v>
      </c>
      <c r="P620" s="95">
        <v>0</v>
      </c>
      <c r="Q620" s="111">
        <f t="shared" si="45"/>
        <v>0</v>
      </c>
      <c r="R620" s="89">
        <f t="shared" si="44"/>
        <v>0</v>
      </c>
    </row>
    <row r="621" spans="1:18" ht="15.6" hidden="1" x14ac:dyDescent="0.3">
      <c r="A621" s="90" t="s">
        <v>183</v>
      </c>
      <c r="B621" s="90" t="s">
        <v>331</v>
      </c>
      <c r="C621" s="91" t="s">
        <v>466</v>
      </c>
      <c r="D621" s="91">
        <v>26631</v>
      </c>
      <c r="E621" s="90" t="s">
        <v>1067</v>
      </c>
      <c r="F621" s="92">
        <v>21</v>
      </c>
      <c r="G621" s="95">
        <v>16</v>
      </c>
      <c r="H621" s="95">
        <v>71</v>
      </c>
      <c r="I621" s="111">
        <f t="shared" si="43"/>
        <v>36</v>
      </c>
      <c r="J621" s="95">
        <v>0</v>
      </c>
      <c r="K621" s="95">
        <v>0</v>
      </c>
      <c r="L621" s="95">
        <v>0</v>
      </c>
      <c r="M621" s="111">
        <f t="shared" ref="M621:M684" si="46">AVERAGE(J621:L621)</f>
        <v>0</v>
      </c>
      <c r="N621" s="95">
        <v>0</v>
      </c>
      <c r="O621" s="95">
        <v>0</v>
      </c>
      <c r="P621" s="95">
        <v>0</v>
      </c>
      <c r="Q621" s="111">
        <f t="shared" si="45"/>
        <v>0</v>
      </c>
      <c r="R621" s="89">
        <f t="shared" si="44"/>
        <v>36</v>
      </c>
    </row>
    <row r="622" spans="1:18" ht="15.6" hidden="1" x14ac:dyDescent="0.3">
      <c r="A622" s="90" t="s">
        <v>411</v>
      </c>
      <c r="B622" s="90" t="s">
        <v>371</v>
      </c>
      <c r="C622" s="91" t="s">
        <v>466</v>
      </c>
      <c r="D622" s="91">
        <v>26697</v>
      </c>
      <c r="E622" s="90" t="s">
        <v>1068</v>
      </c>
      <c r="F622" s="92">
        <v>5</v>
      </c>
      <c r="G622" s="95">
        <v>1</v>
      </c>
      <c r="H622" s="95">
        <v>3</v>
      </c>
      <c r="I622" s="111">
        <f t="shared" si="43"/>
        <v>3</v>
      </c>
      <c r="J622" s="95">
        <v>0</v>
      </c>
      <c r="K622" s="95">
        <v>0</v>
      </c>
      <c r="L622" s="95">
        <v>0</v>
      </c>
      <c r="M622" s="111">
        <f t="shared" si="46"/>
        <v>0</v>
      </c>
      <c r="N622" s="95">
        <v>0</v>
      </c>
      <c r="O622" s="95">
        <v>0</v>
      </c>
      <c r="P622" s="95">
        <v>0</v>
      </c>
      <c r="Q622" s="111">
        <f t="shared" si="45"/>
        <v>0</v>
      </c>
      <c r="R622" s="89">
        <f t="shared" si="44"/>
        <v>3</v>
      </c>
    </row>
    <row r="623" spans="1:18" ht="15.6" hidden="1" x14ac:dyDescent="0.3">
      <c r="A623" s="90" t="s">
        <v>461</v>
      </c>
      <c r="B623" s="90" t="s">
        <v>135</v>
      </c>
      <c r="C623" s="91" t="s">
        <v>466</v>
      </c>
      <c r="D623" s="91">
        <v>26740</v>
      </c>
      <c r="E623" s="90" t="s">
        <v>1069</v>
      </c>
      <c r="F623" s="92">
        <v>14</v>
      </c>
      <c r="G623" s="95">
        <v>0</v>
      </c>
      <c r="H623" s="95">
        <v>60</v>
      </c>
      <c r="I623" s="111">
        <f t="shared" si="43"/>
        <v>24.666666666666668</v>
      </c>
      <c r="J623" s="95">
        <v>0</v>
      </c>
      <c r="K623" s="95">
        <v>35</v>
      </c>
      <c r="L623" s="95">
        <v>25</v>
      </c>
      <c r="M623" s="111">
        <f t="shared" si="46"/>
        <v>20</v>
      </c>
      <c r="N623" s="95">
        <v>0</v>
      </c>
      <c r="O623" s="95">
        <v>0</v>
      </c>
      <c r="P623" s="95">
        <v>1</v>
      </c>
      <c r="Q623" s="111">
        <f t="shared" si="45"/>
        <v>0.33333333333333331</v>
      </c>
      <c r="R623" s="89">
        <f t="shared" si="44"/>
        <v>45.000000000000007</v>
      </c>
    </row>
    <row r="624" spans="1:18" ht="15.6" hidden="1" x14ac:dyDescent="0.3">
      <c r="A624" s="90" t="s">
        <v>461</v>
      </c>
      <c r="B624" s="90" t="s">
        <v>135</v>
      </c>
      <c r="C624" s="91" t="s">
        <v>466</v>
      </c>
      <c r="D624" s="91">
        <v>26741</v>
      </c>
      <c r="E624" s="90" t="s">
        <v>1070</v>
      </c>
      <c r="F624" s="92">
        <v>55</v>
      </c>
      <c r="G624" s="95">
        <v>31</v>
      </c>
      <c r="H624" s="95">
        <v>87</v>
      </c>
      <c r="I624" s="111">
        <f t="shared" si="43"/>
        <v>57.666666666666664</v>
      </c>
      <c r="J624" s="95">
        <v>0</v>
      </c>
      <c r="K624" s="95">
        <v>1</v>
      </c>
      <c r="L624" s="95">
        <v>0</v>
      </c>
      <c r="M624" s="111">
        <f t="shared" si="46"/>
        <v>0.33333333333333331</v>
      </c>
      <c r="N624" s="95">
        <v>0</v>
      </c>
      <c r="O624" s="95">
        <v>0</v>
      </c>
      <c r="P624" s="95">
        <v>0</v>
      </c>
      <c r="Q624" s="111">
        <f t="shared" si="45"/>
        <v>0</v>
      </c>
      <c r="R624" s="89">
        <f t="shared" si="44"/>
        <v>58</v>
      </c>
    </row>
    <row r="625" spans="1:18" ht="15.6" hidden="1" x14ac:dyDescent="0.3">
      <c r="A625" s="90" t="s">
        <v>411</v>
      </c>
      <c r="B625" s="90" t="s">
        <v>113</v>
      </c>
      <c r="C625" s="91" t="s">
        <v>466</v>
      </c>
      <c r="D625" s="91">
        <v>26774</v>
      </c>
      <c r="E625" s="90" t="s">
        <v>1071</v>
      </c>
      <c r="F625" s="92">
        <v>29</v>
      </c>
      <c r="G625" s="95">
        <v>18</v>
      </c>
      <c r="H625" s="95">
        <v>4</v>
      </c>
      <c r="I625" s="111">
        <f t="shared" si="43"/>
        <v>17</v>
      </c>
      <c r="J625" s="95">
        <v>0</v>
      </c>
      <c r="K625" s="95">
        <v>0</v>
      </c>
      <c r="L625" s="95">
        <v>0</v>
      </c>
      <c r="M625" s="111">
        <f t="shared" si="46"/>
        <v>0</v>
      </c>
      <c r="N625" s="95">
        <v>0</v>
      </c>
      <c r="O625" s="95">
        <v>0</v>
      </c>
      <c r="P625" s="95">
        <v>0</v>
      </c>
      <c r="Q625" s="111">
        <f t="shared" si="45"/>
        <v>0</v>
      </c>
      <c r="R625" s="89">
        <f t="shared" si="44"/>
        <v>17</v>
      </c>
    </row>
    <row r="626" spans="1:18" ht="15.6" hidden="1" x14ac:dyDescent="0.3">
      <c r="A626" s="90" t="s">
        <v>183</v>
      </c>
      <c r="B626" s="90" t="s">
        <v>331</v>
      </c>
      <c r="C626" s="91" t="s">
        <v>466</v>
      </c>
      <c r="D626" s="91">
        <v>26839</v>
      </c>
      <c r="E626" s="90" t="s">
        <v>1072</v>
      </c>
      <c r="F626" s="92">
        <v>2</v>
      </c>
      <c r="G626" s="95">
        <v>15</v>
      </c>
      <c r="H626" s="95">
        <v>6</v>
      </c>
      <c r="I626" s="111">
        <f t="shared" si="43"/>
        <v>7.666666666666667</v>
      </c>
      <c r="J626" s="95">
        <v>0</v>
      </c>
      <c r="K626" s="95">
        <v>0</v>
      </c>
      <c r="L626" s="95">
        <v>1</v>
      </c>
      <c r="M626" s="111">
        <f t="shared" si="46"/>
        <v>0.33333333333333331</v>
      </c>
      <c r="N626" s="95">
        <v>0</v>
      </c>
      <c r="O626" s="95">
        <v>3</v>
      </c>
      <c r="P626" s="95">
        <v>0</v>
      </c>
      <c r="Q626" s="111">
        <f t="shared" si="45"/>
        <v>1</v>
      </c>
      <c r="R626" s="89">
        <f t="shared" si="44"/>
        <v>9</v>
      </c>
    </row>
    <row r="627" spans="1:18" ht="15.6" x14ac:dyDescent="0.3">
      <c r="A627" s="90" t="s">
        <v>827</v>
      </c>
      <c r="B627" s="90" t="s">
        <v>827</v>
      </c>
      <c r="C627" s="91" t="s">
        <v>467</v>
      </c>
      <c r="D627" s="91">
        <v>26966</v>
      </c>
      <c r="E627" s="90" t="s">
        <v>1073</v>
      </c>
      <c r="F627" s="92">
        <v>0</v>
      </c>
      <c r="G627" s="95">
        <v>0</v>
      </c>
      <c r="H627" s="95">
        <v>0</v>
      </c>
      <c r="I627" s="111">
        <f t="shared" si="43"/>
        <v>0</v>
      </c>
      <c r="J627" s="95">
        <v>0</v>
      </c>
      <c r="K627" s="95">
        <v>0</v>
      </c>
      <c r="L627" s="95">
        <v>0</v>
      </c>
      <c r="M627" s="111">
        <f t="shared" si="46"/>
        <v>0</v>
      </c>
      <c r="N627" s="95">
        <v>0</v>
      </c>
      <c r="O627" s="95">
        <v>0</v>
      </c>
      <c r="P627" s="95">
        <v>0</v>
      </c>
      <c r="Q627" s="111">
        <f t="shared" si="45"/>
        <v>0</v>
      </c>
      <c r="R627" s="89">
        <f t="shared" si="44"/>
        <v>0</v>
      </c>
    </row>
    <row r="628" spans="1:18" ht="15.6" hidden="1" x14ac:dyDescent="0.3">
      <c r="A628" s="90" t="s">
        <v>465</v>
      </c>
      <c r="B628" s="90" t="s">
        <v>464</v>
      </c>
      <c r="C628" s="91" t="s">
        <v>475</v>
      </c>
      <c r="D628" s="91">
        <v>27056</v>
      </c>
      <c r="E628" s="90" t="s">
        <v>1074</v>
      </c>
      <c r="F628" s="92">
        <v>0</v>
      </c>
      <c r="G628" s="95">
        <v>0</v>
      </c>
      <c r="H628" s="95">
        <v>0</v>
      </c>
      <c r="I628" s="111">
        <f t="shared" si="43"/>
        <v>0</v>
      </c>
      <c r="J628" s="95">
        <v>0</v>
      </c>
      <c r="K628" s="95">
        <v>0</v>
      </c>
      <c r="L628" s="95">
        <v>0</v>
      </c>
      <c r="M628" s="111">
        <f t="shared" si="46"/>
        <v>0</v>
      </c>
      <c r="N628" s="95">
        <v>0</v>
      </c>
      <c r="O628" s="95">
        <v>0</v>
      </c>
      <c r="P628" s="95">
        <v>0</v>
      </c>
      <c r="Q628" s="111">
        <f t="shared" si="45"/>
        <v>0</v>
      </c>
      <c r="R628" s="89">
        <f t="shared" si="44"/>
        <v>0</v>
      </c>
    </row>
    <row r="629" spans="1:18" ht="15.6" hidden="1" x14ac:dyDescent="0.3">
      <c r="A629" s="90" t="s">
        <v>461</v>
      </c>
      <c r="B629" s="90" t="s">
        <v>38</v>
      </c>
      <c r="C629" s="91" t="s">
        <v>467</v>
      </c>
      <c r="D629" s="91">
        <v>27082</v>
      </c>
      <c r="E629" s="90" t="s">
        <v>1075</v>
      </c>
      <c r="F629" s="92">
        <v>4</v>
      </c>
      <c r="G629" s="95">
        <v>1</v>
      </c>
      <c r="H629" s="95">
        <v>0</v>
      </c>
      <c r="I629" s="111">
        <f t="shared" si="43"/>
        <v>1.6666666666666667</v>
      </c>
      <c r="J629" s="95">
        <v>0</v>
      </c>
      <c r="K629" s="95">
        <v>0</v>
      </c>
      <c r="L629" s="95">
        <v>0</v>
      </c>
      <c r="M629" s="111">
        <f t="shared" si="46"/>
        <v>0</v>
      </c>
      <c r="N629" s="95">
        <v>0</v>
      </c>
      <c r="O629" s="95">
        <v>0</v>
      </c>
      <c r="P629" s="95">
        <v>0</v>
      </c>
      <c r="Q629" s="111">
        <f t="shared" si="45"/>
        <v>0</v>
      </c>
      <c r="R629" s="89">
        <f t="shared" si="44"/>
        <v>1.6666666666666667</v>
      </c>
    </row>
    <row r="630" spans="1:18" ht="15.6" hidden="1" x14ac:dyDescent="0.3">
      <c r="A630" s="90" t="s">
        <v>465</v>
      </c>
      <c r="B630" s="90" t="s">
        <v>464</v>
      </c>
      <c r="C630" s="91" t="s">
        <v>475</v>
      </c>
      <c r="D630" s="91">
        <v>27183</v>
      </c>
      <c r="E630" s="90" t="s">
        <v>1076</v>
      </c>
      <c r="F630" s="92">
        <v>0</v>
      </c>
      <c r="G630" s="95">
        <v>0</v>
      </c>
      <c r="H630" s="95">
        <v>0</v>
      </c>
      <c r="I630" s="111">
        <f t="shared" si="43"/>
        <v>0</v>
      </c>
      <c r="J630" s="95">
        <v>0</v>
      </c>
      <c r="K630" s="95">
        <v>0</v>
      </c>
      <c r="L630" s="95">
        <v>0</v>
      </c>
      <c r="M630" s="111">
        <f t="shared" si="46"/>
        <v>0</v>
      </c>
      <c r="N630" s="95">
        <v>0</v>
      </c>
      <c r="O630" s="95">
        <v>0</v>
      </c>
      <c r="P630" s="95">
        <v>0</v>
      </c>
      <c r="Q630" s="111">
        <f t="shared" si="45"/>
        <v>0</v>
      </c>
      <c r="R630" s="89">
        <f t="shared" si="44"/>
        <v>0</v>
      </c>
    </row>
    <row r="631" spans="1:18" ht="15.6" hidden="1" x14ac:dyDescent="0.3">
      <c r="A631" s="90" t="s">
        <v>459</v>
      </c>
      <c r="B631" s="90" t="s">
        <v>407</v>
      </c>
      <c r="C631" s="91" t="s">
        <v>467</v>
      </c>
      <c r="D631" s="91">
        <v>27259</v>
      </c>
      <c r="E631" s="90" t="s">
        <v>1077</v>
      </c>
      <c r="F631" s="92">
        <v>8</v>
      </c>
      <c r="G631" s="95">
        <v>2</v>
      </c>
      <c r="H631" s="95">
        <v>1</v>
      </c>
      <c r="I631" s="111">
        <f t="shared" si="43"/>
        <v>3.6666666666666665</v>
      </c>
      <c r="J631" s="95">
        <v>0</v>
      </c>
      <c r="K631" s="95">
        <v>0</v>
      </c>
      <c r="L631" s="95">
        <v>0</v>
      </c>
      <c r="M631" s="111">
        <f t="shared" si="46"/>
        <v>0</v>
      </c>
      <c r="N631" s="95">
        <v>0</v>
      </c>
      <c r="O631" s="95">
        <v>0</v>
      </c>
      <c r="P631" s="95">
        <v>0</v>
      </c>
      <c r="Q631" s="111">
        <f t="shared" si="45"/>
        <v>0</v>
      </c>
      <c r="R631" s="89">
        <f t="shared" si="44"/>
        <v>3.6666666666666665</v>
      </c>
    </row>
    <row r="632" spans="1:18" ht="15.6" hidden="1" x14ac:dyDescent="0.3">
      <c r="A632" s="90" t="s">
        <v>465</v>
      </c>
      <c r="B632" s="90" t="s">
        <v>464</v>
      </c>
      <c r="C632" s="91" t="s">
        <v>475</v>
      </c>
      <c r="D632" s="91">
        <v>27281</v>
      </c>
      <c r="E632" s="90" t="s">
        <v>1078</v>
      </c>
      <c r="F632" s="92">
        <v>0</v>
      </c>
      <c r="G632" s="95">
        <v>0</v>
      </c>
      <c r="H632" s="95">
        <v>0</v>
      </c>
      <c r="I632" s="111">
        <f t="shared" si="43"/>
        <v>0</v>
      </c>
      <c r="J632" s="95">
        <v>0</v>
      </c>
      <c r="K632" s="95">
        <v>0</v>
      </c>
      <c r="L632" s="95">
        <v>0</v>
      </c>
      <c r="M632" s="111">
        <f t="shared" si="46"/>
        <v>0</v>
      </c>
      <c r="N632" s="95">
        <v>0</v>
      </c>
      <c r="O632" s="95">
        <v>0</v>
      </c>
      <c r="P632" s="95">
        <v>0</v>
      </c>
      <c r="Q632" s="111">
        <f t="shared" si="45"/>
        <v>0</v>
      </c>
      <c r="R632" s="89">
        <f t="shared" si="44"/>
        <v>0</v>
      </c>
    </row>
    <row r="633" spans="1:18" ht="15.6" hidden="1" x14ac:dyDescent="0.3">
      <c r="A633" s="90" t="s">
        <v>411</v>
      </c>
      <c r="B633" s="90" t="s">
        <v>464</v>
      </c>
      <c r="C633" s="91" t="s">
        <v>814</v>
      </c>
      <c r="D633" s="91">
        <v>27342</v>
      </c>
      <c r="E633" s="90" t="s">
        <v>1079</v>
      </c>
      <c r="F633" s="92">
        <v>0</v>
      </c>
      <c r="G633" s="95">
        <v>0</v>
      </c>
      <c r="H633" s="95">
        <v>0</v>
      </c>
      <c r="I633" s="111">
        <f t="shared" si="43"/>
        <v>0</v>
      </c>
      <c r="J633" s="95">
        <v>0</v>
      </c>
      <c r="K633" s="95">
        <v>0</v>
      </c>
      <c r="L633" s="95">
        <v>0</v>
      </c>
      <c r="M633" s="111">
        <f t="shared" si="46"/>
        <v>0</v>
      </c>
      <c r="N633" s="95">
        <v>0</v>
      </c>
      <c r="O633" s="95">
        <v>0</v>
      </c>
      <c r="P633" s="95">
        <v>0</v>
      </c>
      <c r="Q633" s="111">
        <f t="shared" si="45"/>
        <v>0</v>
      </c>
      <c r="R633" s="89">
        <f t="shared" si="44"/>
        <v>0</v>
      </c>
    </row>
    <row r="634" spans="1:18" ht="15.6" hidden="1" x14ac:dyDescent="0.3">
      <c r="A634" s="90" t="s">
        <v>465</v>
      </c>
      <c r="B634" s="90" t="s">
        <v>464</v>
      </c>
      <c r="C634" s="91" t="s">
        <v>475</v>
      </c>
      <c r="D634" s="91">
        <v>27420</v>
      </c>
      <c r="E634" s="90" t="s">
        <v>1080</v>
      </c>
      <c r="F634" s="92">
        <v>0</v>
      </c>
      <c r="G634" s="95">
        <v>0</v>
      </c>
      <c r="H634" s="95">
        <v>0</v>
      </c>
      <c r="I634" s="111">
        <f t="shared" si="43"/>
        <v>0</v>
      </c>
      <c r="J634" s="95">
        <v>0</v>
      </c>
      <c r="K634" s="95">
        <v>0</v>
      </c>
      <c r="L634" s="95">
        <v>0</v>
      </c>
      <c r="M634" s="111">
        <f t="shared" si="46"/>
        <v>0</v>
      </c>
      <c r="N634" s="95">
        <v>0</v>
      </c>
      <c r="O634" s="95">
        <v>0</v>
      </c>
      <c r="P634" s="95">
        <v>0</v>
      </c>
      <c r="Q634" s="111">
        <f t="shared" si="45"/>
        <v>0</v>
      </c>
      <c r="R634" s="89">
        <f t="shared" si="44"/>
        <v>0</v>
      </c>
    </row>
    <row r="635" spans="1:18" ht="15.6" hidden="1" x14ac:dyDescent="0.3">
      <c r="A635" s="90" t="s">
        <v>465</v>
      </c>
      <c r="B635" s="90" t="s">
        <v>464</v>
      </c>
      <c r="C635" s="91" t="s">
        <v>475</v>
      </c>
      <c r="D635" s="91">
        <v>27433</v>
      </c>
      <c r="E635" s="90" t="s">
        <v>1081</v>
      </c>
      <c r="F635" s="92">
        <v>0</v>
      </c>
      <c r="G635" s="95">
        <v>0</v>
      </c>
      <c r="H635" s="95">
        <v>0</v>
      </c>
      <c r="I635" s="111">
        <f t="shared" si="43"/>
        <v>0</v>
      </c>
      <c r="J635" s="95">
        <v>0</v>
      </c>
      <c r="K635" s="95">
        <v>0</v>
      </c>
      <c r="L635" s="95">
        <v>0</v>
      </c>
      <c r="M635" s="111">
        <f t="shared" si="46"/>
        <v>0</v>
      </c>
      <c r="N635" s="95">
        <v>0</v>
      </c>
      <c r="O635" s="95">
        <v>0</v>
      </c>
      <c r="P635" s="95">
        <v>0</v>
      </c>
      <c r="Q635" s="111">
        <f t="shared" si="45"/>
        <v>0</v>
      </c>
      <c r="R635" s="89">
        <f t="shared" si="44"/>
        <v>0</v>
      </c>
    </row>
    <row r="636" spans="1:18" ht="15.6" hidden="1" x14ac:dyDescent="0.3">
      <c r="A636" s="90" t="s">
        <v>411</v>
      </c>
      <c r="B636" s="90" t="s">
        <v>371</v>
      </c>
      <c r="C636" s="91" t="s">
        <v>466</v>
      </c>
      <c r="D636" s="91">
        <v>27447</v>
      </c>
      <c r="E636" s="90" t="s">
        <v>1082</v>
      </c>
      <c r="F636" s="92">
        <v>17</v>
      </c>
      <c r="G636" s="95">
        <v>6</v>
      </c>
      <c r="H636" s="95">
        <v>19</v>
      </c>
      <c r="I636" s="111">
        <f t="shared" si="43"/>
        <v>14</v>
      </c>
      <c r="J636" s="95">
        <v>0</v>
      </c>
      <c r="K636" s="95">
        <v>0</v>
      </c>
      <c r="L636" s="95">
        <v>0</v>
      </c>
      <c r="M636" s="111">
        <f t="shared" si="46"/>
        <v>0</v>
      </c>
      <c r="N636" s="95">
        <v>0</v>
      </c>
      <c r="O636" s="95">
        <v>0</v>
      </c>
      <c r="P636" s="95">
        <v>0</v>
      </c>
      <c r="Q636" s="111">
        <f t="shared" si="45"/>
        <v>0</v>
      </c>
      <c r="R636" s="89">
        <f t="shared" si="44"/>
        <v>14</v>
      </c>
    </row>
    <row r="637" spans="1:18" ht="15.6" hidden="1" x14ac:dyDescent="0.3">
      <c r="A637" s="90" t="s">
        <v>411</v>
      </c>
      <c r="B637" s="90" t="s">
        <v>283</v>
      </c>
      <c r="C637" s="91" t="s">
        <v>466</v>
      </c>
      <c r="D637" s="91">
        <v>27451</v>
      </c>
      <c r="E637" s="90" t="s">
        <v>1083</v>
      </c>
      <c r="F637" s="92">
        <v>21</v>
      </c>
      <c r="G637" s="95">
        <v>23</v>
      </c>
      <c r="H637" s="95">
        <v>6</v>
      </c>
      <c r="I637" s="111">
        <f t="shared" si="43"/>
        <v>16.666666666666668</v>
      </c>
      <c r="J637" s="95">
        <v>0</v>
      </c>
      <c r="K637" s="95">
        <v>0</v>
      </c>
      <c r="L637" s="95">
        <v>0</v>
      </c>
      <c r="M637" s="111">
        <f t="shared" si="46"/>
        <v>0</v>
      </c>
      <c r="N637" s="95">
        <v>0</v>
      </c>
      <c r="O637" s="95">
        <v>0</v>
      </c>
      <c r="P637" s="95">
        <v>0</v>
      </c>
      <c r="Q637" s="111">
        <f t="shared" si="45"/>
        <v>0</v>
      </c>
      <c r="R637" s="89">
        <f t="shared" si="44"/>
        <v>16.666666666666668</v>
      </c>
    </row>
    <row r="638" spans="1:18" ht="15.6" hidden="1" x14ac:dyDescent="0.3">
      <c r="A638" s="90" t="s">
        <v>411</v>
      </c>
      <c r="B638" s="90" t="s">
        <v>371</v>
      </c>
      <c r="C638" s="91" t="s">
        <v>467</v>
      </c>
      <c r="D638" s="91">
        <v>27540</v>
      </c>
      <c r="E638" s="90" t="s">
        <v>1084</v>
      </c>
      <c r="F638" s="92">
        <v>0</v>
      </c>
      <c r="G638" s="95">
        <v>0</v>
      </c>
      <c r="H638" s="95">
        <v>0</v>
      </c>
      <c r="I638" s="111">
        <f t="shared" si="43"/>
        <v>0</v>
      </c>
      <c r="J638" s="95">
        <v>0</v>
      </c>
      <c r="K638" s="95">
        <v>0</v>
      </c>
      <c r="L638" s="95">
        <v>0</v>
      </c>
      <c r="M638" s="111">
        <f t="shared" si="46"/>
        <v>0</v>
      </c>
      <c r="N638" s="95">
        <v>0</v>
      </c>
      <c r="O638" s="95">
        <v>0</v>
      </c>
      <c r="P638" s="95">
        <v>0</v>
      </c>
      <c r="Q638" s="111">
        <f t="shared" si="45"/>
        <v>0</v>
      </c>
      <c r="R638" s="89">
        <f t="shared" si="44"/>
        <v>0</v>
      </c>
    </row>
    <row r="639" spans="1:18" ht="15.6" hidden="1" x14ac:dyDescent="0.3">
      <c r="A639" s="90" t="s">
        <v>465</v>
      </c>
      <c r="B639" s="90" t="s">
        <v>464</v>
      </c>
      <c r="C639" s="91" t="s">
        <v>475</v>
      </c>
      <c r="D639" s="91">
        <v>27566</v>
      </c>
      <c r="E639" s="90" t="s">
        <v>1085</v>
      </c>
      <c r="F639" s="92">
        <v>0</v>
      </c>
      <c r="G639" s="95">
        <v>0</v>
      </c>
      <c r="H639" s="95">
        <v>0</v>
      </c>
      <c r="I639" s="111">
        <f t="shared" si="43"/>
        <v>0</v>
      </c>
      <c r="J639" s="95">
        <v>0</v>
      </c>
      <c r="K639" s="95">
        <v>0</v>
      </c>
      <c r="L639" s="95">
        <v>0</v>
      </c>
      <c r="M639" s="111">
        <f t="shared" si="46"/>
        <v>0</v>
      </c>
      <c r="N639" s="95">
        <v>0</v>
      </c>
      <c r="O639" s="95">
        <v>0</v>
      </c>
      <c r="P639" s="95">
        <v>0</v>
      </c>
      <c r="Q639" s="111">
        <f t="shared" si="45"/>
        <v>0</v>
      </c>
      <c r="R639" s="89">
        <f t="shared" si="44"/>
        <v>0</v>
      </c>
    </row>
    <row r="640" spans="1:18" ht="15.6" hidden="1" x14ac:dyDescent="0.3">
      <c r="A640" s="90" t="s">
        <v>459</v>
      </c>
      <c r="B640" s="90" t="s">
        <v>229</v>
      </c>
      <c r="C640" s="91" t="s">
        <v>467</v>
      </c>
      <c r="D640" s="91">
        <v>27572</v>
      </c>
      <c r="E640" s="90" t="s">
        <v>1086</v>
      </c>
      <c r="F640" s="92">
        <v>0</v>
      </c>
      <c r="G640" s="95">
        <v>0</v>
      </c>
      <c r="H640" s="95">
        <v>0</v>
      </c>
      <c r="I640" s="111">
        <f t="shared" si="43"/>
        <v>0</v>
      </c>
      <c r="J640" s="95">
        <v>0</v>
      </c>
      <c r="K640" s="95">
        <v>0</v>
      </c>
      <c r="L640" s="95">
        <v>0</v>
      </c>
      <c r="M640" s="111">
        <f t="shared" si="46"/>
        <v>0</v>
      </c>
      <c r="N640" s="95">
        <v>0</v>
      </c>
      <c r="O640" s="95">
        <v>0</v>
      </c>
      <c r="P640" s="95">
        <v>0</v>
      </c>
      <c r="Q640" s="111">
        <f t="shared" si="45"/>
        <v>0</v>
      </c>
      <c r="R640" s="89">
        <f t="shared" si="44"/>
        <v>0</v>
      </c>
    </row>
    <row r="641" spans="1:18" ht="15.6" hidden="1" x14ac:dyDescent="0.3">
      <c r="A641" s="90" t="s">
        <v>459</v>
      </c>
      <c r="B641" s="90" t="s">
        <v>406</v>
      </c>
      <c r="C641" s="91" t="s">
        <v>467</v>
      </c>
      <c r="D641" s="91">
        <v>27598</v>
      </c>
      <c r="E641" s="90" t="s">
        <v>1087</v>
      </c>
      <c r="F641" s="92">
        <v>0</v>
      </c>
      <c r="G641" s="95">
        <v>0</v>
      </c>
      <c r="H641" s="95">
        <v>0</v>
      </c>
      <c r="I641" s="111">
        <f t="shared" si="43"/>
        <v>0</v>
      </c>
      <c r="J641" s="95">
        <v>0</v>
      </c>
      <c r="K641" s="95">
        <v>0</v>
      </c>
      <c r="L641" s="95">
        <v>0</v>
      </c>
      <c r="M641" s="111">
        <f t="shared" si="46"/>
        <v>0</v>
      </c>
      <c r="N641" s="95">
        <v>0</v>
      </c>
      <c r="O641" s="95">
        <v>0</v>
      </c>
      <c r="P641" s="95">
        <v>0</v>
      </c>
      <c r="Q641" s="111">
        <f t="shared" si="45"/>
        <v>0</v>
      </c>
      <c r="R641" s="89">
        <f t="shared" si="44"/>
        <v>0</v>
      </c>
    </row>
    <row r="642" spans="1:18" ht="15.6" hidden="1" x14ac:dyDescent="0.3">
      <c r="A642" s="90" t="s">
        <v>465</v>
      </c>
      <c r="B642" s="90" t="s">
        <v>464</v>
      </c>
      <c r="C642" s="91" t="s">
        <v>475</v>
      </c>
      <c r="D642" s="91">
        <v>27678</v>
      </c>
      <c r="E642" s="90" t="s">
        <v>1088</v>
      </c>
      <c r="F642" s="92">
        <v>0</v>
      </c>
      <c r="G642" s="95">
        <v>0</v>
      </c>
      <c r="H642" s="95">
        <v>0</v>
      </c>
      <c r="I642" s="111">
        <f t="shared" si="43"/>
        <v>0</v>
      </c>
      <c r="J642" s="95">
        <v>0</v>
      </c>
      <c r="K642" s="95">
        <v>0</v>
      </c>
      <c r="L642" s="95">
        <v>0</v>
      </c>
      <c r="M642" s="111">
        <f t="shared" si="46"/>
        <v>0</v>
      </c>
      <c r="N642" s="95">
        <v>0</v>
      </c>
      <c r="O642" s="95">
        <v>0</v>
      </c>
      <c r="P642" s="95">
        <v>0</v>
      </c>
      <c r="Q642" s="111">
        <f t="shared" si="45"/>
        <v>0</v>
      </c>
      <c r="R642" s="89">
        <f t="shared" si="44"/>
        <v>0</v>
      </c>
    </row>
    <row r="643" spans="1:18" ht="15.6" hidden="1" x14ac:dyDescent="0.3">
      <c r="A643" s="90" t="s">
        <v>465</v>
      </c>
      <c r="B643" s="90" t="s">
        <v>464</v>
      </c>
      <c r="C643" s="91" t="s">
        <v>814</v>
      </c>
      <c r="D643" s="91">
        <v>27696</v>
      </c>
      <c r="E643" s="90" t="s">
        <v>1089</v>
      </c>
      <c r="F643" s="92">
        <v>0</v>
      </c>
      <c r="G643" s="95">
        <v>0</v>
      </c>
      <c r="H643" s="95">
        <v>0</v>
      </c>
      <c r="I643" s="111">
        <f t="shared" si="43"/>
        <v>0</v>
      </c>
      <c r="J643" s="95">
        <v>0</v>
      </c>
      <c r="K643" s="95">
        <v>0</v>
      </c>
      <c r="L643" s="95">
        <v>0</v>
      </c>
      <c r="M643" s="111">
        <f t="shared" si="46"/>
        <v>0</v>
      </c>
      <c r="N643" s="95">
        <v>0</v>
      </c>
      <c r="O643" s="95">
        <v>0</v>
      </c>
      <c r="P643" s="95">
        <v>0</v>
      </c>
      <c r="Q643" s="111">
        <f t="shared" si="45"/>
        <v>0</v>
      </c>
      <c r="R643" s="89">
        <f t="shared" si="44"/>
        <v>0</v>
      </c>
    </row>
    <row r="644" spans="1:18" ht="15.6" hidden="1" x14ac:dyDescent="0.3">
      <c r="A644" s="90" t="s">
        <v>465</v>
      </c>
      <c r="B644" s="90" t="s">
        <v>464</v>
      </c>
      <c r="C644" s="91" t="s">
        <v>475</v>
      </c>
      <c r="D644" s="91">
        <v>27721</v>
      </c>
      <c r="E644" s="90" t="s">
        <v>1090</v>
      </c>
      <c r="F644" s="92">
        <v>0</v>
      </c>
      <c r="G644" s="95">
        <v>0</v>
      </c>
      <c r="H644" s="95">
        <v>0</v>
      </c>
      <c r="I644" s="111">
        <f t="shared" si="43"/>
        <v>0</v>
      </c>
      <c r="J644" s="95">
        <v>0</v>
      </c>
      <c r="K644" s="95">
        <v>0</v>
      </c>
      <c r="L644" s="95">
        <v>0</v>
      </c>
      <c r="M644" s="111">
        <f t="shared" si="46"/>
        <v>0</v>
      </c>
      <c r="N644" s="95">
        <v>0</v>
      </c>
      <c r="O644" s="95">
        <v>0</v>
      </c>
      <c r="P644" s="95">
        <v>0</v>
      </c>
      <c r="Q644" s="111">
        <f t="shared" si="45"/>
        <v>0</v>
      </c>
      <c r="R644" s="89">
        <f t="shared" si="44"/>
        <v>0</v>
      </c>
    </row>
    <row r="645" spans="1:18" ht="15.6" hidden="1" x14ac:dyDescent="0.3">
      <c r="A645" s="90" t="s">
        <v>465</v>
      </c>
      <c r="B645" s="90" t="s">
        <v>464</v>
      </c>
      <c r="C645" s="91" t="s">
        <v>475</v>
      </c>
      <c r="D645" s="91">
        <v>27746</v>
      </c>
      <c r="E645" s="90" t="s">
        <v>1091</v>
      </c>
      <c r="F645" s="92">
        <v>0</v>
      </c>
      <c r="G645" s="95">
        <v>0</v>
      </c>
      <c r="H645" s="95">
        <v>0</v>
      </c>
      <c r="I645" s="111">
        <f t="shared" si="43"/>
        <v>0</v>
      </c>
      <c r="J645" s="95">
        <v>0</v>
      </c>
      <c r="K645" s="95">
        <v>0</v>
      </c>
      <c r="L645" s="95">
        <v>0</v>
      </c>
      <c r="M645" s="111">
        <f t="shared" si="46"/>
        <v>0</v>
      </c>
      <c r="N645" s="95">
        <v>0</v>
      </c>
      <c r="O645" s="95">
        <v>0</v>
      </c>
      <c r="P645" s="95">
        <v>0</v>
      </c>
      <c r="Q645" s="111">
        <f t="shared" si="45"/>
        <v>0</v>
      </c>
      <c r="R645" s="89">
        <f t="shared" si="44"/>
        <v>0</v>
      </c>
    </row>
    <row r="646" spans="1:18" ht="15.6" hidden="1" x14ac:dyDescent="0.3">
      <c r="A646" s="90" t="s">
        <v>465</v>
      </c>
      <c r="B646" s="90" t="s">
        <v>464</v>
      </c>
      <c r="C646" s="91" t="s">
        <v>475</v>
      </c>
      <c r="D646" s="91">
        <v>27822</v>
      </c>
      <c r="E646" s="90" t="s">
        <v>1092</v>
      </c>
      <c r="F646" s="92">
        <v>0</v>
      </c>
      <c r="G646" s="95">
        <v>0</v>
      </c>
      <c r="H646" s="95">
        <v>0</v>
      </c>
      <c r="I646" s="111">
        <f t="shared" ref="I646:I709" si="47">AVERAGE(F646:H646)</f>
        <v>0</v>
      </c>
      <c r="J646" s="95">
        <v>0</v>
      </c>
      <c r="K646" s="95">
        <v>0</v>
      </c>
      <c r="L646" s="95">
        <v>0</v>
      </c>
      <c r="M646" s="111">
        <f t="shared" si="46"/>
        <v>0</v>
      </c>
      <c r="N646" s="95">
        <v>0</v>
      </c>
      <c r="O646" s="95">
        <v>0</v>
      </c>
      <c r="P646" s="95">
        <v>0</v>
      </c>
      <c r="Q646" s="111">
        <f t="shared" si="45"/>
        <v>0</v>
      </c>
      <c r="R646" s="89">
        <f t="shared" ref="R646:R709" si="48">I646+M646+Q646</f>
        <v>0</v>
      </c>
    </row>
    <row r="647" spans="1:18" ht="15.6" hidden="1" x14ac:dyDescent="0.3">
      <c r="A647" s="90" t="s">
        <v>465</v>
      </c>
      <c r="B647" s="90" t="s">
        <v>464</v>
      </c>
      <c r="C647" s="91" t="s">
        <v>814</v>
      </c>
      <c r="D647" s="91">
        <v>27980</v>
      </c>
      <c r="E647" s="90" t="s">
        <v>1093</v>
      </c>
      <c r="F647" s="92">
        <v>0</v>
      </c>
      <c r="G647" s="95">
        <v>0</v>
      </c>
      <c r="H647" s="95">
        <v>0</v>
      </c>
      <c r="I647" s="111">
        <f t="shared" si="47"/>
        <v>0</v>
      </c>
      <c r="J647" s="95">
        <v>0</v>
      </c>
      <c r="K647" s="95">
        <v>0</v>
      </c>
      <c r="L647" s="95">
        <v>0</v>
      </c>
      <c r="M647" s="111">
        <f t="shared" si="46"/>
        <v>0</v>
      </c>
      <c r="N647" s="95">
        <v>0</v>
      </c>
      <c r="O647" s="95">
        <v>0</v>
      </c>
      <c r="P647" s="95">
        <v>0</v>
      </c>
      <c r="Q647" s="111">
        <f t="shared" si="45"/>
        <v>0</v>
      </c>
      <c r="R647" s="89">
        <f t="shared" si="48"/>
        <v>0</v>
      </c>
    </row>
    <row r="648" spans="1:18" ht="15.6" hidden="1" x14ac:dyDescent="0.3">
      <c r="A648" s="90" t="s">
        <v>465</v>
      </c>
      <c r="B648" s="90" t="s">
        <v>464</v>
      </c>
      <c r="C648" s="91" t="s">
        <v>475</v>
      </c>
      <c r="D648" s="91">
        <v>28011</v>
      </c>
      <c r="E648" s="90" t="s">
        <v>1094</v>
      </c>
      <c r="F648" s="92">
        <v>0</v>
      </c>
      <c r="G648" s="95">
        <v>0</v>
      </c>
      <c r="H648" s="95">
        <v>0</v>
      </c>
      <c r="I648" s="111">
        <f t="shared" si="47"/>
        <v>0</v>
      </c>
      <c r="J648" s="95">
        <v>0</v>
      </c>
      <c r="K648" s="95">
        <v>0</v>
      </c>
      <c r="L648" s="95">
        <v>0</v>
      </c>
      <c r="M648" s="111">
        <f t="shared" si="46"/>
        <v>0</v>
      </c>
      <c r="N648" s="95">
        <v>0</v>
      </c>
      <c r="O648" s="95">
        <v>0</v>
      </c>
      <c r="P648" s="95">
        <v>0</v>
      </c>
      <c r="Q648" s="111">
        <f t="shared" si="45"/>
        <v>0</v>
      </c>
      <c r="R648" s="89">
        <f t="shared" si="48"/>
        <v>0</v>
      </c>
    </row>
    <row r="649" spans="1:18" ht="15.6" hidden="1" x14ac:dyDescent="0.3">
      <c r="A649" s="90" t="s">
        <v>465</v>
      </c>
      <c r="B649" s="90" t="s">
        <v>464</v>
      </c>
      <c r="C649" s="91" t="s">
        <v>814</v>
      </c>
      <c r="D649" s="91">
        <v>28034</v>
      </c>
      <c r="E649" s="90" t="s">
        <v>1095</v>
      </c>
      <c r="F649" s="92">
        <v>0</v>
      </c>
      <c r="G649" s="95">
        <v>0</v>
      </c>
      <c r="H649" s="95">
        <v>0</v>
      </c>
      <c r="I649" s="111">
        <f t="shared" si="47"/>
        <v>0</v>
      </c>
      <c r="J649" s="95">
        <v>0</v>
      </c>
      <c r="K649" s="95">
        <v>0</v>
      </c>
      <c r="L649" s="95">
        <v>0</v>
      </c>
      <c r="M649" s="111">
        <f t="shared" si="46"/>
        <v>0</v>
      </c>
      <c r="N649" s="95">
        <v>0</v>
      </c>
      <c r="O649" s="95">
        <v>0</v>
      </c>
      <c r="P649" s="95">
        <v>0</v>
      </c>
      <c r="Q649" s="111">
        <f t="shared" si="45"/>
        <v>0</v>
      </c>
      <c r="R649" s="89">
        <f t="shared" si="48"/>
        <v>0</v>
      </c>
    </row>
    <row r="650" spans="1:18" ht="15.6" hidden="1" x14ac:dyDescent="0.3">
      <c r="A650" s="90" t="s">
        <v>465</v>
      </c>
      <c r="B650" s="90" t="s">
        <v>464</v>
      </c>
      <c r="C650" s="91" t="s">
        <v>814</v>
      </c>
      <c r="D650" s="91">
        <v>28061</v>
      </c>
      <c r="E650" s="90" t="s">
        <v>1096</v>
      </c>
      <c r="F650" s="92">
        <v>0</v>
      </c>
      <c r="G650" s="95">
        <v>0</v>
      </c>
      <c r="H650" s="95">
        <v>0</v>
      </c>
      <c r="I650" s="111">
        <f t="shared" si="47"/>
        <v>0</v>
      </c>
      <c r="J650" s="95">
        <v>0</v>
      </c>
      <c r="K650" s="95">
        <v>0</v>
      </c>
      <c r="L650" s="95">
        <v>0</v>
      </c>
      <c r="M650" s="111">
        <f t="shared" si="46"/>
        <v>0</v>
      </c>
      <c r="N650" s="95">
        <v>0</v>
      </c>
      <c r="O650" s="95">
        <v>0</v>
      </c>
      <c r="P650" s="95">
        <v>0</v>
      </c>
      <c r="Q650" s="111">
        <f t="shared" si="45"/>
        <v>0</v>
      </c>
      <c r="R650" s="89">
        <f t="shared" si="48"/>
        <v>0</v>
      </c>
    </row>
    <row r="651" spans="1:18" ht="15.6" hidden="1" x14ac:dyDescent="0.3">
      <c r="A651" s="90" t="s">
        <v>465</v>
      </c>
      <c r="B651" s="90" t="s">
        <v>464</v>
      </c>
      <c r="C651" s="91" t="s">
        <v>475</v>
      </c>
      <c r="D651" s="91">
        <v>28086</v>
      </c>
      <c r="E651" s="90" t="s">
        <v>1097</v>
      </c>
      <c r="F651" s="92">
        <v>0</v>
      </c>
      <c r="G651" s="95">
        <v>0</v>
      </c>
      <c r="H651" s="95">
        <v>0</v>
      </c>
      <c r="I651" s="111">
        <f t="shared" si="47"/>
        <v>0</v>
      </c>
      <c r="J651" s="95">
        <v>0</v>
      </c>
      <c r="K651" s="95">
        <v>0</v>
      </c>
      <c r="L651" s="95">
        <v>0</v>
      </c>
      <c r="M651" s="111">
        <f t="shared" si="46"/>
        <v>0</v>
      </c>
      <c r="N651" s="95">
        <v>0</v>
      </c>
      <c r="O651" s="95">
        <v>0</v>
      </c>
      <c r="P651" s="95">
        <v>0</v>
      </c>
      <c r="Q651" s="111">
        <f t="shared" si="45"/>
        <v>0</v>
      </c>
      <c r="R651" s="89">
        <f t="shared" si="48"/>
        <v>0</v>
      </c>
    </row>
    <row r="652" spans="1:18" ht="15.6" hidden="1" x14ac:dyDescent="0.3">
      <c r="A652" s="90" t="s">
        <v>465</v>
      </c>
      <c r="B652" s="90" t="s">
        <v>464</v>
      </c>
      <c r="C652" s="91" t="s">
        <v>475</v>
      </c>
      <c r="D652" s="91">
        <v>28122</v>
      </c>
      <c r="E652" s="90" t="s">
        <v>1098</v>
      </c>
      <c r="F652" s="92">
        <v>0</v>
      </c>
      <c r="G652" s="95">
        <v>0</v>
      </c>
      <c r="H652" s="95">
        <v>0</v>
      </c>
      <c r="I652" s="111">
        <f t="shared" si="47"/>
        <v>0</v>
      </c>
      <c r="J652" s="95">
        <v>0</v>
      </c>
      <c r="K652" s="95">
        <v>0</v>
      </c>
      <c r="L652" s="95">
        <v>0</v>
      </c>
      <c r="M652" s="111">
        <f t="shared" si="46"/>
        <v>0</v>
      </c>
      <c r="N652" s="95">
        <v>0</v>
      </c>
      <c r="O652" s="95">
        <v>0</v>
      </c>
      <c r="P652" s="95">
        <v>0</v>
      </c>
      <c r="Q652" s="111">
        <f t="shared" si="45"/>
        <v>0</v>
      </c>
      <c r="R652" s="89">
        <f t="shared" si="48"/>
        <v>0</v>
      </c>
    </row>
    <row r="653" spans="1:18" ht="15.6" hidden="1" x14ac:dyDescent="0.3">
      <c r="A653" s="90" t="s">
        <v>465</v>
      </c>
      <c r="B653" s="90" t="s">
        <v>464</v>
      </c>
      <c r="C653" s="91" t="s">
        <v>466</v>
      </c>
      <c r="D653" s="91">
        <v>28124</v>
      </c>
      <c r="E653" s="90" t="s">
        <v>1099</v>
      </c>
      <c r="F653" s="92">
        <v>0</v>
      </c>
      <c r="G653" s="95">
        <v>0</v>
      </c>
      <c r="H653" s="95">
        <v>0</v>
      </c>
      <c r="I653" s="111">
        <f t="shared" si="47"/>
        <v>0</v>
      </c>
      <c r="J653" s="95">
        <v>0</v>
      </c>
      <c r="K653" s="95">
        <v>0</v>
      </c>
      <c r="L653" s="95">
        <v>0</v>
      </c>
      <c r="M653" s="111">
        <f t="shared" si="46"/>
        <v>0</v>
      </c>
      <c r="N653" s="95">
        <v>0</v>
      </c>
      <c r="O653" s="95">
        <v>0</v>
      </c>
      <c r="P653" s="95">
        <v>0</v>
      </c>
      <c r="Q653" s="111">
        <f t="shared" si="45"/>
        <v>0</v>
      </c>
      <c r="R653" s="89">
        <f t="shared" si="48"/>
        <v>0</v>
      </c>
    </row>
    <row r="654" spans="1:18" ht="15.6" hidden="1" x14ac:dyDescent="0.3">
      <c r="A654" s="90" t="s">
        <v>465</v>
      </c>
      <c r="B654" s="90" t="s">
        <v>464</v>
      </c>
      <c r="C654" s="91" t="s">
        <v>475</v>
      </c>
      <c r="D654" s="91">
        <v>28201</v>
      </c>
      <c r="E654" s="90" t="s">
        <v>1100</v>
      </c>
      <c r="F654" s="92">
        <v>0</v>
      </c>
      <c r="G654" s="95">
        <v>0</v>
      </c>
      <c r="H654" s="95">
        <v>0</v>
      </c>
      <c r="I654" s="111">
        <f t="shared" si="47"/>
        <v>0</v>
      </c>
      <c r="J654" s="95">
        <v>0</v>
      </c>
      <c r="K654" s="95">
        <v>0</v>
      </c>
      <c r="L654" s="95">
        <v>0</v>
      </c>
      <c r="M654" s="111">
        <f t="shared" si="46"/>
        <v>0</v>
      </c>
      <c r="N654" s="95">
        <v>0</v>
      </c>
      <c r="O654" s="95">
        <v>0</v>
      </c>
      <c r="P654" s="95">
        <v>0</v>
      </c>
      <c r="Q654" s="111">
        <f t="shared" si="45"/>
        <v>0</v>
      </c>
      <c r="R654" s="89">
        <f t="shared" si="48"/>
        <v>0</v>
      </c>
    </row>
    <row r="655" spans="1:18" ht="15.6" hidden="1" x14ac:dyDescent="0.3">
      <c r="A655" s="90" t="s">
        <v>465</v>
      </c>
      <c r="B655" s="90" t="s">
        <v>464</v>
      </c>
      <c r="C655" s="91" t="s">
        <v>466</v>
      </c>
      <c r="D655" s="91">
        <v>28303</v>
      </c>
      <c r="E655" s="90" t="s">
        <v>1101</v>
      </c>
      <c r="F655" s="92">
        <v>0</v>
      </c>
      <c r="G655" s="95">
        <v>0</v>
      </c>
      <c r="H655" s="95">
        <v>0</v>
      </c>
      <c r="I655" s="111">
        <f t="shared" si="47"/>
        <v>0</v>
      </c>
      <c r="J655" s="95">
        <v>0</v>
      </c>
      <c r="K655" s="95">
        <v>0</v>
      </c>
      <c r="L655" s="95">
        <v>0</v>
      </c>
      <c r="M655" s="111">
        <f t="shared" si="46"/>
        <v>0</v>
      </c>
      <c r="N655" s="95">
        <v>0</v>
      </c>
      <c r="O655" s="95">
        <v>0</v>
      </c>
      <c r="P655" s="95">
        <v>0</v>
      </c>
      <c r="Q655" s="111">
        <f t="shared" si="45"/>
        <v>0</v>
      </c>
      <c r="R655" s="89">
        <f t="shared" si="48"/>
        <v>0</v>
      </c>
    </row>
    <row r="656" spans="1:18" ht="15.6" x14ac:dyDescent="0.3">
      <c r="A656" s="90" t="s">
        <v>827</v>
      </c>
      <c r="B656" s="90" t="s">
        <v>464</v>
      </c>
      <c r="C656" s="91" t="s">
        <v>814</v>
      </c>
      <c r="D656" s="91">
        <v>28363</v>
      </c>
      <c r="E656" s="90" t="s">
        <v>1102</v>
      </c>
      <c r="F656" s="92">
        <v>0</v>
      </c>
      <c r="G656" s="95">
        <v>0</v>
      </c>
      <c r="H656" s="95">
        <v>0</v>
      </c>
      <c r="I656" s="111">
        <f t="shared" si="47"/>
        <v>0</v>
      </c>
      <c r="J656" s="95">
        <v>0</v>
      </c>
      <c r="K656" s="95">
        <v>0</v>
      </c>
      <c r="L656" s="95">
        <v>0</v>
      </c>
      <c r="M656" s="111">
        <f t="shared" si="46"/>
        <v>0</v>
      </c>
      <c r="N656" s="95">
        <v>0</v>
      </c>
      <c r="O656" s="95">
        <v>0</v>
      </c>
      <c r="P656" s="95">
        <v>0</v>
      </c>
      <c r="Q656" s="111">
        <f t="shared" si="45"/>
        <v>0</v>
      </c>
      <c r="R656" s="89">
        <f t="shared" si="48"/>
        <v>0</v>
      </c>
    </row>
    <row r="657" spans="1:18" ht="15.6" hidden="1" x14ac:dyDescent="0.3">
      <c r="A657" s="90" t="s">
        <v>465</v>
      </c>
      <c r="B657" s="90" t="s">
        <v>464</v>
      </c>
      <c r="C657" s="91" t="s">
        <v>475</v>
      </c>
      <c r="D657" s="91">
        <v>28368</v>
      </c>
      <c r="E657" s="90" t="s">
        <v>1103</v>
      </c>
      <c r="F657" s="92">
        <v>0</v>
      </c>
      <c r="G657" s="95">
        <v>0</v>
      </c>
      <c r="H657" s="95">
        <v>0</v>
      </c>
      <c r="I657" s="111">
        <f t="shared" si="47"/>
        <v>0</v>
      </c>
      <c r="J657" s="95">
        <v>0</v>
      </c>
      <c r="K657" s="95">
        <v>0</v>
      </c>
      <c r="L657" s="95">
        <v>0</v>
      </c>
      <c r="M657" s="111">
        <f t="shared" si="46"/>
        <v>0</v>
      </c>
      <c r="N657" s="95">
        <v>0</v>
      </c>
      <c r="O657" s="95">
        <v>0</v>
      </c>
      <c r="P657" s="95">
        <v>0</v>
      </c>
      <c r="Q657" s="111">
        <f t="shared" si="45"/>
        <v>0</v>
      </c>
      <c r="R657" s="89">
        <f t="shared" si="48"/>
        <v>0</v>
      </c>
    </row>
    <row r="658" spans="1:18" ht="15.6" hidden="1" x14ac:dyDescent="0.3">
      <c r="A658" s="90" t="s">
        <v>411</v>
      </c>
      <c r="B658" s="90" t="s">
        <v>371</v>
      </c>
      <c r="C658" s="91" t="s">
        <v>475</v>
      </c>
      <c r="D658" s="91">
        <v>28374</v>
      </c>
      <c r="E658" s="90" t="s">
        <v>1104</v>
      </c>
      <c r="F658" s="92">
        <v>68</v>
      </c>
      <c r="G658" s="95">
        <v>85</v>
      </c>
      <c r="H658" s="95">
        <v>90</v>
      </c>
      <c r="I658" s="111">
        <f t="shared" si="47"/>
        <v>81</v>
      </c>
      <c r="J658" s="95">
        <v>1</v>
      </c>
      <c r="K658" s="95">
        <v>0</v>
      </c>
      <c r="L658" s="95">
        <v>0</v>
      </c>
      <c r="M658" s="111">
        <f t="shared" si="46"/>
        <v>0.33333333333333331</v>
      </c>
      <c r="N658" s="95">
        <v>1</v>
      </c>
      <c r="O658" s="95">
        <v>0</v>
      </c>
      <c r="P658" s="95">
        <v>0</v>
      </c>
      <c r="Q658" s="111">
        <f t="shared" si="45"/>
        <v>0.33333333333333331</v>
      </c>
      <c r="R658" s="89">
        <f t="shared" si="48"/>
        <v>81.666666666666657</v>
      </c>
    </row>
    <row r="659" spans="1:18" ht="15.6" hidden="1" x14ac:dyDescent="0.3">
      <c r="A659" s="90" t="s">
        <v>465</v>
      </c>
      <c r="B659" s="90" t="s">
        <v>464</v>
      </c>
      <c r="C659" s="91" t="s">
        <v>475</v>
      </c>
      <c r="D659" s="91">
        <v>28378</v>
      </c>
      <c r="E659" s="90" t="s">
        <v>1105</v>
      </c>
      <c r="F659" s="92">
        <v>0</v>
      </c>
      <c r="G659" s="95">
        <v>0</v>
      </c>
      <c r="H659" s="95">
        <v>0</v>
      </c>
      <c r="I659" s="111">
        <f t="shared" si="47"/>
        <v>0</v>
      </c>
      <c r="J659" s="95">
        <v>0</v>
      </c>
      <c r="K659" s="95">
        <v>0</v>
      </c>
      <c r="L659" s="95">
        <v>0</v>
      </c>
      <c r="M659" s="111">
        <f t="shared" si="46"/>
        <v>0</v>
      </c>
      <c r="N659" s="95">
        <v>0</v>
      </c>
      <c r="O659" s="95">
        <v>0</v>
      </c>
      <c r="P659" s="95">
        <v>0</v>
      </c>
      <c r="Q659" s="111">
        <f t="shared" si="45"/>
        <v>0</v>
      </c>
      <c r="R659" s="89">
        <f t="shared" si="48"/>
        <v>0</v>
      </c>
    </row>
    <row r="660" spans="1:18" ht="15.6" hidden="1" x14ac:dyDescent="0.3">
      <c r="A660" s="90" t="s">
        <v>465</v>
      </c>
      <c r="B660" s="90" t="s">
        <v>464</v>
      </c>
      <c r="C660" s="91" t="s">
        <v>814</v>
      </c>
      <c r="D660" s="91">
        <v>28463</v>
      </c>
      <c r="E660" s="90" t="s">
        <v>1106</v>
      </c>
      <c r="F660" s="92">
        <v>0</v>
      </c>
      <c r="G660" s="95">
        <v>0</v>
      </c>
      <c r="H660" s="95">
        <v>0</v>
      </c>
      <c r="I660" s="111">
        <f t="shared" si="47"/>
        <v>0</v>
      </c>
      <c r="J660" s="95">
        <v>0</v>
      </c>
      <c r="K660" s="95">
        <v>0</v>
      </c>
      <c r="L660" s="95">
        <v>0</v>
      </c>
      <c r="M660" s="111">
        <f t="shared" si="46"/>
        <v>0</v>
      </c>
      <c r="N660" s="95">
        <v>0</v>
      </c>
      <c r="O660" s="95">
        <v>0</v>
      </c>
      <c r="P660" s="95">
        <v>0</v>
      </c>
      <c r="Q660" s="111">
        <f t="shared" si="45"/>
        <v>0</v>
      </c>
      <c r="R660" s="89">
        <f t="shared" si="48"/>
        <v>0</v>
      </c>
    </row>
    <row r="661" spans="1:18" ht="15.6" hidden="1" x14ac:dyDescent="0.3">
      <c r="A661" s="90" t="s">
        <v>465</v>
      </c>
      <c r="B661" s="90" t="s">
        <v>464</v>
      </c>
      <c r="C661" s="91" t="s">
        <v>467</v>
      </c>
      <c r="D661" s="91">
        <v>28471</v>
      </c>
      <c r="E661" s="90" t="s">
        <v>1107</v>
      </c>
      <c r="F661" s="92">
        <v>0</v>
      </c>
      <c r="G661" s="95">
        <v>0</v>
      </c>
      <c r="H661" s="95">
        <v>0</v>
      </c>
      <c r="I661" s="111">
        <f t="shared" si="47"/>
        <v>0</v>
      </c>
      <c r="J661" s="95">
        <v>0</v>
      </c>
      <c r="K661" s="95">
        <v>0</v>
      </c>
      <c r="L661" s="95">
        <v>0</v>
      </c>
      <c r="M661" s="111">
        <f t="shared" si="46"/>
        <v>0</v>
      </c>
      <c r="N661" s="95">
        <v>0</v>
      </c>
      <c r="O661" s="95">
        <v>0</v>
      </c>
      <c r="P661" s="95">
        <v>0</v>
      </c>
      <c r="Q661" s="111">
        <f t="shared" si="45"/>
        <v>0</v>
      </c>
      <c r="R661" s="89">
        <f t="shared" si="48"/>
        <v>0</v>
      </c>
    </row>
    <row r="662" spans="1:18" ht="15.6" hidden="1" x14ac:dyDescent="0.3">
      <c r="A662" s="90" t="s">
        <v>465</v>
      </c>
      <c r="B662" s="90" t="s">
        <v>464</v>
      </c>
      <c r="C662" s="91" t="s">
        <v>467</v>
      </c>
      <c r="D662" s="91">
        <v>28514</v>
      </c>
      <c r="E662" s="90" t="s">
        <v>1108</v>
      </c>
      <c r="F662" s="92">
        <v>0</v>
      </c>
      <c r="G662" s="95">
        <v>0</v>
      </c>
      <c r="H662" s="95">
        <v>0</v>
      </c>
      <c r="I662" s="111">
        <f t="shared" si="47"/>
        <v>0</v>
      </c>
      <c r="J662" s="95">
        <v>0</v>
      </c>
      <c r="K662" s="95">
        <v>0</v>
      </c>
      <c r="L662" s="95">
        <v>0</v>
      </c>
      <c r="M662" s="111">
        <f t="shared" si="46"/>
        <v>0</v>
      </c>
      <c r="N662" s="95">
        <v>0</v>
      </c>
      <c r="O662" s="95">
        <v>0</v>
      </c>
      <c r="P662" s="95">
        <v>0</v>
      </c>
      <c r="Q662" s="111">
        <f t="shared" si="45"/>
        <v>0</v>
      </c>
      <c r="R662" s="89">
        <f t="shared" si="48"/>
        <v>0</v>
      </c>
    </row>
    <row r="663" spans="1:18" ht="15.6" hidden="1" x14ac:dyDescent="0.3">
      <c r="A663" s="90" t="s">
        <v>465</v>
      </c>
      <c r="B663" s="90" t="s">
        <v>464</v>
      </c>
      <c r="C663" s="91" t="s">
        <v>475</v>
      </c>
      <c r="D663" s="91">
        <v>28515</v>
      </c>
      <c r="E663" s="90" t="s">
        <v>1109</v>
      </c>
      <c r="F663" s="92">
        <v>0</v>
      </c>
      <c r="G663" s="95">
        <v>0</v>
      </c>
      <c r="H663" s="95">
        <v>0</v>
      </c>
      <c r="I663" s="111">
        <f t="shared" si="47"/>
        <v>0</v>
      </c>
      <c r="J663" s="95">
        <v>0</v>
      </c>
      <c r="K663" s="95">
        <v>0</v>
      </c>
      <c r="L663" s="95">
        <v>0</v>
      </c>
      <c r="M663" s="111">
        <f t="shared" si="46"/>
        <v>0</v>
      </c>
      <c r="N663" s="95">
        <v>0</v>
      </c>
      <c r="O663" s="95">
        <v>0</v>
      </c>
      <c r="P663" s="95">
        <v>0</v>
      </c>
      <c r="Q663" s="111">
        <f t="shared" si="45"/>
        <v>0</v>
      </c>
      <c r="R663" s="89">
        <f t="shared" si="48"/>
        <v>0</v>
      </c>
    </row>
    <row r="664" spans="1:18" ht="15.6" hidden="1" x14ac:dyDescent="0.3">
      <c r="A664" s="90" t="s">
        <v>465</v>
      </c>
      <c r="B664" s="90" t="s">
        <v>464</v>
      </c>
      <c r="C664" s="91" t="s">
        <v>467</v>
      </c>
      <c r="D664" s="91">
        <v>28559</v>
      </c>
      <c r="E664" s="90" t="s">
        <v>1110</v>
      </c>
      <c r="F664" s="92">
        <v>0</v>
      </c>
      <c r="G664" s="95">
        <v>0</v>
      </c>
      <c r="H664" s="95">
        <v>0</v>
      </c>
      <c r="I664" s="111">
        <f t="shared" si="47"/>
        <v>0</v>
      </c>
      <c r="J664" s="95">
        <v>0</v>
      </c>
      <c r="K664" s="95">
        <v>0</v>
      </c>
      <c r="L664" s="95">
        <v>0</v>
      </c>
      <c r="M664" s="111">
        <f t="shared" si="46"/>
        <v>0</v>
      </c>
      <c r="N664" s="95">
        <v>0</v>
      </c>
      <c r="O664" s="95">
        <v>0</v>
      </c>
      <c r="P664" s="95">
        <v>0</v>
      </c>
      <c r="Q664" s="111">
        <f t="shared" si="45"/>
        <v>0</v>
      </c>
      <c r="R664" s="89">
        <f t="shared" si="48"/>
        <v>0</v>
      </c>
    </row>
    <row r="665" spans="1:18" ht="15.6" hidden="1" x14ac:dyDescent="0.3">
      <c r="A665" s="90" t="s">
        <v>465</v>
      </c>
      <c r="B665" s="90" t="s">
        <v>464</v>
      </c>
      <c r="C665" s="91" t="s">
        <v>814</v>
      </c>
      <c r="D665" s="91">
        <v>28585</v>
      </c>
      <c r="E665" s="90" t="s">
        <v>1111</v>
      </c>
      <c r="F665" s="92">
        <v>0</v>
      </c>
      <c r="G665" s="95">
        <v>0</v>
      </c>
      <c r="H665" s="95">
        <v>0</v>
      </c>
      <c r="I665" s="111">
        <f t="shared" si="47"/>
        <v>0</v>
      </c>
      <c r="J665" s="95">
        <v>0</v>
      </c>
      <c r="K665" s="95">
        <v>0</v>
      </c>
      <c r="L665" s="95">
        <v>0</v>
      </c>
      <c r="M665" s="111">
        <f t="shared" si="46"/>
        <v>0</v>
      </c>
      <c r="N665" s="95">
        <v>0</v>
      </c>
      <c r="O665" s="95">
        <v>0</v>
      </c>
      <c r="P665" s="95">
        <v>0</v>
      </c>
      <c r="Q665" s="111">
        <f t="shared" si="45"/>
        <v>0</v>
      </c>
      <c r="R665" s="89">
        <f t="shared" si="48"/>
        <v>0</v>
      </c>
    </row>
    <row r="666" spans="1:18" ht="15.6" hidden="1" x14ac:dyDescent="0.3">
      <c r="A666" s="90" t="s">
        <v>465</v>
      </c>
      <c r="B666" s="90" t="s">
        <v>464</v>
      </c>
      <c r="C666" s="91" t="s">
        <v>467</v>
      </c>
      <c r="D666" s="91">
        <v>28588</v>
      </c>
      <c r="E666" s="90" t="s">
        <v>1112</v>
      </c>
      <c r="F666" s="92">
        <v>0</v>
      </c>
      <c r="G666" s="95">
        <v>0</v>
      </c>
      <c r="H666" s="95">
        <v>0</v>
      </c>
      <c r="I666" s="111">
        <f t="shared" si="47"/>
        <v>0</v>
      </c>
      <c r="J666" s="95">
        <v>0</v>
      </c>
      <c r="K666" s="95">
        <v>0</v>
      </c>
      <c r="L666" s="95">
        <v>0</v>
      </c>
      <c r="M666" s="111">
        <f t="shared" si="46"/>
        <v>0</v>
      </c>
      <c r="N666" s="95">
        <v>0</v>
      </c>
      <c r="O666" s="95">
        <v>0</v>
      </c>
      <c r="P666" s="95">
        <v>0</v>
      </c>
      <c r="Q666" s="111">
        <f t="shared" si="45"/>
        <v>0</v>
      </c>
      <c r="R666" s="89">
        <f t="shared" si="48"/>
        <v>0</v>
      </c>
    </row>
    <row r="667" spans="1:18" ht="15.6" hidden="1" x14ac:dyDescent="0.3">
      <c r="A667" s="90" t="s">
        <v>8</v>
      </c>
      <c r="B667" s="90" t="s">
        <v>410</v>
      </c>
      <c r="C667" s="91" t="s">
        <v>466</v>
      </c>
      <c r="D667" s="91">
        <v>28768</v>
      </c>
      <c r="E667" s="90" t="s">
        <v>1113</v>
      </c>
      <c r="F667" s="92">
        <v>42</v>
      </c>
      <c r="G667" s="95">
        <v>37</v>
      </c>
      <c r="H667" s="95">
        <v>26</v>
      </c>
      <c r="I667" s="111">
        <f t="shared" si="47"/>
        <v>35</v>
      </c>
      <c r="J667" s="95">
        <v>0</v>
      </c>
      <c r="K667" s="95">
        <v>0</v>
      </c>
      <c r="L667" s="95">
        <v>1</v>
      </c>
      <c r="M667" s="111">
        <f t="shared" si="46"/>
        <v>0.33333333333333331</v>
      </c>
      <c r="N667" s="95">
        <v>0</v>
      </c>
      <c r="O667" s="95">
        <v>0</v>
      </c>
      <c r="P667" s="95">
        <v>0</v>
      </c>
      <c r="Q667" s="111">
        <f t="shared" si="45"/>
        <v>0</v>
      </c>
      <c r="R667" s="89">
        <f t="shared" si="48"/>
        <v>35.333333333333336</v>
      </c>
    </row>
    <row r="668" spans="1:18" ht="15.6" hidden="1" x14ac:dyDescent="0.3">
      <c r="A668" s="90" t="s">
        <v>465</v>
      </c>
      <c r="B668" s="90" t="s">
        <v>464</v>
      </c>
      <c r="C668" s="91" t="s">
        <v>475</v>
      </c>
      <c r="D668" s="91">
        <v>28882</v>
      </c>
      <c r="E668" s="90" t="s">
        <v>1114</v>
      </c>
      <c r="F668" s="92">
        <v>0</v>
      </c>
      <c r="G668" s="95">
        <v>0</v>
      </c>
      <c r="H668" s="95">
        <v>0</v>
      </c>
      <c r="I668" s="111">
        <f t="shared" si="47"/>
        <v>0</v>
      </c>
      <c r="J668" s="95">
        <v>0</v>
      </c>
      <c r="K668" s="95">
        <v>0</v>
      </c>
      <c r="L668" s="95">
        <v>0</v>
      </c>
      <c r="M668" s="111">
        <f t="shared" si="46"/>
        <v>0</v>
      </c>
      <c r="N668" s="95">
        <v>0</v>
      </c>
      <c r="O668" s="95">
        <v>0</v>
      </c>
      <c r="P668" s="95">
        <v>0</v>
      </c>
      <c r="Q668" s="111">
        <f t="shared" si="45"/>
        <v>0</v>
      </c>
      <c r="R668" s="89">
        <f t="shared" si="48"/>
        <v>0</v>
      </c>
    </row>
    <row r="669" spans="1:18" ht="15.6" hidden="1" x14ac:dyDescent="0.3">
      <c r="A669" s="90" t="s">
        <v>450</v>
      </c>
      <c r="B669" s="90" t="s">
        <v>154</v>
      </c>
      <c r="C669" s="91" t="s">
        <v>466</v>
      </c>
      <c r="D669" s="91">
        <v>28965</v>
      </c>
      <c r="E669" s="90" t="s">
        <v>1115</v>
      </c>
      <c r="F669" s="92">
        <v>86</v>
      </c>
      <c r="G669" s="95">
        <v>105</v>
      </c>
      <c r="H669" s="95">
        <v>61</v>
      </c>
      <c r="I669" s="111">
        <f t="shared" si="47"/>
        <v>84</v>
      </c>
      <c r="J669" s="95">
        <v>2</v>
      </c>
      <c r="K669" s="95">
        <v>1</v>
      </c>
      <c r="L669" s="95">
        <v>0</v>
      </c>
      <c r="M669" s="111">
        <f t="shared" si="46"/>
        <v>1</v>
      </c>
      <c r="N669" s="95">
        <v>0</v>
      </c>
      <c r="O669" s="95">
        <v>0</v>
      </c>
      <c r="P669" s="95">
        <v>0</v>
      </c>
      <c r="Q669" s="111">
        <f t="shared" si="45"/>
        <v>0</v>
      </c>
      <c r="R669" s="89">
        <f t="shared" si="48"/>
        <v>85</v>
      </c>
    </row>
    <row r="670" spans="1:18" ht="15.6" hidden="1" x14ac:dyDescent="0.3">
      <c r="A670" s="90" t="s">
        <v>461</v>
      </c>
      <c r="B670" s="90" t="s">
        <v>208</v>
      </c>
      <c r="C670" s="91" t="s">
        <v>466</v>
      </c>
      <c r="D670" s="91">
        <v>29012</v>
      </c>
      <c r="E670" s="90" t="s">
        <v>1116</v>
      </c>
      <c r="F670" s="92">
        <v>21</v>
      </c>
      <c r="G670" s="95">
        <v>58</v>
      </c>
      <c r="H670" s="95">
        <v>40</v>
      </c>
      <c r="I670" s="111">
        <f t="shared" si="47"/>
        <v>39.666666666666664</v>
      </c>
      <c r="J670" s="95">
        <v>0</v>
      </c>
      <c r="K670" s="95">
        <v>0</v>
      </c>
      <c r="L670" s="95">
        <v>0</v>
      </c>
      <c r="M670" s="111">
        <f t="shared" si="46"/>
        <v>0</v>
      </c>
      <c r="N670" s="95">
        <v>0</v>
      </c>
      <c r="O670" s="95">
        <v>0</v>
      </c>
      <c r="P670" s="95">
        <v>0</v>
      </c>
      <c r="Q670" s="111">
        <f t="shared" si="45"/>
        <v>0</v>
      </c>
      <c r="R670" s="89">
        <f t="shared" si="48"/>
        <v>39.666666666666664</v>
      </c>
    </row>
    <row r="671" spans="1:18" ht="15.6" hidden="1" x14ac:dyDescent="0.3">
      <c r="A671" s="90" t="s">
        <v>461</v>
      </c>
      <c r="B671" s="90" t="s">
        <v>208</v>
      </c>
      <c r="C671" s="91" t="s">
        <v>466</v>
      </c>
      <c r="D671" s="91">
        <v>29013</v>
      </c>
      <c r="E671" s="90" t="s">
        <v>1117</v>
      </c>
      <c r="F671" s="92">
        <v>6</v>
      </c>
      <c r="G671" s="95">
        <v>11</v>
      </c>
      <c r="H671" s="95">
        <v>9</v>
      </c>
      <c r="I671" s="111">
        <f t="shared" si="47"/>
        <v>8.6666666666666661</v>
      </c>
      <c r="J671" s="95">
        <v>0</v>
      </c>
      <c r="K671" s="95">
        <v>1</v>
      </c>
      <c r="L671" s="95">
        <v>0</v>
      </c>
      <c r="M671" s="111">
        <f t="shared" si="46"/>
        <v>0.33333333333333331</v>
      </c>
      <c r="N671" s="95">
        <v>0</v>
      </c>
      <c r="O671" s="95">
        <v>0</v>
      </c>
      <c r="P671" s="95">
        <v>0</v>
      </c>
      <c r="Q671" s="111">
        <f t="shared" si="45"/>
        <v>0</v>
      </c>
      <c r="R671" s="89">
        <f t="shared" si="48"/>
        <v>9</v>
      </c>
    </row>
    <row r="672" spans="1:18" ht="15.6" hidden="1" x14ac:dyDescent="0.3">
      <c r="A672" s="90" t="s">
        <v>461</v>
      </c>
      <c r="B672" s="90" t="s">
        <v>208</v>
      </c>
      <c r="C672" s="91" t="s">
        <v>466</v>
      </c>
      <c r="D672" s="91">
        <v>29014</v>
      </c>
      <c r="E672" s="90" t="s">
        <v>1118</v>
      </c>
      <c r="F672" s="92">
        <v>39</v>
      </c>
      <c r="G672" s="95">
        <v>66</v>
      </c>
      <c r="H672" s="95">
        <v>40</v>
      </c>
      <c r="I672" s="111">
        <f t="shared" si="47"/>
        <v>48.333333333333336</v>
      </c>
      <c r="J672" s="95">
        <v>0</v>
      </c>
      <c r="K672" s="95">
        <v>0</v>
      </c>
      <c r="L672" s="95">
        <v>0</v>
      </c>
      <c r="M672" s="111">
        <f t="shared" si="46"/>
        <v>0</v>
      </c>
      <c r="N672" s="95">
        <v>0</v>
      </c>
      <c r="O672" s="95">
        <v>0</v>
      </c>
      <c r="P672" s="95">
        <v>0</v>
      </c>
      <c r="Q672" s="111">
        <f t="shared" ref="Q672:Q735" si="49">AVERAGE(N672:P672)</f>
        <v>0</v>
      </c>
      <c r="R672" s="89">
        <f t="shared" si="48"/>
        <v>48.333333333333336</v>
      </c>
    </row>
    <row r="673" spans="1:18" ht="15.6" x14ac:dyDescent="0.3">
      <c r="A673" s="90" t="s">
        <v>827</v>
      </c>
      <c r="B673" s="90" t="s">
        <v>827</v>
      </c>
      <c r="C673" s="91" t="s">
        <v>814</v>
      </c>
      <c r="D673" s="91">
        <v>29071</v>
      </c>
      <c r="E673" s="90" t="s">
        <v>1119</v>
      </c>
      <c r="F673" s="92">
        <v>0</v>
      </c>
      <c r="G673" s="95">
        <v>0</v>
      </c>
      <c r="H673" s="95">
        <v>0</v>
      </c>
      <c r="I673" s="111">
        <f t="shared" si="47"/>
        <v>0</v>
      </c>
      <c r="J673" s="95">
        <v>0</v>
      </c>
      <c r="K673" s="95">
        <v>0</v>
      </c>
      <c r="L673" s="95">
        <v>0</v>
      </c>
      <c r="M673" s="111">
        <f t="shared" si="46"/>
        <v>0</v>
      </c>
      <c r="N673" s="95">
        <v>0</v>
      </c>
      <c r="O673" s="95">
        <v>0</v>
      </c>
      <c r="P673" s="95">
        <v>0</v>
      </c>
      <c r="Q673" s="111">
        <f t="shared" si="49"/>
        <v>0</v>
      </c>
      <c r="R673" s="89">
        <f t="shared" si="48"/>
        <v>0</v>
      </c>
    </row>
    <row r="674" spans="1:18" ht="15.6" x14ac:dyDescent="0.3">
      <c r="A674" s="90" t="s">
        <v>827</v>
      </c>
      <c r="B674" s="90" t="s">
        <v>827</v>
      </c>
      <c r="C674" s="91" t="s">
        <v>814</v>
      </c>
      <c r="D674" s="91">
        <v>29096</v>
      </c>
      <c r="E674" s="90" t="s">
        <v>1120</v>
      </c>
      <c r="F674" s="92">
        <v>0</v>
      </c>
      <c r="G674" s="95">
        <v>0</v>
      </c>
      <c r="H674" s="95">
        <v>0</v>
      </c>
      <c r="I674" s="111">
        <f t="shared" si="47"/>
        <v>0</v>
      </c>
      <c r="J674" s="95">
        <v>0</v>
      </c>
      <c r="K674" s="95">
        <v>0</v>
      </c>
      <c r="L674" s="95">
        <v>0</v>
      </c>
      <c r="M674" s="111">
        <f t="shared" si="46"/>
        <v>0</v>
      </c>
      <c r="N674" s="95">
        <v>0</v>
      </c>
      <c r="O674" s="95">
        <v>0</v>
      </c>
      <c r="P674" s="95">
        <v>0</v>
      </c>
      <c r="Q674" s="111">
        <f t="shared" si="49"/>
        <v>0</v>
      </c>
      <c r="R674" s="89">
        <f t="shared" si="48"/>
        <v>0</v>
      </c>
    </row>
    <row r="675" spans="1:18" ht="15.6" x14ac:dyDescent="0.3">
      <c r="A675" s="90" t="s">
        <v>827</v>
      </c>
      <c r="B675" s="90" t="s">
        <v>827</v>
      </c>
      <c r="C675" s="91" t="s">
        <v>475</v>
      </c>
      <c r="D675" s="91">
        <v>29246</v>
      </c>
      <c r="E675" s="90" t="s">
        <v>1121</v>
      </c>
      <c r="F675" s="92">
        <v>0</v>
      </c>
      <c r="G675" s="95">
        <v>0</v>
      </c>
      <c r="H675" s="95">
        <v>0</v>
      </c>
      <c r="I675" s="111">
        <f t="shared" si="47"/>
        <v>0</v>
      </c>
      <c r="J675" s="95">
        <v>0</v>
      </c>
      <c r="K675" s="95">
        <v>0</v>
      </c>
      <c r="L675" s="95">
        <v>0</v>
      </c>
      <c r="M675" s="111">
        <f t="shared" si="46"/>
        <v>0</v>
      </c>
      <c r="N675" s="95">
        <v>0</v>
      </c>
      <c r="O675" s="95">
        <v>0</v>
      </c>
      <c r="P675" s="95">
        <v>0</v>
      </c>
      <c r="Q675" s="111">
        <f t="shared" si="49"/>
        <v>0</v>
      </c>
      <c r="R675" s="89">
        <f t="shared" si="48"/>
        <v>0</v>
      </c>
    </row>
    <row r="676" spans="1:18" ht="15.6" x14ac:dyDescent="0.3">
      <c r="A676" s="90" t="s">
        <v>827</v>
      </c>
      <c r="B676" s="90" t="s">
        <v>464</v>
      </c>
      <c r="C676" s="91" t="s">
        <v>814</v>
      </c>
      <c r="D676" s="91">
        <v>29309</v>
      </c>
      <c r="E676" s="90" t="s">
        <v>1122</v>
      </c>
      <c r="F676" s="92">
        <v>0</v>
      </c>
      <c r="G676" s="95">
        <v>0</v>
      </c>
      <c r="H676" s="95">
        <v>0</v>
      </c>
      <c r="I676" s="111">
        <f t="shared" si="47"/>
        <v>0</v>
      </c>
      <c r="J676" s="95">
        <v>0</v>
      </c>
      <c r="K676" s="95">
        <v>0</v>
      </c>
      <c r="L676" s="95">
        <v>0</v>
      </c>
      <c r="M676" s="111">
        <f t="shared" si="46"/>
        <v>0</v>
      </c>
      <c r="N676" s="95">
        <v>0</v>
      </c>
      <c r="O676" s="95">
        <v>0</v>
      </c>
      <c r="P676" s="95">
        <v>0</v>
      </c>
      <c r="Q676" s="111">
        <f t="shared" si="49"/>
        <v>0</v>
      </c>
      <c r="R676" s="89">
        <f t="shared" si="48"/>
        <v>0</v>
      </c>
    </row>
    <row r="677" spans="1:18" ht="15.6" x14ac:dyDescent="0.3">
      <c r="A677" s="90" t="s">
        <v>827</v>
      </c>
      <c r="B677" s="90" t="s">
        <v>464</v>
      </c>
      <c r="C677" s="91" t="s">
        <v>814</v>
      </c>
      <c r="D677" s="91">
        <v>29311</v>
      </c>
      <c r="E677" s="90" t="s">
        <v>1123</v>
      </c>
      <c r="F677" s="92">
        <v>0</v>
      </c>
      <c r="G677" s="95">
        <v>0</v>
      </c>
      <c r="H677" s="95">
        <v>0</v>
      </c>
      <c r="I677" s="111">
        <f t="shared" si="47"/>
        <v>0</v>
      </c>
      <c r="J677" s="95">
        <v>0</v>
      </c>
      <c r="K677" s="95">
        <v>0</v>
      </c>
      <c r="L677" s="95">
        <v>0</v>
      </c>
      <c r="M677" s="111">
        <f t="shared" si="46"/>
        <v>0</v>
      </c>
      <c r="N677" s="95">
        <v>0</v>
      </c>
      <c r="O677" s="95">
        <v>0</v>
      </c>
      <c r="P677" s="95">
        <v>0</v>
      </c>
      <c r="Q677" s="111">
        <f t="shared" si="49"/>
        <v>0</v>
      </c>
      <c r="R677" s="89">
        <f t="shared" si="48"/>
        <v>0</v>
      </c>
    </row>
    <row r="678" spans="1:18" ht="15.6" x14ac:dyDescent="0.3">
      <c r="A678" s="90" t="s">
        <v>827</v>
      </c>
      <c r="B678" s="90" t="s">
        <v>827</v>
      </c>
      <c r="C678" s="91" t="s">
        <v>467</v>
      </c>
      <c r="D678" s="91">
        <v>29367</v>
      </c>
      <c r="E678" s="90" t="s">
        <v>1124</v>
      </c>
      <c r="F678" s="92">
        <v>0</v>
      </c>
      <c r="G678" s="95">
        <v>0</v>
      </c>
      <c r="H678" s="95">
        <v>0</v>
      </c>
      <c r="I678" s="111">
        <f t="shared" si="47"/>
        <v>0</v>
      </c>
      <c r="J678" s="95">
        <v>0</v>
      </c>
      <c r="K678" s="95">
        <v>0</v>
      </c>
      <c r="L678" s="95">
        <v>0</v>
      </c>
      <c r="M678" s="111">
        <f t="shared" si="46"/>
        <v>0</v>
      </c>
      <c r="N678" s="95">
        <v>0</v>
      </c>
      <c r="O678" s="95">
        <v>0</v>
      </c>
      <c r="P678" s="95">
        <v>0</v>
      </c>
      <c r="Q678" s="111">
        <f t="shared" si="49"/>
        <v>0</v>
      </c>
      <c r="R678" s="89">
        <f t="shared" si="48"/>
        <v>0</v>
      </c>
    </row>
    <row r="679" spans="1:18" ht="15.6" x14ac:dyDescent="0.3">
      <c r="A679" s="90" t="s">
        <v>827</v>
      </c>
      <c r="B679" s="90" t="s">
        <v>827</v>
      </c>
      <c r="C679" s="91" t="s">
        <v>814</v>
      </c>
      <c r="D679" s="91">
        <v>29422</v>
      </c>
      <c r="E679" s="90" t="s">
        <v>1125</v>
      </c>
      <c r="F679" s="92">
        <v>0</v>
      </c>
      <c r="G679" s="95">
        <v>0</v>
      </c>
      <c r="H679" s="95">
        <v>0</v>
      </c>
      <c r="I679" s="111">
        <f t="shared" si="47"/>
        <v>0</v>
      </c>
      <c r="J679" s="95">
        <v>0</v>
      </c>
      <c r="K679" s="95">
        <v>0</v>
      </c>
      <c r="L679" s="95">
        <v>0</v>
      </c>
      <c r="M679" s="111">
        <f t="shared" si="46"/>
        <v>0</v>
      </c>
      <c r="N679" s="95">
        <v>0</v>
      </c>
      <c r="O679" s="95">
        <v>0</v>
      </c>
      <c r="P679" s="95">
        <v>0</v>
      </c>
      <c r="Q679" s="111">
        <f t="shared" si="49"/>
        <v>0</v>
      </c>
      <c r="R679" s="89">
        <f t="shared" si="48"/>
        <v>0</v>
      </c>
    </row>
    <row r="680" spans="1:18" ht="15.6" x14ac:dyDescent="0.3">
      <c r="A680" s="90" t="s">
        <v>827</v>
      </c>
      <c r="B680" s="90" t="s">
        <v>827</v>
      </c>
      <c r="C680" s="91" t="s">
        <v>475</v>
      </c>
      <c r="D680" s="91">
        <v>29453</v>
      </c>
      <c r="E680" s="90" t="s">
        <v>1126</v>
      </c>
      <c r="F680" s="92">
        <v>0</v>
      </c>
      <c r="G680" s="95">
        <v>0</v>
      </c>
      <c r="H680" s="95">
        <v>0</v>
      </c>
      <c r="I680" s="111">
        <f t="shared" si="47"/>
        <v>0</v>
      </c>
      <c r="J680" s="95">
        <v>0</v>
      </c>
      <c r="K680" s="95">
        <v>0</v>
      </c>
      <c r="L680" s="95">
        <v>0</v>
      </c>
      <c r="M680" s="111">
        <f t="shared" si="46"/>
        <v>0</v>
      </c>
      <c r="N680" s="95">
        <v>0</v>
      </c>
      <c r="O680" s="95">
        <v>0</v>
      </c>
      <c r="P680" s="95">
        <v>0</v>
      </c>
      <c r="Q680" s="111">
        <f t="shared" si="49"/>
        <v>0</v>
      </c>
      <c r="R680" s="89">
        <f t="shared" si="48"/>
        <v>0</v>
      </c>
    </row>
    <row r="681" spans="1:18" ht="15.6" x14ac:dyDescent="0.3">
      <c r="A681" s="90" t="s">
        <v>827</v>
      </c>
      <c r="B681" s="90" t="s">
        <v>827</v>
      </c>
      <c r="C681" s="91" t="s">
        <v>467</v>
      </c>
      <c r="D681" s="91">
        <v>29464</v>
      </c>
      <c r="E681" s="90" t="s">
        <v>1127</v>
      </c>
      <c r="F681" s="92">
        <v>0</v>
      </c>
      <c r="G681" s="95">
        <v>0</v>
      </c>
      <c r="H681" s="95">
        <v>0</v>
      </c>
      <c r="I681" s="111">
        <f t="shared" si="47"/>
        <v>0</v>
      </c>
      <c r="J681" s="95">
        <v>0</v>
      </c>
      <c r="K681" s="95">
        <v>0</v>
      </c>
      <c r="L681" s="95">
        <v>0</v>
      </c>
      <c r="M681" s="111">
        <f t="shared" si="46"/>
        <v>0</v>
      </c>
      <c r="N681" s="95">
        <v>0</v>
      </c>
      <c r="O681" s="95">
        <v>0</v>
      </c>
      <c r="P681" s="95">
        <v>0</v>
      </c>
      <c r="Q681" s="111">
        <f t="shared" si="49"/>
        <v>0</v>
      </c>
      <c r="R681" s="89">
        <f t="shared" si="48"/>
        <v>0</v>
      </c>
    </row>
    <row r="682" spans="1:18" ht="15.6" x14ac:dyDescent="0.3">
      <c r="A682" s="90" t="s">
        <v>827</v>
      </c>
      <c r="B682" s="90" t="s">
        <v>827</v>
      </c>
      <c r="C682" s="91" t="s">
        <v>475</v>
      </c>
      <c r="D682" s="91">
        <v>29510</v>
      </c>
      <c r="E682" s="90" t="s">
        <v>1128</v>
      </c>
      <c r="F682" s="92">
        <v>0</v>
      </c>
      <c r="G682" s="95">
        <v>0</v>
      </c>
      <c r="H682" s="95">
        <v>0</v>
      </c>
      <c r="I682" s="111">
        <f t="shared" si="47"/>
        <v>0</v>
      </c>
      <c r="J682" s="95">
        <v>0</v>
      </c>
      <c r="K682" s="95">
        <v>0</v>
      </c>
      <c r="L682" s="95">
        <v>0</v>
      </c>
      <c r="M682" s="111">
        <f t="shared" si="46"/>
        <v>0</v>
      </c>
      <c r="N682" s="95">
        <v>0</v>
      </c>
      <c r="O682" s="95">
        <v>0</v>
      </c>
      <c r="P682" s="95">
        <v>0</v>
      </c>
      <c r="Q682" s="111">
        <f t="shared" si="49"/>
        <v>0</v>
      </c>
      <c r="R682" s="89">
        <f t="shared" si="48"/>
        <v>0</v>
      </c>
    </row>
    <row r="683" spans="1:18" ht="15.6" x14ac:dyDescent="0.3">
      <c r="A683" s="90" t="s">
        <v>827</v>
      </c>
      <c r="B683" s="90" t="s">
        <v>827</v>
      </c>
      <c r="C683" s="91" t="s">
        <v>475</v>
      </c>
      <c r="D683" s="91">
        <v>29677</v>
      </c>
      <c r="E683" s="90" t="s">
        <v>1129</v>
      </c>
      <c r="F683" s="92">
        <v>0</v>
      </c>
      <c r="G683" s="95">
        <v>0</v>
      </c>
      <c r="H683" s="95">
        <v>0</v>
      </c>
      <c r="I683" s="111">
        <f t="shared" si="47"/>
        <v>0</v>
      </c>
      <c r="J683" s="95">
        <v>0</v>
      </c>
      <c r="K683" s="95">
        <v>0</v>
      </c>
      <c r="L683" s="95">
        <v>0</v>
      </c>
      <c r="M683" s="111">
        <f t="shared" si="46"/>
        <v>0</v>
      </c>
      <c r="N683" s="95">
        <v>0</v>
      </c>
      <c r="O683" s="95">
        <v>0</v>
      </c>
      <c r="P683" s="95">
        <v>0</v>
      </c>
      <c r="Q683" s="111">
        <f t="shared" si="49"/>
        <v>0</v>
      </c>
      <c r="R683" s="89">
        <f t="shared" si="48"/>
        <v>0</v>
      </c>
    </row>
    <row r="684" spans="1:18" ht="15.6" x14ac:dyDescent="0.3">
      <c r="A684" s="90" t="s">
        <v>827</v>
      </c>
      <c r="B684" s="90" t="s">
        <v>827</v>
      </c>
      <c r="C684" s="91" t="s">
        <v>475</v>
      </c>
      <c r="D684" s="91">
        <v>29768</v>
      </c>
      <c r="E684" s="90" t="s">
        <v>1130</v>
      </c>
      <c r="F684" s="92">
        <v>0</v>
      </c>
      <c r="G684" s="95">
        <v>0</v>
      </c>
      <c r="H684" s="95">
        <v>0</v>
      </c>
      <c r="I684" s="111">
        <f t="shared" si="47"/>
        <v>0</v>
      </c>
      <c r="J684" s="95">
        <v>0</v>
      </c>
      <c r="K684" s="95">
        <v>0</v>
      </c>
      <c r="L684" s="95">
        <v>0</v>
      </c>
      <c r="M684" s="111">
        <f t="shared" si="46"/>
        <v>0</v>
      </c>
      <c r="N684" s="95">
        <v>0</v>
      </c>
      <c r="O684" s="95">
        <v>0</v>
      </c>
      <c r="P684" s="95">
        <v>0</v>
      </c>
      <c r="Q684" s="111">
        <f t="shared" si="49"/>
        <v>0</v>
      </c>
      <c r="R684" s="89">
        <f t="shared" si="48"/>
        <v>0</v>
      </c>
    </row>
    <row r="685" spans="1:18" ht="15.6" x14ac:dyDescent="0.3">
      <c r="A685" s="90" t="s">
        <v>827</v>
      </c>
      <c r="B685" s="90" t="s">
        <v>827</v>
      </c>
      <c r="C685" s="91" t="s">
        <v>475</v>
      </c>
      <c r="D685" s="91">
        <v>29779</v>
      </c>
      <c r="E685" s="90" t="s">
        <v>1095</v>
      </c>
      <c r="F685" s="92">
        <v>0</v>
      </c>
      <c r="G685" s="95">
        <v>0</v>
      </c>
      <c r="H685" s="95">
        <v>0</v>
      </c>
      <c r="I685" s="111">
        <f t="shared" si="47"/>
        <v>0</v>
      </c>
      <c r="J685" s="95">
        <v>0</v>
      </c>
      <c r="K685" s="95">
        <v>0</v>
      </c>
      <c r="L685" s="95">
        <v>0</v>
      </c>
      <c r="M685" s="111">
        <f t="shared" ref="M685:M748" si="50">AVERAGE(J685:L685)</f>
        <v>0</v>
      </c>
      <c r="N685" s="95">
        <v>0</v>
      </c>
      <c r="O685" s="95">
        <v>0</v>
      </c>
      <c r="P685" s="95">
        <v>0</v>
      </c>
      <c r="Q685" s="111">
        <f t="shared" si="49"/>
        <v>0</v>
      </c>
      <c r="R685" s="89">
        <f t="shared" si="48"/>
        <v>0</v>
      </c>
    </row>
    <row r="686" spans="1:18" ht="15.6" x14ac:dyDescent="0.3">
      <c r="A686" s="90" t="s">
        <v>827</v>
      </c>
      <c r="B686" s="90" t="s">
        <v>464</v>
      </c>
      <c r="C686" s="91" t="s">
        <v>467</v>
      </c>
      <c r="D686" s="91">
        <v>29912</v>
      </c>
      <c r="E686" s="90" t="s">
        <v>1131</v>
      </c>
      <c r="F686" s="92">
        <v>0</v>
      </c>
      <c r="G686" s="95">
        <v>0</v>
      </c>
      <c r="H686" s="95">
        <v>0</v>
      </c>
      <c r="I686" s="111">
        <f t="shared" si="47"/>
        <v>0</v>
      </c>
      <c r="J686" s="95">
        <v>0</v>
      </c>
      <c r="K686" s="95">
        <v>0</v>
      </c>
      <c r="L686" s="95">
        <v>0</v>
      </c>
      <c r="M686" s="111">
        <f t="shared" si="50"/>
        <v>0</v>
      </c>
      <c r="N686" s="95">
        <v>0</v>
      </c>
      <c r="O686" s="95">
        <v>0</v>
      </c>
      <c r="P686" s="95">
        <v>0</v>
      </c>
      <c r="Q686" s="111">
        <f t="shared" si="49"/>
        <v>0</v>
      </c>
      <c r="R686" s="89">
        <f t="shared" si="48"/>
        <v>0</v>
      </c>
    </row>
    <row r="687" spans="1:18" ht="15.6" x14ac:dyDescent="0.3">
      <c r="A687" s="90" t="s">
        <v>827</v>
      </c>
      <c r="B687" s="90" t="s">
        <v>464</v>
      </c>
      <c r="C687" s="91" t="s">
        <v>814</v>
      </c>
      <c r="D687" s="91">
        <v>29967</v>
      </c>
      <c r="E687" s="90" t="s">
        <v>1132</v>
      </c>
      <c r="F687" s="92">
        <v>0</v>
      </c>
      <c r="G687" s="95">
        <v>0</v>
      </c>
      <c r="H687" s="95">
        <v>0</v>
      </c>
      <c r="I687" s="111">
        <f t="shared" si="47"/>
        <v>0</v>
      </c>
      <c r="J687" s="95">
        <v>0</v>
      </c>
      <c r="K687" s="95">
        <v>0</v>
      </c>
      <c r="L687" s="95">
        <v>0</v>
      </c>
      <c r="M687" s="111">
        <f t="shared" si="50"/>
        <v>0</v>
      </c>
      <c r="N687" s="95">
        <v>0</v>
      </c>
      <c r="O687" s="95">
        <v>0</v>
      </c>
      <c r="P687" s="95">
        <v>0</v>
      </c>
      <c r="Q687" s="111">
        <f t="shared" si="49"/>
        <v>0</v>
      </c>
      <c r="R687" s="89">
        <f t="shared" si="48"/>
        <v>0</v>
      </c>
    </row>
    <row r="688" spans="1:18" ht="15.6" x14ac:dyDescent="0.3">
      <c r="A688" s="90" t="s">
        <v>827</v>
      </c>
      <c r="B688" s="90" t="s">
        <v>827</v>
      </c>
      <c r="C688" s="91" t="s">
        <v>475</v>
      </c>
      <c r="D688" s="91">
        <v>29973</v>
      </c>
      <c r="E688" s="90" t="s">
        <v>1133</v>
      </c>
      <c r="F688" s="92">
        <v>0</v>
      </c>
      <c r="G688" s="95">
        <v>0</v>
      </c>
      <c r="H688" s="95">
        <v>0</v>
      </c>
      <c r="I688" s="111">
        <f t="shared" si="47"/>
        <v>0</v>
      </c>
      <c r="J688" s="95">
        <v>0</v>
      </c>
      <c r="K688" s="95">
        <v>0</v>
      </c>
      <c r="L688" s="95">
        <v>0</v>
      </c>
      <c r="M688" s="111">
        <f t="shared" si="50"/>
        <v>0</v>
      </c>
      <c r="N688" s="95">
        <v>0</v>
      </c>
      <c r="O688" s="95">
        <v>0</v>
      </c>
      <c r="P688" s="95">
        <v>0</v>
      </c>
      <c r="Q688" s="111">
        <f t="shared" si="49"/>
        <v>0</v>
      </c>
      <c r="R688" s="89">
        <f t="shared" si="48"/>
        <v>0</v>
      </c>
    </row>
    <row r="689" spans="1:18" ht="15.6" x14ac:dyDescent="0.3">
      <c r="A689" s="90" t="s">
        <v>827</v>
      </c>
      <c r="B689" s="90" t="s">
        <v>464</v>
      </c>
      <c r="C689" s="91" t="s">
        <v>814</v>
      </c>
      <c r="D689" s="91">
        <v>29976</v>
      </c>
      <c r="E689" s="90" t="s">
        <v>1134</v>
      </c>
      <c r="F689" s="92">
        <v>0</v>
      </c>
      <c r="G689" s="95">
        <v>0</v>
      </c>
      <c r="H689" s="95">
        <v>0</v>
      </c>
      <c r="I689" s="111">
        <f t="shared" si="47"/>
        <v>0</v>
      </c>
      <c r="J689" s="95">
        <v>0</v>
      </c>
      <c r="K689" s="95">
        <v>0</v>
      </c>
      <c r="L689" s="95">
        <v>0</v>
      </c>
      <c r="M689" s="111">
        <f t="shared" si="50"/>
        <v>0</v>
      </c>
      <c r="N689" s="95">
        <v>0</v>
      </c>
      <c r="O689" s="95">
        <v>0</v>
      </c>
      <c r="P689" s="95">
        <v>0</v>
      </c>
      <c r="Q689" s="111">
        <f t="shared" si="49"/>
        <v>0</v>
      </c>
      <c r="R689" s="89">
        <f t="shared" si="48"/>
        <v>0</v>
      </c>
    </row>
    <row r="690" spans="1:18" ht="15.6" x14ac:dyDescent="0.3">
      <c r="A690" s="90" t="s">
        <v>827</v>
      </c>
      <c r="B690" s="90" t="s">
        <v>464</v>
      </c>
      <c r="C690" s="91" t="s">
        <v>814</v>
      </c>
      <c r="D690" s="91">
        <v>29977</v>
      </c>
      <c r="E690" s="90" t="s">
        <v>1135</v>
      </c>
      <c r="F690" s="92">
        <v>0</v>
      </c>
      <c r="G690" s="95">
        <v>0</v>
      </c>
      <c r="H690" s="95">
        <v>0</v>
      </c>
      <c r="I690" s="111">
        <f t="shared" si="47"/>
        <v>0</v>
      </c>
      <c r="J690" s="95">
        <v>0</v>
      </c>
      <c r="K690" s="95">
        <v>0</v>
      </c>
      <c r="L690" s="95">
        <v>0</v>
      </c>
      <c r="M690" s="111">
        <f t="shared" si="50"/>
        <v>0</v>
      </c>
      <c r="N690" s="95">
        <v>0</v>
      </c>
      <c r="O690" s="95">
        <v>0</v>
      </c>
      <c r="P690" s="95">
        <v>0</v>
      </c>
      <c r="Q690" s="111">
        <f t="shared" si="49"/>
        <v>0</v>
      </c>
      <c r="R690" s="89">
        <f t="shared" si="48"/>
        <v>0</v>
      </c>
    </row>
    <row r="691" spans="1:18" ht="15.6" x14ac:dyDescent="0.3">
      <c r="A691" s="90" t="s">
        <v>827</v>
      </c>
      <c r="B691" s="90" t="s">
        <v>464</v>
      </c>
      <c r="C691" s="91" t="s">
        <v>814</v>
      </c>
      <c r="D691" s="91">
        <v>30010</v>
      </c>
      <c r="E691" s="90" t="s">
        <v>1136</v>
      </c>
      <c r="F691" s="92">
        <v>0</v>
      </c>
      <c r="G691" s="95">
        <v>0</v>
      </c>
      <c r="H691" s="95">
        <v>0</v>
      </c>
      <c r="I691" s="111">
        <f t="shared" si="47"/>
        <v>0</v>
      </c>
      <c r="J691" s="95">
        <v>0</v>
      </c>
      <c r="K691" s="95">
        <v>0</v>
      </c>
      <c r="L691" s="95">
        <v>0</v>
      </c>
      <c r="M691" s="111">
        <f t="shared" si="50"/>
        <v>0</v>
      </c>
      <c r="N691" s="95">
        <v>0</v>
      </c>
      <c r="O691" s="95">
        <v>0</v>
      </c>
      <c r="P691" s="95">
        <v>0</v>
      </c>
      <c r="Q691" s="111">
        <f t="shared" si="49"/>
        <v>0</v>
      </c>
      <c r="R691" s="89">
        <f t="shared" si="48"/>
        <v>0</v>
      </c>
    </row>
    <row r="692" spans="1:18" ht="15.6" hidden="1" x14ac:dyDescent="0.3">
      <c r="A692" s="90" t="s">
        <v>450</v>
      </c>
      <c r="B692" s="90" t="s">
        <v>172</v>
      </c>
      <c r="C692" s="91" t="s">
        <v>466</v>
      </c>
      <c r="D692" s="91">
        <v>30036</v>
      </c>
      <c r="E692" s="90" t="s">
        <v>1137</v>
      </c>
      <c r="F692" s="92">
        <v>30</v>
      </c>
      <c r="G692" s="95">
        <v>25</v>
      </c>
      <c r="H692" s="95">
        <v>45</v>
      </c>
      <c r="I692" s="111">
        <f t="shared" si="47"/>
        <v>33.333333333333336</v>
      </c>
      <c r="J692" s="95">
        <v>0</v>
      </c>
      <c r="K692" s="95">
        <v>0</v>
      </c>
      <c r="L692" s="95">
        <v>1</v>
      </c>
      <c r="M692" s="111">
        <f t="shared" si="50"/>
        <v>0.33333333333333331</v>
      </c>
      <c r="N692" s="95">
        <v>0</v>
      </c>
      <c r="O692" s="95">
        <v>0</v>
      </c>
      <c r="P692" s="95">
        <v>0</v>
      </c>
      <c r="Q692" s="111">
        <f t="shared" si="49"/>
        <v>0</v>
      </c>
      <c r="R692" s="89">
        <f t="shared" si="48"/>
        <v>33.666666666666671</v>
      </c>
    </row>
    <row r="693" spans="1:18" ht="15.6" x14ac:dyDescent="0.3">
      <c r="A693" s="90" t="s">
        <v>827</v>
      </c>
      <c r="B693" s="90" t="s">
        <v>827</v>
      </c>
      <c r="C693" s="91" t="s">
        <v>475</v>
      </c>
      <c r="D693" s="91">
        <v>30071</v>
      </c>
      <c r="E693" s="90" t="s">
        <v>1138</v>
      </c>
      <c r="F693" s="92">
        <v>0</v>
      </c>
      <c r="G693" s="95">
        <v>0</v>
      </c>
      <c r="H693" s="95">
        <v>0</v>
      </c>
      <c r="I693" s="111">
        <f t="shared" si="47"/>
        <v>0</v>
      </c>
      <c r="J693" s="95">
        <v>0</v>
      </c>
      <c r="K693" s="95">
        <v>0</v>
      </c>
      <c r="L693" s="95">
        <v>0</v>
      </c>
      <c r="M693" s="111">
        <f t="shared" si="50"/>
        <v>0</v>
      </c>
      <c r="N693" s="95">
        <v>0</v>
      </c>
      <c r="O693" s="95">
        <v>0</v>
      </c>
      <c r="P693" s="95">
        <v>0</v>
      </c>
      <c r="Q693" s="111">
        <f t="shared" si="49"/>
        <v>0</v>
      </c>
      <c r="R693" s="89">
        <f t="shared" si="48"/>
        <v>0</v>
      </c>
    </row>
    <row r="694" spans="1:18" ht="15.6" hidden="1" x14ac:dyDescent="0.3">
      <c r="A694" s="90" t="s">
        <v>461</v>
      </c>
      <c r="B694" s="90" t="s">
        <v>162</v>
      </c>
      <c r="C694" s="91" t="s">
        <v>466</v>
      </c>
      <c r="D694" s="91">
        <v>30202</v>
      </c>
      <c r="E694" s="90" t="s">
        <v>1139</v>
      </c>
      <c r="F694" s="92">
        <v>3</v>
      </c>
      <c r="G694" s="95">
        <v>10</v>
      </c>
      <c r="H694" s="95">
        <v>9</v>
      </c>
      <c r="I694" s="111">
        <f t="shared" si="47"/>
        <v>7.333333333333333</v>
      </c>
      <c r="J694" s="95">
        <v>0</v>
      </c>
      <c r="K694" s="95">
        <v>0</v>
      </c>
      <c r="L694" s="95">
        <v>0</v>
      </c>
      <c r="M694" s="111">
        <f t="shared" si="50"/>
        <v>0</v>
      </c>
      <c r="N694" s="95">
        <v>0</v>
      </c>
      <c r="O694" s="95">
        <v>0</v>
      </c>
      <c r="P694" s="95">
        <v>0</v>
      </c>
      <c r="Q694" s="111">
        <f t="shared" si="49"/>
        <v>0</v>
      </c>
      <c r="R694" s="89">
        <f t="shared" si="48"/>
        <v>7.333333333333333</v>
      </c>
    </row>
    <row r="695" spans="1:18" ht="15.6" hidden="1" x14ac:dyDescent="0.3">
      <c r="A695" s="90" t="s">
        <v>461</v>
      </c>
      <c r="B695" s="90" t="s">
        <v>13</v>
      </c>
      <c r="C695" s="91" t="s">
        <v>466</v>
      </c>
      <c r="D695" s="91">
        <v>30205</v>
      </c>
      <c r="E695" s="90" t="s">
        <v>1140</v>
      </c>
      <c r="F695" s="92">
        <v>25</v>
      </c>
      <c r="G695" s="95">
        <v>6</v>
      </c>
      <c r="H695" s="95">
        <v>13</v>
      </c>
      <c r="I695" s="111">
        <f t="shared" si="47"/>
        <v>14.666666666666666</v>
      </c>
      <c r="J695" s="95">
        <v>1</v>
      </c>
      <c r="K695" s="95">
        <v>0</v>
      </c>
      <c r="L695" s="95">
        <v>0</v>
      </c>
      <c r="M695" s="111">
        <f t="shared" si="50"/>
        <v>0.33333333333333331</v>
      </c>
      <c r="N695" s="95">
        <v>0</v>
      </c>
      <c r="O695" s="95">
        <v>0</v>
      </c>
      <c r="P695" s="95">
        <v>0</v>
      </c>
      <c r="Q695" s="111">
        <f t="shared" si="49"/>
        <v>0</v>
      </c>
      <c r="R695" s="89">
        <f t="shared" si="48"/>
        <v>15</v>
      </c>
    </row>
    <row r="696" spans="1:18" ht="15.6" x14ac:dyDescent="0.3">
      <c r="A696" s="90" t="s">
        <v>827</v>
      </c>
      <c r="B696" s="90" t="s">
        <v>827</v>
      </c>
      <c r="C696" s="91" t="s">
        <v>466</v>
      </c>
      <c r="D696" s="91">
        <v>30374</v>
      </c>
      <c r="E696" s="90" t="s">
        <v>1141</v>
      </c>
      <c r="F696" s="92">
        <v>0</v>
      </c>
      <c r="G696" s="95">
        <v>0</v>
      </c>
      <c r="H696" s="95">
        <v>0</v>
      </c>
      <c r="I696" s="111">
        <f t="shared" si="47"/>
        <v>0</v>
      </c>
      <c r="J696" s="95">
        <v>0</v>
      </c>
      <c r="K696" s="95">
        <v>0</v>
      </c>
      <c r="L696" s="95">
        <v>0</v>
      </c>
      <c r="M696" s="111">
        <f t="shared" si="50"/>
        <v>0</v>
      </c>
      <c r="N696" s="95">
        <v>0</v>
      </c>
      <c r="O696" s="95">
        <v>0</v>
      </c>
      <c r="P696" s="95">
        <v>0</v>
      </c>
      <c r="Q696" s="111">
        <f t="shared" si="49"/>
        <v>0</v>
      </c>
      <c r="R696" s="89">
        <f t="shared" si="48"/>
        <v>0</v>
      </c>
    </row>
    <row r="697" spans="1:18" ht="15.6" hidden="1" x14ac:dyDescent="0.3">
      <c r="A697" s="90" t="s">
        <v>459</v>
      </c>
      <c r="B697" s="90" t="s">
        <v>229</v>
      </c>
      <c r="C697" s="91" t="s">
        <v>814</v>
      </c>
      <c r="D697" s="91">
        <v>30473</v>
      </c>
      <c r="E697" s="90" t="s">
        <v>1142</v>
      </c>
      <c r="F697" s="92">
        <v>0</v>
      </c>
      <c r="G697" s="95">
        <v>0</v>
      </c>
      <c r="H697" s="95">
        <v>0</v>
      </c>
      <c r="I697" s="111">
        <f t="shared" si="47"/>
        <v>0</v>
      </c>
      <c r="J697" s="95">
        <v>0</v>
      </c>
      <c r="K697" s="95">
        <v>0</v>
      </c>
      <c r="L697" s="95">
        <v>0</v>
      </c>
      <c r="M697" s="111">
        <f t="shared" si="50"/>
        <v>0</v>
      </c>
      <c r="N697" s="95">
        <v>0</v>
      </c>
      <c r="O697" s="95">
        <v>0</v>
      </c>
      <c r="P697" s="95">
        <v>0</v>
      </c>
      <c r="Q697" s="111">
        <f t="shared" si="49"/>
        <v>0</v>
      </c>
      <c r="R697" s="89">
        <f t="shared" si="48"/>
        <v>0</v>
      </c>
    </row>
    <row r="698" spans="1:18" ht="15.6" hidden="1" x14ac:dyDescent="0.3">
      <c r="A698" s="90" t="s">
        <v>459</v>
      </c>
      <c r="B698" s="90" t="s">
        <v>407</v>
      </c>
      <c r="C698" s="91" t="s">
        <v>814</v>
      </c>
      <c r="D698" s="91">
        <v>30484</v>
      </c>
      <c r="E698" s="90" t="s">
        <v>1143</v>
      </c>
      <c r="F698" s="92">
        <v>0</v>
      </c>
      <c r="G698" s="95">
        <v>0</v>
      </c>
      <c r="H698" s="95">
        <v>0</v>
      </c>
      <c r="I698" s="111">
        <f t="shared" si="47"/>
        <v>0</v>
      </c>
      <c r="J698" s="95">
        <v>0</v>
      </c>
      <c r="K698" s="95">
        <v>0</v>
      </c>
      <c r="L698" s="95">
        <v>0</v>
      </c>
      <c r="M698" s="111">
        <f t="shared" si="50"/>
        <v>0</v>
      </c>
      <c r="N698" s="95">
        <v>0</v>
      </c>
      <c r="O698" s="95">
        <v>0</v>
      </c>
      <c r="P698" s="95">
        <v>0</v>
      </c>
      <c r="Q698" s="111">
        <f t="shared" si="49"/>
        <v>0</v>
      </c>
      <c r="R698" s="89">
        <f t="shared" si="48"/>
        <v>0</v>
      </c>
    </row>
    <row r="699" spans="1:18" ht="15.6" hidden="1" x14ac:dyDescent="0.3">
      <c r="A699" s="90" t="s">
        <v>459</v>
      </c>
      <c r="B699" s="90" t="s">
        <v>406</v>
      </c>
      <c r="C699" s="91" t="s">
        <v>814</v>
      </c>
      <c r="D699" s="91">
        <v>30485</v>
      </c>
      <c r="E699" s="90" t="s">
        <v>1144</v>
      </c>
      <c r="F699" s="92">
        <v>0</v>
      </c>
      <c r="G699" s="95">
        <v>0</v>
      </c>
      <c r="H699" s="95">
        <v>0</v>
      </c>
      <c r="I699" s="111">
        <f t="shared" si="47"/>
        <v>0</v>
      </c>
      <c r="J699" s="95">
        <v>0</v>
      </c>
      <c r="K699" s="95">
        <v>0</v>
      </c>
      <c r="L699" s="95">
        <v>0</v>
      </c>
      <c r="M699" s="111">
        <f t="shared" si="50"/>
        <v>0</v>
      </c>
      <c r="N699" s="95">
        <v>0</v>
      </c>
      <c r="O699" s="95">
        <v>0</v>
      </c>
      <c r="P699" s="95">
        <v>0</v>
      </c>
      <c r="Q699" s="111">
        <f t="shared" si="49"/>
        <v>0</v>
      </c>
      <c r="R699" s="89">
        <f t="shared" si="48"/>
        <v>0</v>
      </c>
    </row>
    <row r="700" spans="1:18" ht="15.6" hidden="1" x14ac:dyDescent="0.3">
      <c r="A700" s="90" t="s">
        <v>459</v>
      </c>
      <c r="B700" s="90" t="s">
        <v>45</v>
      </c>
      <c r="C700" s="91" t="s">
        <v>814</v>
      </c>
      <c r="D700" s="91">
        <v>30486</v>
      </c>
      <c r="E700" s="90" t="s">
        <v>1145</v>
      </c>
      <c r="F700" s="92">
        <v>0</v>
      </c>
      <c r="G700" s="95">
        <v>0</v>
      </c>
      <c r="H700" s="95">
        <v>0</v>
      </c>
      <c r="I700" s="111">
        <f t="shared" si="47"/>
        <v>0</v>
      </c>
      <c r="J700" s="95">
        <v>0</v>
      </c>
      <c r="K700" s="95">
        <v>0</v>
      </c>
      <c r="L700" s="95">
        <v>0</v>
      </c>
      <c r="M700" s="111">
        <f t="shared" si="50"/>
        <v>0</v>
      </c>
      <c r="N700" s="95">
        <v>0</v>
      </c>
      <c r="O700" s="95">
        <v>0</v>
      </c>
      <c r="P700" s="95">
        <v>0</v>
      </c>
      <c r="Q700" s="111">
        <f t="shared" si="49"/>
        <v>0</v>
      </c>
      <c r="R700" s="89">
        <f t="shared" si="48"/>
        <v>0</v>
      </c>
    </row>
    <row r="701" spans="1:18" ht="15.6" hidden="1" x14ac:dyDescent="0.3">
      <c r="A701" s="90" t="s">
        <v>461</v>
      </c>
      <c r="B701" s="90" t="s">
        <v>13</v>
      </c>
      <c r="C701" s="91" t="s">
        <v>466</v>
      </c>
      <c r="D701" s="91">
        <v>30509</v>
      </c>
      <c r="E701" s="90" t="s">
        <v>1146</v>
      </c>
      <c r="F701" s="92">
        <v>23</v>
      </c>
      <c r="G701" s="95">
        <v>9</v>
      </c>
      <c r="H701" s="95">
        <v>23</v>
      </c>
      <c r="I701" s="111">
        <f t="shared" si="47"/>
        <v>18.333333333333332</v>
      </c>
      <c r="J701" s="95">
        <v>0</v>
      </c>
      <c r="K701" s="95">
        <v>0</v>
      </c>
      <c r="L701" s="95">
        <v>0</v>
      </c>
      <c r="M701" s="111">
        <f t="shared" si="50"/>
        <v>0</v>
      </c>
      <c r="N701" s="95">
        <v>0</v>
      </c>
      <c r="O701" s="95">
        <v>0</v>
      </c>
      <c r="P701" s="95">
        <v>0</v>
      </c>
      <c r="Q701" s="111">
        <f t="shared" si="49"/>
        <v>0</v>
      </c>
      <c r="R701" s="89">
        <f t="shared" si="48"/>
        <v>18.333333333333332</v>
      </c>
    </row>
    <row r="702" spans="1:18" ht="15.6" x14ac:dyDescent="0.3">
      <c r="A702" s="90" t="s">
        <v>827</v>
      </c>
      <c r="B702" s="90" t="s">
        <v>827</v>
      </c>
      <c r="C702" s="91" t="s">
        <v>814</v>
      </c>
      <c r="D702" s="91">
        <v>30510</v>
      </c>
      <c r="E702" s="90" t="s">
        <v>1147</v>
      </c>
      <c r="F702" s="92">
        <v>0</v>
      </c>
      <c r="G702" s="95">
        <v>0</v>
      </c>
      <c r="H702" s="95">
        <v>0</v>
      </c>
      <c r="I702" s="111">
        <f t="shared" si="47"/>
        <v>0</v>
      </c>
      <c r="J702" s="95">
        <v>0</v>
      </c>
      <c r="K702" s="95">
        <v>0</v>
      </c>
      <c r="L702" s="95">
        <v>0</v>
      </c>
      <c r="M702" s="111">
        <f t="shared" si="50"/>
        <v>0</v>
      </c>
      <c r="N702" s="95">
        <v>0</v>
      </c>
      <c r="O702" s="95">
        <v>0</v>
      </c>
      <c r="P702" s="95">
        <v>0</v>
      </c>
      <c r="Q702" s="111">
        <f t="shared" si="49"/>
        <v>0</v>
      </c>
      <c r="R702" s="89">
        <f t="shared" si="48"/>
        <v>0</v>
      </c>
    </row>
    <row r="703" spans="1:18" ht="15.6" x14ac:dyDescent="0.3">
      <c r="A703" s="90" t="s">
        <v>827</v>
      </c>
      <c r="B703" s="90" t="s">
        <v>827</v>
      </c>
      <c r="C703" s="91" t="s">
        <v>814</v>
      </c>
      <c r="D703" s="91">
        <v>30542</v>
      </c>
      <c r="E703" s="90" t="s">
        <v>1148</v>
      </c>
      <c r="F703" s="92">
        <v>0</v>
      </c>
      <c r="G703" s="95">
        <v>0</v>
      </c>
      <c r="H703" s="95">
        <v>0</v>
      </c>
      <c r="I703" s="111">
        <f t="shared" si="47"/>
        <v>0</v>
      </c>
      <c r="J703" s="95">
        <v>0</v>
      </c>
      <c r="K703" s="95">
        <v>0</v>
      </c>
      <c r="L703" s="95">
        <v>0</v>
      </c>
      <c r="M703" s="111">
        <f t="shared" si="50"/>
        <v>0</v>
      </c>
      <c r="N703" s="95">
        <v>0</v>
      </c>
      <c r="O703" s="95">
        <v>0</v>
      </c>
      <c r="P703" s="95">
        <v>0</v>
      </c>
      <c r="Q703" s="111">
        <f t="shared" si="49"/>
        <v>0</v>
      </c>
      <c r="R703" s="89">
        <f t="shared" si="48"/>
        <v>0</v>
      </c>
    </row>
    <row r="704" spans="1:18" ht="15.6" x14ac:dyDescent="0.3">
      <c r="A704" s="90" t="s">
        <v>827</v>
      </c>
      <c r="B704" s="90" t="s">
        <v>827</v>
      </c>
      <c r="C704" s="91" t="s">
        <v>475</v>
      </c>
      <c r="D704" s="91">
        <v>30578</v>
      </c>
      <c r="E704" s="90" t="s">
        <v>1051</v>
      </c>
      <c r="F704" s="92">
        <v>0</v>
      </c>
      <c r="G704" s="95">
        <v>0</v>
      </c>
      <c r="H704" s="95">
        <v>0</v>
      </c>
      <c r="I704" s="111">
        <f t="shared" si="47"/>
        <v>0</v>
      </c>
      <c r="J704" s="95">
        <v>0</v>
      </c>
      <c r="K704" s="95">
        <v>0</v>
      </c>
      <c r="L704" s="95">
        <v>0</v>
      </c>
      <c r="M704" s="111">
        <f t="shared" si="50"/>
        <v>0</v>
      </c>
      <c r="N704" s="95">
        <v>0</v>
      </c>
      <c r="O704" s="95">
        <v>0</v>
      </c>
      <c r="P704" s="95">
        <v>0</v>
      </c>
      <c r="Q704" s="111">
        <f t="shared" si="49"/>
        <v>0</v>
      </c>
      <c r="R704" s="89">
        <f t="shared" si="48"/>
        <v>0</v>
      </c>
    </row>
    <row r="705" spans="1:18" ht="15.6" x14ac:dyDescent="0.3">
      <c r="A705" s="90" t="s">
        <v>827</v>
      </c>
      <c r="B705" s="90" t="s">
        <v>827</v>
      </c>
      <c r="C705" s="91" t="s">
        <v>475</v>
      </c>
      <c r="D705" s="91">
        <v>30738</v>
      </c>
      <c r="E705" s="90" t="s">
        <v>1149</v>
      </c>
      <c r="F705" s="92">
        <v>0</v>
      </c>
      <c r="G705" s="95">
        <v>0</v>
      </c>
      <c r="H705" s="95">
        <v>0</v>
      </c>
      <c r="I705" s="111">
        <f t="shared" si="47"/>
        <v>0</v>
      </c>
      <c r="J705" s="95">
        <v>0</v>
      </c>
      <c r="K705" s="95">
        <v>0</v>
      </c>
      <c r="L705" s="95">
        <v>0</v>
      </c>
      <c r="M705" s="111">
        <f t="shared" si="50"/>
        <v>0</v>
      </c>
      <c r="N705" s="95">
        <v>0</v>
      </c>
      <c r="O705" s="95">
        <v>0</v>
      </c>
      <c r="P705" s="95">
        <v>0</v>
      </c>
      <c r="Q705" s="111">
        <f t="shared" si="49"/>
        <v>0</v>
      </c>
      <c r="R705" s="89">
        <f t="shared" si="48"/>
        <v>0</v>
      </c>
    </row>
    <row r="706" spans="1:18" ht="15.6" hidden="1" x14ac:dyDescent="0.3">
      <c r="A706" s="90" t="s">
        <v>183</v>
      </c>
      <c r="B706" s="90" t="s">
        <v>182</v>
      </c>
      <c r="C706" s="91" t="s">
        <v>467</v>
      </c>
      <c r="D706" s="91">
        <v>30800</v>
      </c>
      <c r="E706" s="90" t="s">
        <v>1150</v>
      </c>
      <c r="F706" s="92">
        <v>2</v>
      </c>
      <c r="G706" s="95">
        <v>0</v>
      </c>
      <c r="H706" s="95">
        <v>0</v>
      </c>
      <c r="I706" s="111">
        <f t="shared" si="47"/>
        <v>0.66666666666666663</v>
      </c>
      <c r="J706" s="95">
        <v>0</v>
      </c>
      <c r="K706" s="95">
        <v>0</v>
      </c>
      <c r="L706" s="95">
        <v>0</v>
      </c>
      <c r="M706" s="111">
        <f t="shared" si="50"/>
        <v>0</v>
      </c>
      <c r="N706" s="95">
        <v>0</v>
      </c>
      <c r="O706" s="95">
        <v>0</v>
      </c>
      <c r="P706" s="95">
        <v>0</v>
      </c>
      <c r="Q706" s="111">
        <f t="shared" si="49"/>
        <v>0</v>
      </c>
      <c r="R706" s="89">
        <f t="shared" si="48"/>
        <v>0.66666666666666663</v>
      </c>
    </row>
    <row r="707" spans="1:18" ht="15.6" x14ac:dyDescent="0.3">
      <c r="A707" s="90" t="s">
        <v>827</v>
      </c>
      <c r="B707" s="90" t="s">
        <v>827</v>
      </c>
      <c r="C707" s="91" t="s">
        <v>475</v>
      </c>
      <c r="D707" s="91">
        <v>30806</v>
      </c>
      <c r="E707" s="90" t="s">
        <v>1151</v>
      </c>
      <c r="F707" s="92">
        <v>0</v>
      </c>
      <c r="G707" s="95">
        <v>0</v>
      </c>
      <c r="H707" s="95">
        <v>0</v>
      </c>
      <c r="I707" s="111">
        <f t="shared" si="47"/>
        <v>0</v>
      </c>
      <c r="J707" s="95">
        <v>0</v>
      </c>
      <c r="K707" s="95">
        <v>0</v>
      </c>
      <c r="L707" s="95">
        <v>0</v>
      </c>
      <c r="M707" s="111">
        <f t="shared" si="50"/>
        <v>0</v>
      </c>
      <c r="N707" s="95">
        <v>0</v>
      </c>
      <c r="O707" s="95">
        <v>0</v>
      </c>
      <c r="P707" s="95">
        <v>0</v>
      </c>
      <c r="Q707" s="111">
        <f t="shared" si="49"/>
        <v>0</v>
      </c>
      <c r="R707" s="89">
        <f t="shared" si="48"/>
        <v>0</v>
      </c>
    </row>
    <row r="708" spans="1:18" ht="15.6" x14ac:dyDescent="0.3">
      <c r="A708" s="90" t="s">
        <v>827</v>
      </c>
      <c r="B708" s="90" t="s">
        <v>827</v>
      </c>
      <c r="C708" s="91" t="s">
        <v>475</v>
      </c>
      <c r="D708" s="91">
        <v>30828</v>
      </c>
      <c r="E708" s="90" t="s">
        <v>1152</v>
      </c>
      <c r="F708" s="92">
        <v>0</v>
      </c>
      <c r="G708" s="95">
        <v>0</v>
      </c>
      <c r="H708" s="95">
        <v>0</v>
      </c>
      <c r="I708" s="111">
        <f t="shared" si="47"/>
        <v>0</v>
      </c>
      <c r="J708" s="95">
        <v>0</v>
      </c>
      <c r="K708" s="95">
        <v>0</v>
      </c>
      <c r="L708" s="95">
        <v>0</v>
      </c>
      <c r="M708" s="111">
        <f t="shared" si="50"/>
        <v>0</v>
      </c>
      <c r="N708" s="95">
        <v>0</v>
      </c>
      <c r="O708" s="95">
        <v>0</v>
      </c>
      <c r="P708" s="95">
        <v>0</v>
      </c>
      <c r="Q708" s="111">
        <f t="shared" si="49"/>
        <v>0</v>
      </c>
      <c r="R708" s="89">
        <f t="shared" si="48"/>
        <v>0</v>
      </c>
    </row>
    <row r="709" spans="1:18" ht="15.6" hidden="1" x14ac:dyDescent="0.3">
      <c r="A709" s="90" t="s">
        <v>183</v>
      </c>
      <c r="B709" s="90" t="s">
        <v>351</v>
      </c>
      <c r="C709" s="91" t="s">
        <v>466</v>
      </c>
      <c r="D709" s="91">
        <v>30842</v>
      </c>
      <c r="E709" s="90" t="s">
        <v>1153</v>
      </c>
      <c r="F709" s="92">
        <v>24</v>
      </c>
      <c r="G709" s="95">
        <v>60</v>
      </c>
      <c r="H709" s="95">
        <v>57</v>
      </c>
      <c r="I709" s="111">
        <f t="shared" si="47"/>
        <v>47</v>
      </c>
      <c r="J709" s="95">
        <v>0</v>
      </c>
      <c r="K709" s="95">
        <v>0</v>
      </c>
      <c r="L709" s="95">
        <v>3</v>
      </c>
      <c r="M709" s="111">
        <f t="shared" si="50"/>
        <v>1</v>
      </c>
      <c r="N709" s="95">
        <v>0</v>
      </c>
      <c r="O709" s="95">
        <v>0</v>
      </c>
      <c r="P709" s="95">
        <v>0</v>
      </c>
      <c r="Q709" s="111">
        <f t="shared" si="49"/>
        <v>0</v>
      </c>
      <c r="R709" s="89">
        <f t="shared" si="48"/>
        <v>48</v>
      </c>
    </row>
    <row r="710" spans="1:18" ht="15.6" x14ac:dyDescent="0.3">
      <c r="A710" s="90" t="s">
        <v>827</v>
      </c>
      <c r="B710" s="90" t="s">
        <v>827</v>
      </c>
      <c r="C710" s="91" t="s">
        <v>475</v>
      </c>
      <c r="D710" s="91">
        <v>30865</v>
      </c>
      <c r="E710" s="90" t="s">
        <v>1154</v>
      </c>
      <c r="F710" s="92">
        <v>0</v>
      </c>
      <c r="G710" s="95">
        <v>0</v>
      </c>
      <c r="H710" s="95">
        <v>0</v>
      </c>
      <c r="I710" s="111">
        <f t="shared" ref="I710:I773" si="51">AVERAGE(F710:H710)</f>
        <v>0</v>
      </c>
      <c r="J710" s="95">
        <v>0</v>
      </c>
      <c r="K710" s="95">
        <v>0</v>
      </c>
      <c r="L710" s="95">
        <v>0</v>
      </c>
      <c r="M710" s="111">
        <f t="shared" si="50"/>
        <v>0</v>
      </c>
      <c r="N710" s="95">
        <v>0</v>
      </c>
      <c r="O710" s="95">
        <v>0</v>
      </c>
      <c r="P710" s="95">
        <v>0</v>
      </c>
      <c r="Q710" s="111">
        <f t="shared" si="49"/>
        <v>0</v>
      </c>
      <c r="R710" s="89">
        <f t="shared" ref="R710:R773" si="52">I710+M710+Q710</f>
        <v>0</v>
      </c>
    </row>
    <row r="711" spans="1:18" ht="15.6" x14ac:dyDescent="0.3">
      <c r="A711" s="90" t="s">
        <v>827</v>
      </c>
      <c r="B711" s="90" t="s">
        <v>827</v>
      </c>
      <c r="C711" s="91" t="s">
        <v>467</v>
      </c>
      <c r="D711" s="91">
        <v>30934</v>
      </c>
      <c r="E711" s="90" t="s">
        <v>1155</v>
      </c>
      <c r="F711" s="92">
        <v>0</v>
      </c>
      <c r="G711" s="95">
        <v>0</v>
      </c>
      <c r="H711" s="95">
        <v>0</v>
      </c>
      <c r="I711" s="111">
        <f t="shared" si="51"/>
        <v>0</v>
      </c>
      <c r="J711" s="95">
        <v>0</v>
      </c>
      <c r="K711" s="95">
        <v>0</v>
      </c>
      <c r="L711" s="95">
        <v>0</v>
      </c>
      <c r="M711" s="111">
        <f t="shared" si="50"/>
        <v>0</v>
      </c>
      <c r="N711" s="95">
        <v>0</v>
      </c>
      <c r="O711" s="95">
        <v>0</v>
      </c>
      <c r="P711" s="95">
        <v>0</v>
      </c>
      <c r="Q711" s="111">
        <f t="shared" si="49"/>
        <v>0</v>
      </c>
      <c r="R711" s="89">
        <f t="shared" si="52"/>
        <v>0</v>
      </c>
    </row>
    <row r="712" spans="1:18" ht="15.6" x14ac:dyDescent="0.3">
      <c r="A712" s="90" t="s">
        <v>827</v>
      </c>
      <c r="B712" s="90" t="s">
        <v>464</v>
      </c>
      <c r="C712" s="91" t="s">
        <v>475</v>
      </c>
      <c r="D712" s="91">
        <v>30985</v>
      </c>
      <c r="E712" s="90" t="s">
        <v>1156</v>
      </c>
      <c r="F712" s="92">
        <v>0</v>
      </c>
      <c r="G712" s="95">
        <v>0</v>
      </c>
      <c r="H712" s="95">
        <v>0</v>
      </c>
      <c r="I712" s="111">
        <f t="shared" si="51"/>
        <v>0</v>
      </c>
      <c r="J712" s="95">
        <v>0</v>
      </c>
      <c r="K712" s="95">
        <v>0</v>
      </c>
      <c r="L712" s="95">
        <v>0</v>
      </c>
      <c r="M712" s="111">
        <f t="shared" si="50"/>
        <v>0</v>
      </c>
      <c r="N712" s="95">
        <v>0</v>
      </c>
      <c r="O712" s="95">
        <v>0</v>
      </c>
      <c r="P712" s="95">
        <v>0</v>
      </c>
      <c r="Q712" s="111">
        <f t="shared" si="49"/>
        <v>0</v>
      </c>
      <c r="R712" s="89">
        <f t="shared" si="52"/>
        <v>0</v>
      </c>
    </row>
    <row r="713" spans="1:18" ht="15.6" x14ac:dyDescent="0.3">
      <c r="A713" s="90" t="s">
        <v>827</v>
      </c>
      <c r="B713" s="90" t="s">
        <v>827</v>
      </c>
      <c r="C713" s="91" t="s">
        <v>467</v>
      </c>
      <c r="D713" s="91">
        <v>31080</v>
      </c>
      <c r="E713" s="90" t="s">
        <v>1157</v>
      </c>
      <c r="F713" s="92">
        <v>0</v>
      </c>
      <c r="G713" s="95">
        <v>0</v>
      </c>
      <c r="H713" s="95">
        <v>0</v>
      </c>
      <c r="I713" s="111">
        <f t="shared" si="51"/>
        <v>0</v>
      </c>
      <c r="J713" s="95">
        <v>0</v>
      </c>
      <c r="K713" s="95">
        <v>0</v>
      </c>
      <c r="L713" s="95">
        <v>0</v>
      </c>
      <c r="M713" s="111">
        <f t="shared" si="50"/>
        <v>0</v>
      </c>
      <c r="N713" s="95">
        <v>0</v>
      </c>
      <c r="O713" s="95">
        <v>0</v>
      </c>
      <c r="P713" s="95">
        <v>0</v>
      </c>
      <c r="Q713" s="111">
        <f t="shared" si="49"/>
        <v>0</v>
      </c>
      <c r="R713" s="89">
        <f t="shared" si="52"/>
        <v>0</v>
      </c>
    </row>
    <row r="714" spans="1:18" ht="15.6" hidden="1" x14ac:dyDescent="0.3">
      <c r="A714" s="90" t="s">
        <v>66</v>
      </c>
      <c r="B714" s="90" t="s">
        <v>67</v>
      </c>
      <c r="C714" s="91" t="s">
        <v>466</v>
      </c>
      <c r="D714" s="91">
        <v>31146</v>
      </c>
      <c r="E714" s="90" t="s">
        <v>1158</v>
      </c>
      <c r="F714" s="92">
        <v>11</v>
      </c>
      <c r="G714" s="95">
        <v>25</v>
      </c>
      <c r="H714" s="95">
        <v>41</v>
      </c>
      <c r="I714" s="111">
        <f t="shared" si="51"/>
        <v>25.666666666666668</v>
      </c>
      <c r="J714" s="95">
        <v>0</v>
      </c>
      <c r="K714" s="95">
        <v>0</v>
      </c>
      <c r="L714" s="95">
        <v>0</v>
      </c>
      <c r="M714" s="111">
        <f t="shared" si="50"/>
        <v>0</v>
      </c>
      <c r="N714" s="95">
        <v>1</v>
      </c>
      <c r="O714" s="95">
        <v>0</v>
      </c>
      <c r="P714" s="95">
        <v>0</v>
      </c>
      <c r="Q714" s="111">
        <f t="shared" si="49"/>
        <v>0.33333333333333331</v>
      </c>
      <c r="R714" s="89">
        <f t="shared" si="52"/>
        <v>26</v>
      </c>
    </row>
    <row r="715" spans="1:18" ht="15.6" hidden="1" x14ac:dyDescent="0.3">
      <c r="A715" s="90" t="s">
        <v>66</v>
      </c>
      <c r="B715" s="90" t="s">
        <v>67</v>
      </c>
      <c r="C715" s="91" t="s">
        <v>466</v>
      </c>
      <c r="D715" s="91">
        <v>31156</v>
      </c>
      <c r="E715" s="90" t="s">
        <v>1159</v>
      </c>
      <c r="F715" s="92">
        <v>8</v>
      </c>
      <c r="G715" s="95">
        <v>2</v>
      </c>
      <c r="H715" s="95">
        <v>10</v>
      </c>
      <c r="I715" s="111">
        <f t="shared" si="51"/>
        <v>6.666666666666667</v>
      </c>
      <c r="J715" s="95">
        <v>1</v>
      </c>
      <c r="K715" s="95">
        <v>0</v>
      </c>
      <c r="L715" s="95">
        <v>1</v>
      </c>
      <c r="M715" s="111">
        <f t="shared" si="50"/>
        <v>0.66666666666666663</v>
      </c>
      <c r="N715" s="95">
        <v>1</v>
      </c>
      <c r="O715" s="95">
        <v>0</v>
      </c>
      <c r="P715" s="95">
        <v>0</v>
      </c>
      <c r="Q715" s="111">
        <f t="shared" si="49"/>
        <v>0.33333333333333331</v>
      </c>
      <c r="R715" s="89">
        <f t="shared" si="52"/>
        <v>7.666666666666667</v>
      </c>
    </row>
    <row r="716" spans="1:18" ht="15.6" hidden="1" x14ac:dyDescent="0.3">
      <c r="A716" s="90" t="s">
        <v>411</v>
      </c>
      <c r="B716" s="90" t="s">
        <v>464</v>
      </c>
      <c r="C716" s="91" t="s">
        <v>814</v>
      </c>
      <c r="D716" s="91">
        <v>31157</v>
      </c>
      <c r="E716" s="90" t="s">
        <v>1160</v>
      </c>
      <c r="F716" s="92">
        <v>0</v>
      </c>
      <c r="G716" s="95">
        <v>0</v>
      </c>
      <c r="H716" s="95">
        <v>0</v>
      </c>
      <c r="I716" s="111">
        <f t="shared" si="51"/>
        <v>0</v>
      </c>
      <c r="J716" s="95">
        <v>0</v>
      </c>
      <c r="K716" s="95">
        <v>0</v>
      </c>
      <c r="L716" s="95">
        <v>0</v>
      </c>
      <c r="M716" s="111">
        <f t="shared" si="50"/>
        <v>0</v>
      </c>
      <c r="N716" s="95">
        <v>0</v>
      </c>
      <c r="O716" s="95">
        <v>0</v>
      </c>
      <c r="P716" s="95">
        <v>0</v>
      </c>
      <c r="Q716" s="111">
        <f t="shared" si="49"/>
        <v>0</v>
      </c>
      <c r="R716" s="89">
        <f t="shared" si="52"/>
        <v>0</v>
      </c>
    </row>
    <row r="717" spans="1:18" ht="15.6" x14ac:dyDescent="0.3">
      <c r="A717" s="90" t="s">
        <v>827</v>
      </c>
      <c r="B717" s="90" t="s">
        <v>464</v>
      </c>
      <c r="C717" s="91" t="s">
        <v>814</v>
      </c>
      <c r="D717" s="91">
        <v>31220</v>
      </c>
      <c r="E717" s="90" t="s">
        <v>1161</v>
      </c>
      <c r="F717" s="92">
        <v>0</v>
      </c>
      <c r="G717" s="95">
        <v>0</v>
      </c>
      <c r="H717" s="95">
        <v>0</v>
      </c>
      <c r="I717" s="111">
        <f t="shared" si="51"/>
        <v>0</v>
      </c>
      <c r="J717" s="95">
        <v>0</v>
      </c>
      <c r="K717" s="95">
        <v>0</v>
      </c>
      <c r="L717" s="95">
        <v>0</v>
      </c>
      <c r="M717" s="111">
        <f t="shared" si="50"/>
        <v>0</v>
      </c>
      <c r="N717" s="95">
        <v>0</v>
      </c>
      <c r="O717" s="95">
        <v>0</v>
      </c>
      <c r="P717" s="95">
        <v>0</v>
      </c>
      <c r="Q717" s="111">
        <f t="shared" si="49"/>
        <v>0</v>
      </c>
      <c r="R717" s="89">
        <f t="shared" si="52"/>
        <v>0</v>
      </c>
    </row>
    <row r="718" spans="1:18" ht="15.6" hidden="1" x14ac:dyDescent="0.3">
      <c r="A718" s="90" t="s">
        <v>411</v>
      </c>
      <c r="B718" s="90" t="s">
        <v>21</v>
      </c>
      <c r="C718" s="91" t="s">
        <v>466</v>
      </c>
      <c r="D718" s="91">
        <v>31222</v>
      </c>
      <c r="E718" s="90" t="s">
        <v>1162</v>
      </c>
      <c r="F718" s="92">
        <v>8</v>
      </c>
      <c r="G718" s="95">
        <v>7</v>
      </c>
      <c r="H718" s="95">
        <v>13</v>
      </c>
      <c r="I718" s="111">
        <f t="shared" si="51"/>
        <v>9.3333333333333339</v>
      </c>
      <c r="J718" s="95">
        <v>0</v>
      </c>
      <c r="K718" s="95">
        <v>0</v>
      </c>
      <c r="L718" s="95">
        <v>0</v>
      </c>
      <c r="M718" s="111">
        <f t="shared" si="50"/>
        <v>0</v>
      </c>
      <c r="N718" s="95">
        <v>0</v>
      </c>
      <c r="O718" s="95">
        <v>0</v>
      </c>
      <c r="P718" s="95">
        <v>0</v>
      </c>
      <c r="Q718" s="111">
        <f t="shared" si="49"/>
        <v>0</v>
      </c>
      <c r="R718" s="89">
        <f t="shared" si="52"/>
        <v>9.3333333333333339</v>
      </c>
    </row>
    <row r="719" spans="1:18" ht="15.6" hidden="1" x14ac:dyDescent="0.3">
      <c r="A719" s="90" t="s">
        <v>411</v>
      </c>
      <c r="B719" s="90" t="s">
        <v>283</v>
      </c>
      <c r="C719" s="91" t="s">
        <v>466</v>
      </c>
      <c r="D719" s="91">
        <v>31239</v>
      </c>
      <c r="E719" s="90" t="s">
        <v>1163</v>
      </c>
      <c r="F719" s="92">
        <v>24</v>
      </c>
      <c r="G719" s="95">
        <v>10</v>
      </c>
      <c r="H719" s="95">
        <v>28</v>
      </c>
      <c r="I719" s="111">
        <f t="shared" si="51"/>
        <v>20.666666666666668</v>
      </c>
      <c r="J719" s="95">
        <v>0</v>
      </c>
      <c r="K719" s="95">
        <v>0</v>
      </c>
      <c r="L719" s="95">
        <v>0</v>
      </c>
      <c r="M719" s="111">
        <f t="shared" si="50"/>
        <v>0</v>
      </c>
      <c r="N719" s="95">
        <v>0</v>
      </c>
      <c r="O719" s="95">
        <v>0</v>
      </c>
      <c r="P719" s="95">
        <v>0</v>
      </c>
      <c r="Q719" s="111">
        <f t="shared" si="49"/>
        <v>0</v>
      </c>
      <c r="R719" s="89">
        <f t="shared" si="52"/>
        <v>20.666666666666668</v>
      </c>
    </row>
    <row r="720" spans="1:18" ht="15.6" x14ac:dyDescent="0.3">
      <c r="A720" s="90" t="s">
        <v>827</v>
      </c>
      <c r="B720" s="90" t="s">
        <v>827</v>
      </c>
      <c r="C720" s="91" t="s">
        <v>466</v>
      </c>
      <c r="D720" s="91">
        <v>31289</v>
      </c>
      <c r="E720" s="90" t="s">
        <v>1164</v>
      </c>
      <c r="F720" s="92">
        <v>0</v>
      </c>
      <c r="G720" s="95">
        <v>0</v>
      </c>
      <c r="H720" s="95">
        <v>0</v>
      </c>
      <c r="I720" s="111">
        <f t="shared" si="51"/>
        <v>0</v>
      </c>
      <c r="J720" s="95">
        <v>0</v>
      </c>
      <c r="K720" s="95">
        <v>0</v>
      </c>
      <c r="L720" s="95">
        <v>0</v>
      </c>
      <c r="M720" s="111">
        <f t="shared" si="50"/>
        <v>0</v>
      </c>
      <c r="N720" s="95">
        <v>0</v>
      </c>
      <c r="O720" s="95">
        <v>0</v>
      </c>
      <c r="P720" s="95">
        <v>0</v>
      </c>
      <c r="Q720" s="111">
        <f t="shared" si="49"/>
        <v>0</v>
      </c>
      <c r="R720" s="89">
        <f t="shared" si="52"/>
        <v>0</v>
      </c>
    </row>
    <row r="721" spans="1:18" ht="15.6" hidden="1" x14ac:dyDescent="0.3">
      <c r="A721" s="90" t="s">
        <v>66</v>
      </c>
      <c r="B721" s="90" t="s">
        <v>67</v>
      </c>
      <c r="C721" s="91" t="s">
        <v>466</v>
      </c>
      <c r="D721" s="91">
        <v>31320</v>
      </c>
      <c r="E721" s="90" t="s">
        <v>1165</v>
      </c>
      <c r="F721" s="92">
        <v>9</v>
      </c>
      <c r="G721" s="95">
        <v>5</v>
      </c>
      <c r="H721" s="95">
        <v>16</v>
      </c>
      <c r="I721" s="111">
        <f t="shared" si="51"/>
        <v>10</v>
      </c>
      <c r="J721" s="95">
        <v>0</v>
      </c>
      <c r="K721" s="95">
        <v>0</v>
      </c>
      <c r="L721" s="95">
        <v>0</v>
      </c>
      <c r="M721" s="111">
        <f t="shared" si="50"/>
        <v>0</v>
      </c>
      <c r="N721" s="95">
        <v>0</v>
      </c>
      <c r="O721" s="95">
        <v>0</v>
      </c>
      <c r="P721" s="95">
        <v>0</v>
      </c>
      <c r="Q721" s="111">
        <f t="shared" si="49"/>
        <v>0</v>
      </c>
      <c r="R721" s="89">
        <f t="shared" si="52"/>
        <v>10</v>
      </c>
    </row>
    <row r="722" spans="1:18" ht="15.6" hidden="1" x14ac:dyDescent="0.3">
      <c r="A722" s="90" t="s">
        <v>66</v>
      </c>
      <c r="B722" s="90" t="s">
        <v>67</v>
      </c>
      <c r="C722" s="91" t="s">
        <v>466</v>
      </c>
      <c r="D722" s="91">
        <v>31356</v>
      </c>
      <c r="E722" s="90" t="s">
        <v>1166</v>
      </c>
      <c r="F722" s="92">
        <v>61</v>
      </c>
      <c r="G722" s="95">
        <v>34</v>
      </c>
      <c r="H722" s="95">
        <v>52</v>
      </c>
      <c r="I722" s="111">
        <f t="shared" si="51"/>
        <v>49</v>
      </c>
      <c r="J722" s="95">
        <v>3</v>
      </c>
      <c r="K722" s="95">
        <v>0</v>
      </c>
      <c r="L722" s="95">
        <v>0</v>
      </c>
      <c r="M722" s="111">
        <f t="shared" si="50"/>
        <v>1</v>
      </c>
      <c r="N722" s="95">
        <v>0</v>
      </c>
      <c r="O722" s="95">
        <v>0</v>
      </c>
      <c r="P722" s="95">
        <v>0</v>
      </c>
      <c r="Q722" s="111">
        <f t="shared" si="49"/>
        <v>0</v>
      </c>
      <c r="R722" s="89">
        <f t="shared" si="52"/>
        <v>50</v>
      </c>
    </row>
    <row r="723" spans="1:18" ht="15.6" x14ac:dyDescent="0.3">
      <c r="A723" s="90" t="s">
        <v>827</v>
      </c>
      <c r="B723" s="90" t="s">
        <v>827</v>
      </c>
      <c r="C723" s="91" t="s">
        <v>475</v>
      </c>
      <c r="D723" s="91">
        <v>31389</v>
      </c>
      <c r="E723" s="90" t="s">
        <v>1167</v>
      </c>
      <c r="F723" s="92">
        <v>0</v>
      </c>
      <c r="G723" s="95">
        <v>0</v>
      </c>
      <c r="H723" s="95">
        <v>0</v>
      </c>
      <c r="I723" s="111">
        <f t="shared" si="51"/>
        <v>0</v>
      </c>
      <c r="J723" s="95">
        <v>0</v>
      </c>
      <c r="K723" s="95">
        <v>0</v>
      </c>
      <c r="L723" s="95">
        <v>0</v>
      </c>
      <c r="M723" s="111">
        <f t="shared" si="50"/>
        <v>0</v>
      </c>
      <c r="N723" s="95">
        <v>0</v>
      </c>
      <c r="O723" s="95">
        <v>0</v>
      </c>
      <c r="P723" s="95">
        <v>0</v>
      </c>
      <c r="Q723" s="111">
        <f t="shared" si="49"/>
        <v>0</v>
      </c>
      <c r="R723" s="89">
        <f t="shared" si="52"/>
        <v>0</v>
      </c>
    </row>
    <row r="724" spans="1:18" ht="15.6" hidden="1" x14ac:dyDescent="0.3">
      <c r="A724" s="90" t="s">
        <v>183</v>
      </c>
      <c r="B724" s="90" t="s">
        <v>351</v>
      </c>
      <c r="C724" s="91" t="s">
        <v>475</v>
      </c>
      <c r="D724" s="91">
        <v>31394</v>
      </c>
      <c r="E724" s="90" t="s">
        <v>1168</v>
      </c>
      <c r="F724" s="92">
        <v>0</v>
      </c>
      <c r="G724" s="95">
        <v>7</v>
      </c>
      <c r="H724" s="95">
        <v>32</v>
      </c>
      <c r="I724" s="111">
        <f t="shared" si="51"/>
        <v>13</v>
      </c>
      <c r="J724" s="95">
        <v>0</v>
      </c>
      <c r="K724" s="95">
        <v>1</v>
      </c>
      <c r="L724" s="95">
        <v>0</v>
      </c>
      <c r="M724" s="111">
        <f t="shared" si="50"/>
        <v>0.33333333333333331</v>
      </c>
      <c r="N724" s="95">
        <v>0</v>
      </c>
      <c r="O724" s="95">
        <v>0</v>
      </c>
      <c r="P724" s="95">
        <v>0</v>
      </c>
      <c r="Q724" s="111">
        <f t="shared" si="49"/>
        <v>0</v>
      </c>
      <c r="R724" s="89">
        <f t="shared" si="52"/>
        <v>13.333333333333334</v>
      </c>
    </row>
    <row r="725" spans="1:18" ht="15.6" x14ac:dyDescent="0.3">
      <c r="A725" s="90" t="s">
        <v>827</v>
      </c>
      <c r="B725" s="90" t="s">
        <v>827</v>
      </c>
      <c r="C725" s="91" t="s">
        <v>814</v>
      </c>
      <c r="D725" s="91">
        <v>31443</v>
      </c>
      <c r="E725" s="90" t="s">
        <v>1169</v>
      </c>
      <c r="F725" s="92">
        <v>0</v>
      </c>
      <c r="G725" s="95">
        <v>0</v>
      </c>
      <c r="H725" s="95">
        <v>0</v>
      </c>
      <c r="I725" s="111">
        <f t="shared" si="51"/>
        <v>0</v>
      </c>
      <c r="J725" s="95">
        <v>0</v>
      </c>
      <c r="K725" s="95">
        <v>0</v>
      </c>
      <c r="L725" s="95">
        <v>0</v>
      </c>
      <c r="M725" s="111">
        <f t="shared" si="50"/>
        <v>0</v>
      </c>
      <c r="N725" s="95">
        <v>0</v>
      </c>
      <c r="O725" s="95">
        <v>0</v>
      </c>
      <c r="P725" s="95">
        <v>0</v>
      </c>
      <c r="Q725" s="111">
        <f t="shared" si="49"/>
        <v>0</v>
      </c>
      <c r="R725" s="89">
        <f t="shared" si="52"/>
        <v>0</v>
      </c>
    </row>
    <row r="726" spans="1:18" ht="15.6" x14ac:dyDescent="0.3">
      <c r="A726" s="90" t="s">
        <v>827</v>
      </c>
      <c r="B726" s="90" t="s">
        <v>827</v>
      </c>
      <c r="C726" s="91" t="s">
        <v>475</v>
      </c>
      <c r="D726" s="91">
        <v>31444</v>
      </c>
      <c r="E726" s="90" t="s">
        <v>1170</v>
      </c>
      <c r="F726" s="92">
        <v>0</v>
      </c>
      <c r="G726" s="95">
        <v>0</v>
      </c>
      <c r="H726" s="95">
        <v>0</v>
      </c>
      <c r="I726" s="111">
        <f t="shared" si="51"/>
        <v>0</v>
      </c>
      <c r="J726" s="95">
        <v>0</v>
      </c>
      <c r="K726" s="95">
        <v>0</v>
      </c>
      <c r="L726" s="95">
        <v>0</v>
      </c>
      <c r="M726" s="111">
        <f t="shared" si="50"/>
        <v>0</v>
      </c>
      <c r="N726" s="95">
        <v>0</v>
      </c>
      <c r="O726" s="95">
        <v>0</v>
      </c>
      <c r="P726" s="95">
        <v>0</v>
      </c>
      <c r="Q726" s="111">
        <f t="shared" si="49"/>
        <v>0</v>
      </c>
      <c r="R726" s="89">
        <f t="shared" si="52"/>
        <v>0</v>
      </c>
    </row>
    <row r="727" spans="1:18" ht="15.6" hidden="1" x14ac:dyDescent="0.3">
      <c r="A727" s="90" t="s">
        <v>66</v>
      </c>
      <c r="B727" s="90" t="s">
        <v>67</v>
      </c>
      <c r="C727" s="91" t="s">
        <v>466</v>
      </c>
      <c r="D727" s="91">
        <v>31540</v>
      </c>
      <c r="E727" s="90" t="s">
        <v>1171</v>
      </c>
      <c r="F727" s="92">
        <v>0</v>
      </c>
      <c r="G727" s="95">
        <v>9</v>
      </c>
      <c r="H727" s="95">
        <v>17</v>
      </c>
      <c r="I727" s="111">
        <f t="shared" si="51"/>
        <v>8.6666666666666661</v>
      </c>
      <c r="J727" s="95">
        <v>0</v>
      </c>
      <c r="K727" s="95">
        <v>0</v>
      </c>
      <c r="L727" s="95">
        <v>0</v>
      </c>
      <c r="M727" s="111">
        <f t="shared" si="50"/>
        <v>0</v>
      </c>
      <c r="N727" s="95">
        <v>0</v>
      </c>
      <c r="O727" s="95">
        <v>0</v>
      </c>
      <c r="P727" s="95">
        <v>0</v>
      </c>
      <c r="Q727" s="111">
        <f t="shared" si="49"/>
        <v>0</v>
      </c>
      <c r="R727" s="89">
        <f t="shared" si="52"/>
        <v>8.6666666666666661</v>
      </c>
    </row>
    <row r="728" spans="1:18" ht="15.6" x14ac:dyDescent="0.3">
      <c r="A728" s="90" t="s">
        <v>827</v>
      </c>
      <c r="B728" s="90" t="s">
        <v>827</v>
      </c>
      <c r="C728" s="91" t="s">
        <v>467</v>
      </c>
      <c r="D728" s="91">
        <v>31613</v>
      </c>
      <c r="E728" s="90" t="s">
        <v>1172</v>
      </c>
      <c r="F728" s="92">
        <v>0</v>
      </c>
      <c r="G728" s="95">
        <v>0</v>
      </c>
      <c r="H728" s="95">
        <v>0</v>
      </c>
      <c r="I728" s="111">
        <f t="shared" si="51"/>
        <v>0</v>
      </c>
      <c r="J728" s="95">
        <v>0</v>
      </c>
      <c r="K728" s="95">
        <v>0</v>
      </c>
      <c r="L728" s="95">
        <v>0</v>
      </c>
      <c r="M728" s="111">
        <f t="shared" si="50"/>
        <v>0</v>
      </c>
      <c r="N728" s="95">
        <v>0</v>
      </c>
      <c r="O728" s="95">
        <v>0</v>
      </c>
      <c r="P728" s="95">
        <v>0</v>
      </c>
      <c r="Q728" s="111">
        <f t="shared" si="49"/>
        <v>0</v>
      </c>
      <c r="R728" s="89">
        <f t="shared" si="52"/>
        <v>0</v>
      </c>
    </row>
    <row r="729" spans="1:18" ht="15.6" x14ac:dyDescent="0.3">
      <c r="A729" s="90" t="s">
        <v>827</v>
      </c>
      <c r="B729" s="90" t="s">
        <v>827</v>
      </c>
      <c r="C729" s="91" t="s">
        <v>475</v>
      </c>
      <c r="D729" s="91">
        <v>31620</v>
      </c>
      <c r="E729" s="90" t="s">
        <v>1004</v>
      </c>
      <c r="F729" s="92">
        <v>0</v>
      </c>
      <c r="G729" s="95">
        <v>0</v>
      </c>
      <c r="H729" s="95">
        <v>0</v>
      </c>
      <c r="I729" s="111">
        <f t="shared" si="51"/>
        <v>0</v>
      </c>
      <c r="J729" s="95">
        <v>0</v>
      </c>
      <c r="K729" s="95">
        <v>0</v>
      </c>
      <c r="L729" s="95">
        <v>0</v>
      </c>
      <c r="M729" s="111">
        <f t="shared" si="50"/>
        <v>0</v>
      </c>
      <c r="N729" s="95">
        <v>0</v>
      </c>
      <c r="O729" s="95">
        <v>0</v>
      </c>
      <c r="P729" s="95">
        <v>0</v>
      </c>
      <c r="Q729" s="111">
        <f t="shared" si="49"/>
        <v>0</v>
      </c>
      <c r="R729" s="89">
        <f t="shared" si="52"/>
        <v>0</v>
      </c>
    </row>
    <row r="730" spans="1:18" ht="15.6" hidden="1" x14ac:dyDescent="0.3">
      <c r="A730" s="90" t="s">
        <v>66</v>
      </c>
      <c r="B730" s="90" t="s">
        <v>193</v>
      </c>
      <c r="C730" s="91" t="s">
        <v>466</v>
      </c>
      <c r="D730" s="91">
        <v>31639</v>
      </c>
      <c r="E730" s="90" t="s">
        <v>1173</v>
      </c>
      <c r="F730" s="92">
        <v>0</v>
      </c>
      <c r="G730" s="95">
        <v>3</v>
      </c>
      <c r="H730" s="95">
        <v>12</v>
      </c>
      <c r="I730" s="111">
        <f t="shared" si="51"/>
        <v>5</v>
      </c>
      <c r="J730" s="95">
        <v>0</v>
      </c>
      <c r="K730" s="95">
        <v>0</v>
      </c>
      <c r="L730" s="95">
        <v>0</v>
      </c>
      <c r="M730" s="111">
        <f t="shared" si="50"/>
        <v>0</v>
      </c>
      <c r="N730" s="95">
        <v>0</v>
      </c>
      <c r="O730" s="95">
        <v>0</v>
      </c>
      <c r="P730" s="95">
        <v>1</v>
      </c>
      <c r="Q730" s="111">
        <f t="shared" si="49"/>
        <v>0.33333333333333331</v>
      </c>
      <c r="R730" s="89">
        <f t="shared" si="52"/>
        <v>5.333333333333333</v>
      </c>
    </row>
    <row r="731" spans="1:18" ht="15.6" x14ac:dyDescent="0.3">
      <c r="A731" s="90" t="s">
        <v>827</v>
      </c>
      <c r="B731" s="90" t="s">
        <v>827</v>
      </c>
      <c r="C731" s="91" t="s">
        <v>475</v>
      </c>
      <c r="D731" s="91">
        <v>31669</v>
      </c>
      <c r="E731" s="90" t="s">
        <v>1174</v>
      </c>
      <c r="F731" s="92">
        <v>0</v>
      </c>
      <c r="G731" s="95">
        <v>0</v>
      </c>
      <c r="H731" s="95">
        <v>0</v>
      </c>
      <c r="I731" s="111">
        <f t="shared" si="51"/>
        <v>0</v>
      </c>
      <c r="J731" s="95">
        <v>0</v>
      </c>
      <c r="K731" s="95">
        <v>0</v>
      </c>
      <c r="L731" s="95">
        <v>0</v>
      </c>
      <c r="M731" s="111">
        <f t="shared" si="50"/>
        <v>0</v>
      </c>
      <c r="N731" s="95">
        <v>0</v>
      </c>
      <c r="O731" s="95">
        <v>0</v>
      </c>
      <c r="P731" s="95">
        <v>0</v>
      </c>
      <c r="Q731" s="111">
        <f t="shared" si="49"/>
        <v>0</v>
      </c>
      <c r="R731" s="89">
        <f t="shared" si="52"/>
        <v>0</v>
      </c>
    </row>
    <row r="732" spans="1:18" ht="15.6" x14ac:dyDescent="0.3">
      <c r="A732" s="90" t="s">
        <v>827</v>
      </c>
      <c r="B732" s="90" t="s">
        <v>827</v>
      </c>
      <c r="C732" s="91" t="s">
        <v>467</v>
      </c>
      <c r="D732" s="91">
        <v>31670</v>
      </c>
      <c r="E732" s="90" t="s">
        <v>1175</v>
      </c>
      <c r="F732" s="92">
        <v>0</v>
      </c>
      <c r="G732" s="95">
        <v>0</v>
      </c>
      <c r="H732" s="95">
        <v>0</v>
      </c>
      <c r="I732" s="111">
        <f t="shared" si="51"/>
        <v>0</v>
      </c>
      <c r="J732" s="95">
        <v>0</v>
      </c>
      <c r="K732" s="95">
        <v>0</v>
      </c>
      <c r="L732" s="95">
        <v>0</v>
      </c>
      <c r="M732" s="111">
        <f t="shared" si="50"/>
        <v>0</v>
      </c>
      <c r="N732" s="95">
        <v>0</v>
      </c>
      <c r="O732" s="95">
        <v>0</v>
      </c>
      <c r="P732" s="95">
        <v>0</v>
      </c>
      <c r="Q732" s="111">
        <f t="shared" si="49"/>
        <v>0</v>
      </c>
      <c r="R732" s="89">
        <f t="shared" si="52"/>
        <v>0</v>
      </c>
    </row>
    <row r="733" spans="1:18" ht="15.6" hidden="1" x14ac:dyDescent="0.3">
      <c r="A733" s="90" t="s">
        <v>411</v>
      </c>
      <c r="B733" s="90" t="s">
        <v>283</v>
      </c>
      <c r="C733" s="91" t="s">
        <v>466</v>
      </c>
      <c r="D733" s="91">
        <v>31671</v>
      </c>
      <c r="E733" s="90" t="s">
        <v>1176</v>
      </c>
      <c r="F733" s="92">
        <v>14</v>
      </c>
      <c r="G733" s="95">
        <v>22</v>
      </c>
      <c r="H733" s="95">
        <v>17</v>
      </c>
      <c r="I733" s="111">
        <f t="shared" si="51"/>
        <v>17.666666666666668</v>
      </c>
      <c r="J733" s="95">
        <v>0</v>
      </c>
      <c r="K733" s="95">
        <v>0</v>
      </c>
      <c r="L733" s="95">
        <v>0</v>
      </c>
      <c r="M733" s="111">
        <f t="shared" si="50"/>
        <v>0</v>
      </c>
      <c r="N733" s="95">
        <v>0</v>
      </c>
      <c r="O733" s="95">
        <v>0</v>
      </c>
      <c r="P733" s="95">
        <v>0</v>
      </c>
      <c r="Q733" s="111">
        <f t="shared" si="49"/>
        <v>0</v>
      </c>
      <c r="R733" s="89">
        <f t="shared" si="52"/>
        <v>17.666666666666668</v>
      </c>
    </row>
    <row r="734" spans="1:18" ht="15.6" hidden="1" x14ac:dyDescent="0.3">
      <c r="A734" s="90" t="s">
        <v>411</v>
      </c>
      <c r="B734" s="90" t="s">
        <v>371</v>
      </c>
      <c r="C734" s="91" t="s">
        <v>466</v>
      </c>
      <c r="D734" s="91">
        <v>31672</v>
      </c>
      <c r="E734" s="90" t="s">
        <v>1177</v>
      </c>
      <c r="F734" s="92">
        <v>14</v>
      </c>
      <c r="G734" s="95">
        <v>22</v>
      </c>
      <c r="H734" s="95">
        <v>23</v>
      </c>
      <c r="I734" s="111">
        <f t="shared" si="51"/>
        <v>19.666666666666668</v>
      </c>
      <c r="J734" s="95">
        <v>0</v>
      </c>
      <c r="K734" s="95">
        <v>0</v>
      </c>
      <c r="L734" s="95">
        <v>0</v>
      </c>
      <c r="M734" s="111">
        <f t="shared" si="50"/>
        <v>0</v>
      </c>
      <c r="N734" s="95">
        <v>0</v>
      </c>
      <c r="O734" s="95">
        <v>0</v>
      </c>
      <c r="P734" s="95">
        <v>0</v>
      </c>
      <c r="Q734" s="111">
        <f t="shared" si="49"/>
        <v>0</v>
      </c>
      <c r="R734" s="89">
        <f t="shared" si="52"/>
        <v>19.666666666666668</v>
      </c>
    </row>
    <row r="735" spans="1:18" ht="15.6" x14ac:dyDescent="0.3">
      <c r="A735" s="90" t="s">
        <v>827</v>
      </c>
      <c r="B735" s="90" t="s">
        <v>827</v>
      </c>
      <c r="C735" s="91" t="s">
        <v>475</v>
      </c>
      <c r="D735" s="91">
        <v>31682</v>
      </c>
      <c r="E735" s="90" t="s">
        <v>1178</v>
      </c>
      <c r="F735" s="92">
        <v>0</v>
      </c>
      <c r="G735" s="95">
        <v>0</v>
      </c>
      <c r="H735" s="95">
        <v>0</v>
      </c>
      <c r="I735" s="111">
        <f t="shared" si="51"/>
        <v>0</v>
      </c>
      <c r="J735" s="95">
        <v>0</v>
      </c>
      <c r="K735" s="95">
        <v>0</v>
      </c>
      <c r="L735" s="95">
        <v>0</v>
      </c>
      <c r="M735" s="111">
        <f t="shared" si="50"/>
        <v>0</v>
      </c>
      <c r="N735" s="95">
        <v>0</v>
      </c>
      <c r="O735" s="95">
        <v>0</v>
      </c>
      <c r="P735" s="95">
        <v>0</v>
      </c>
      <c r="Q735" s="111">
        <f t="shared" si="49"/>
        <v>0</v>
      </c>
      <c r="R735" s="89">
        <f t="shared" si="52"/>
        <v>0</v>
      </c>
    </row>
    <row r="736" spans="1:18" ht="15.6" hidden="1" x14ac:dyDescent="0.3">
      <c r="A736" s="90" t="s">
        <v>66</v>
      </c>
      <c r="B736" s="90" t="s">
        <v>67</v>
      </c>
      <c r="C736" s="91" t="s">
        <v>466</v>
      </c>
      <c r="D736" s="91">
        <v>31703</v>
      </c>
      <c r="E736" s="90" t="s">
        <v>1179</v>
      </c>
      <c r="F736" s="92">
        <v>64</v>
      </c>
      <c r="G736" s="95">
        <v>46</v>
      </c>
      <c r="H736" s="95">
        <v>61</v>
      </c>
      <c r="I736" s="111">
        <f t="shared" si="51"/>
        <v>57</v>
      </c>
      <c r="J736" s="95">
        <v>0</v>
      </c>
      <c r="K736" s="95">
        <v>0</v>
      </c>
      <c r="L736" s="95">
        <v>0</v>
      </c>
      <c r="M736" s="111">
        <f t="shared" si="50"/>
        <v>0</v>
      </c>
      <c r="N736" s="95">
        <v>0</v>
      </c>
      <c r="O736" s="95">
        <v>0</v>
      </c>
      <c r="P736" s="95">
        <v>0</v>
      </c>
      <c r="Q736" s="111">
        <f t="shared" ref="Q736:Q790" si="53">AVERAGE(N736:P736)</f>
        <v>0</v>
      </c>
      <c r="R736" s="89">
        <f t="shared" si="52"/>
        <v>57</v>
      </c>
    </row>
    <row r="737" spans="1:18" ht="15.6" x14ac:dyDescent="0.3">
      <c r="A737" s="90" t="s">
        <v>827</v>
      </c>
      <c r="B737" s="90" t="s">
        <v>827</v>
      </c>
      <c r="C737" s="91" t="s">
        <v>467</v>
      </c>
      <c r="D737" s="91">
        <v>31735</v>
      </c>
      <c r="E737" s="90" t="s">
        <v>1180</v>
      </c>
      <c r="F737" s="92">
        <v>0</v>
      </c>
      <c r="G737" s="95">
        <v>0</v>
      </c>
      <c r="H737" s="95">
        <v>0</v>
      </c>
      <c r="I737" s="111">
        <f t="shared" si="51"/>
        <v>0</v>
      </c>
      <c r="J737" s="95">
        <v>0</v>
      </c>
      <c r="K737" s="95">
        <v>0</v>
      </c>
      <c r="L737" s="95">
        <v>0</v>
      </c>
      <c r="M737" s="111">
        <f t="shared" si="50"/>
        <v>0</v>
      </c>
      <c r="N737" s="95">
        <v>0</v>
      </c>
      <c r="O737" s="95">
        <v>0</v>
      </c>
      <c r="P737" s="95">
        <v>0</v>
      </c>
      <c r="Q737" s="111">
        <f t="shared" si="53"/>
        <v>0</v>
      </c>
      <c r="R737" s="89">
        <f t="shared" si="52"/>
        <v>0</v>
      </c>
    </row>
    <row r="738" spans="1:18" ht="15.6" x14ac:dyDescent="0.3">
      <c r="A738" s="90" t="s">
        <v>827</v>
      </c>
      <c r="B738" s="90" t="s">
        <v>827</v>
      </c>
      <c r="C738" s="91" t="s">
        <v>814</v>
      </c>
      <c r="D738" s="91">
        <v>31737</v>
      </c>
      <c r="E738" s="90" t="s">
        <v>1181</v>
      </c>
      <c r="F738" s="92">
        <v>0</v>
      </c>
      <c r="G738" s="95">
        <v>0</v>
      </c>
      <c r="H738" s="95">
        <v>0</v>
      </c>
      <c r="I738" s="111">
        <f t="shared" si="51"/>
        <v>0</v>
      </c>
      <c r="J738" s="95">
        <v>0</v>
      </c>
      <c r="K738" s="95">
        <v>0</v>
      </c>
      <c r="L738" s="95">
        <v>0</v>
      </c>
      <c r="M738" s="111">
        <f t="shared" si="50"/>
        <v>0</v>
      </c>
      <c r="N738" s="95">
        <v>0</v>
      </c>
      <c r="O738" s="95">
        <v>0</v>
      </c>
      <c r="P738" s="95">
        <v>0</v>
      </c>
      <c r="Q738" s="111">
        <f t="shared" si="53"/>
        <v>0</v>
      </c>
      <c r="R738" s="89">
        <f t="shared" si="52"/>
        <v>0</v>
      </c>
    </row>
    <row r="739" spans="1:18" ht="15.6" x14ac:dyDescent="0.3">
      <c r="A739" s="90" t="s">
        <v>827</v>
      </c>
      <c r="B739" s="90" t="s">
        <v>827</v>
      </c>
      <c r="C739" s="91" t="s">
        <v>475</v>
      </c>
      <c r="D739" s="91">
        <v>31742</v>
      </c>
      <c r="E739" s="90" t="s">
        <v>1182</v>
      </c>
      <c r="F739" s="92">
        <v>0</v>
      </c>
      <c r="G739" s="95">
        <v>0</v>
      </c>
      <c r="H739" s="95">
        <v>0</v>
      </c>
      <c r="I739" s="111">
        <f t="shared" si="51"/>
        <v>0</v>
      </c>
      <c r="J739" s="95">
        <v>0</v>
      </c>
      <c r="K739" s="95">
        <v>0</v>
      </c>
      <c r="L739" s="95">
        <v>0</v>
      </c>
      <c r="M739" s="111">
        <f t="shared" si="50"/>
        <v>0</v>
      </c>
      <c r="N739" s="95">
        <v>0</v>
      </c>
      <c r="O739" s="95">
        <v>0</v>
      </c>
      <c r="P739" s="95">
        <v>0</v>
      </c>
      <c r="Q739" s="111">
        <f t="shared" si="53"/>
        <v>0</v>
      </c>
      <c r="R739" s="89">
        <f t="shared" si="52"/>
        <v>0</v>
      </c>
    </row>
    <row r="740" spans="1:18" ht="15.6" x14ac:dyDescent="0.3">
      <c r="A740" s="90" t="s">
        <v>827</v>
      </c>
      <c r="B740" s="90" t="s">
        <v>827</v>
      </c>
      <c r="C740" s="91" t="s">
        <v>475</v>
      </c>
      <c r="D740" s="91">
        <v>31745</v>
      </c>
      <c r="E740" s="90" t="s">
        <v>1183</v>
      </c>
      <c r="F740" s="92">
        <v>0</v>
      </c>
      <c r="G740" s="95">
        <v>0</v>
      </c>
      <c r="H740" s="95">
        <v>0</v>
      </c>
      <c r="I740" s="111">
        <f t="shared" si="51"/>
        <v>0</v>
      </c>
      <c r="J740" s="95">
        <v>0</v>
      </c>
      <c r="K740" s="95">
        <v>0</v>
      </c>
      <c r="L740" s="95">
        <v>0</v>
      </c>
      <c r="M740" s="111">
        <f t="shared" si="50"/>
        <v>0</v>
      </c>
      <c r="N740" s="95">
        <v>0</v>
      </c>
      <c r="O740" s="95">
        <v>0</v>
      </c>
      <c r="P740" s="95">
        <v>0</v>
      </c>
      <c r="Q740" s="111">
        <f t="shared" si="53"/>
        <v>0</v>
      </c>
      <c r="R740" s="89">
        <f t="shared" si="52"/>
        <v>0</v>
      </c>
    </row>
    <row r="741" spans="1:18" ht="15.6" x14ac:dyDescent="0.3">
      <c r="A741" s="90" t="s">
        <v>827</v>
      </c>
      <c r="B741" s="90" t="s">
        <v>827</v>
      </c>
      <c r="C741" s="91" t="s">
        <v>475</v>
      </c>
      <c r="D741" s="91">
        <v>31749</v>
      </c>
      <c r="E741" s="90" t="s">
        <v>1184</v>
      </c>
      <c r="F741" s="92">
        <v>0</v>
      </c>
      <c r="G741" s="95">
        <v>0</v>
      </c>
      <c r="H741" s="95">
        <v>0</v>
      </c>
      <c r="I741" s="111">
        <f t="shared" si="51"/>
        <v>0</v>
      </c>
      <c r="J741" s="95">
        <v>0</v>
      </c>
      <c r="K741" s="95">
        <v>0</v>
      </c>
      <c r="L741" s="95">
        <v>0</v>
      </c>
      <c r="M741" s="111">
        <f t="shared" si="50"/>
        <v>0</v>
      </c>
      <c r="N741" s="95">
        <v>0</v>
      </c>
      <c r="O741" s="95">
        <v>0</v>
      </c>
      <c r="P741" s="95">
        <v>0</v>
      </c>
      <c r="Q741" s="111">
        <f t="shared" si="53"/>
        <v>0</v>
      </c>
      <c r="R741" s="89">
        <f t="shared" si="52"/>
        <v>0</v>
      </c>
    </row>
    <row r="742" spans="1:18" ht="15.6" x14ac:dyDescent="0.3">
      <c r="A742" s="90" t="s">
        <v>827</v>
      </c>
      <c r="B742" s="90" t="s">
        <v>464</v>
      </c>
      <c r="C742" s="91" t="s">
        <v>475</v>
      </c>
      <c r="D742" s="91">
        <v>31787</v>
      </c>
      <c r="E742" s="90" t="s">
        <v>1185</v>
      </c>
      <c r="F742" s="92">
        <v>0</v>
      </c>
      <c r="G742" s="95">
        <v>0</v>
      </c>
      <c r="H742" s="95">
        <v>0</v>
      </c>
      <c r="I742" s="111">
        <f t="shared" si="51"/>
        <v>0</v>
      </c>
      <c r="J742" s="95">
        <v>0</v>
      </c>
      <c r="K742" s="95">
        <v>0</v>
      </c>
      <c r="L742" s="95">
        <v>0</v>
      </c>
      <c r="M742" s="111">
        <f t="shared" si="50"/>
        <v>0</v>
      </c>
      <c r="N742" s="95">
        <v>0</v>
      </c>
      <c r="O742" s="95">
        <v>0</v>
      </c>
      <c r="P742" s="95">
        <v>0</v>
      </c>
      <c r="Q742" s="111">
        <f t="shared" si="53"/>
        <v>0</v>
      </c>
      <c r="R742" s="89">
        <f t="shared" si="52"/>
        <v>0</v>
      </c>
    </row>
    <row r="743" spans="1:18" ht="15.6" x14ac:dyDescent="0.3">
      <c r="A743" s="90" t="s">
        <v>827</v>
      </c>
      <c r="B743" s="90" t="s">
        <v>827</v>
      </c>
      <c r="C743" s="91" t="s">
        <v>475</v>
      </c>
      <c r="D743" s="91">
        <v>31788</v>
      </c>
      <c r="E743" s="90" t="s">
        <v>1186</v>
      </c>
      <c r="F743" s="92">
        <v>0</v>
      </c>
      <c r="G743" s="95">
        <v>0</v>
      </c>
      <c r="H743" s="95">
        <v>0</v>
      </c>
      <c r="I743" s="111">
        <f t="shared" si="51"/>
        <v>0</v>
      </c>
      <c r="J743" s="95">
        <v>0</v>
      </c>
      <c r="K743" s="95">
        <v>0</v>
      </c>
      <c r="L743" s="95">
        <v>0</v>
      </c>
      <c r="M743" s="111">
        <f t="shared" si="50"/>
        <v>0</v>
      </c>
      <c r="N743" s="95">
        <v>0</v>
      </c>
      <c r="O743" s="95">
        <v>0</v>
      </c>
      <c r="P743" s="95">
        <v>0</v>
      </c>
      <c r="Q743" s="111">
        <f t="shared" si="53"/>
        <v>0</v>
      </c>
      <c r="R743" s="89">
        <f t="shared" si="52"/>
        <v>0</v>
      </c>
    </row>
    <row r="744" spans="1:18" ht="15.6" x14ac:dyDescent="0.3">
      <c r="A744" s="90" t="s">
        <v>827</v>
      </c>
      <c r="B744" s="90" t="s">
        <v>827</v>
      </c>
      <c r="C744" s="91" t="s">
        <v>475</v>
      </c>
      <c r="D744" s="91">
        <v>31789</v>
      </c>
      <c r="E744" s="90" t="s">
        <v>1187</v>
      </c>
      <c r="F744" s="92">
        <v>0</v>
      </c>
      <c r="G744" s="95">
        <v>0</v>
      </c>
      <c r="H744" s="95">
        <v>0</v>
      </c>
      <c r="I744" s="111">
        <f t="shared" si="51"/>
        <v>0</v>
      </c>
      <c r="J744" s="95">
        <v>0</v>
      </c>
      <c r="K744" s="95">
        <v>0</v>
      </c>
      <c r="L744" s="95">
        <v>0</v>
      </c>
      <c r="M744" s="111">
        <f t="shared" si="50"/>
        <v>0</v>
      </c>
      <c r="N744" s="95">
        <v>0</v>
      </c>
      <c r="O744" s="95">
        <v>0</v>
      </c>
      <c r="P744" s="95">
        <v>0</v>
      </c>
      <c r="Q744" s="111">
        <f t="shared" si="53"/>
        <v>0</v>
      </c>
      <c r="R744" s="89">
        <f t="shared" si="52"/>
        <v>0</v>
      </c>
    </row>
    <row r="745" spans="1:18" ht="15.6" hidden="1" x14ac:dyDescent="0.3">
      <c r="A745" s="90" t="s">
        <v>183</v>
      </c>
      <c r="B745" s="90" t="s">
        <v>351</v>
      </c>
      <c r="C745" s="91" t="s">
        <v>475</v>
      </c>
      <c r="D745" s="91">
        <v>31794</v>
      </c>
      <c r="E745" s="90" t="s">
        <v>1188</v>
      </c>
      <c r="F745" s="92">
        <v>43</v>
      </c>
      <c r="G745" s="95">
        <v>201</v>
      </c>
      <c r="H745" s="95">
        <v>195</v>
      </c>
      <c r="I745" s="111">
        <f t="shared" si="51"/>
        <v>146.33333333333334</v>
      </c>
      <c r="J745" s="95">
        <v>0</v>
      </c>
      <c r="K745" s="95">
        <v>0</v>
      </c>
      <c r="L745" s="95">
        <v>1</v>
      </c>
      <c r="M745" s="111">
        <f t="shared" si="50"/>
        <v>0.33333333333333331</v>
      </c>
      <c r="N745" s="95">
        <v>0</v>
      </c>
      <c r="O745" s="95">
        <v>0</v>
      </c>
      <c r="P745" s="95">
        <v>0</v>
      </c>
      <c r="Q745" s="111">
        <f t="shared" si="53"/>
        <v>0</v>
      </c>
      <c r="R745" s="89">
        <f t="shared" si="52"/>
        <v>146.66666666666669</v>
      </c>
    </row>
    <row r="746" spans="1:18" ht="15.6" hidden="1" x14ac:dyDescent="0.3">
      <c r="A746" s="90" t="s">
        <v>66</v>
      </c>
      <c r="B746" s="90" t="s">
        <v>67</v>
      </c>
      <c r="C746" s="91" t="s">
        <v>467</v>
      </c>
      <c r="D746" s="91">
        <v>31810</v>
      </c>
      <c r="E746" s="90" t="s">
        <v>1189</v>
      </c>
      <c r="F746" s="92">
        <v>0</v>
      </c>
      <c r="G746" s="95">
        <v>1</v>
      </c>
      <c r="H746" s="95">
        <v>6</v>
      </c>
      <c r="I746" s="111">
        <f t="shared" si="51"/>
        <v>2.3333333333333335</v>
      </c>
      <c r="J746" s="95">
        <v>0</v>
      </c>
      <c r="K746" s="95">
        <v>0</v>
      </c>
      <c r="L746" s="95">
        <v>0</v>
      </c>
      <c r="M746" s="111">
        <f t="shared" si="50"/>
        <v>0</v>
      </c>
      <c r="N746" s="95">
        <v>0</v>
      </c>
      <c r="O746" s="95">
        <v>0</v>
      </c>
      <c r="P746" s="95">
        <v>0</v>
      </c>
      <c r="Q746" s="111">
        <f t="shared" si="53"/>
        <v>0</v>
      </c>
      <c r="R746" s="89">
        <f t="shared" si="52"/>
        <v>2.3333333333333335</v>
      </c>
    </row>
    <row r="747" spans="1:18" ht="15.6" hidden="1" x14ac:dyDescent="0.3">
      <c r="A747" s="90" t="s">
        <v>183</v>
      </c>
      <c r="B747" s="90" t="s">
        <v>464</v>
      </c>
      <c r="C747" s="91" t="s">
        <v>466</v>
      </c>
      <c r="D747" s="91">
        <v>31817</v>
      </c>
      <c r="E747" s="90" t="s">
        <v>1190</v>
      </c>
      <c r="F747" s="92">
        <v>23</v>
      </c>
      <c r="G747" s="95">
        <v>38</v>
      </c>
      <c r="H747" s="95">
        <v>53</v>
      </c>
      <c r="I747" s="111">
        <f t="shared" si="51"/>
        <v>38</v>
      </c>
      <c r="J747" s="95">
        <v>0</v>
      </c>
      <c r="K747" s="95">
        <v>0</v>
      </c>
      <c r="L747" s="95">
        <v>0</v>
      </c>
      <c r="M747" s="111">
        <f t="shared" si="50"/>
        <v>0</v>
      </c>
      <c r="N747" s="95">
        <v>0</v>
      </c>
      <c r="O747" s="95">
        <v>0</v>
      </c>
      <c r="P747" s="95">
        <v>0</v>
      </c>
      <c r="Q747" s="111">
        <f t="shared" si="53"/>
        <v>0</v>
      </c>
      <c r="R747" s="89">
        <f t="shared" si="52"/>
        <v>38</v>
      </c>
    </row>
    <row r="748" spans="1:18" ht="15.6" x14ac:dyDescent="0.3">
      <c r="A748" s="90" t="s">
        <v>827</v>
      </c>
      <c r="B748" s="90" t="s">
        <v>827</v>
      </c>
      <c r="C748" s="91" t="s">
        <v>475</v>
      </c>
      <c r="D748" s="91">
        <v>31820</v>
      </c>
      <c r="E748" s="90" t="s">
        <v>1191</v>
      </c>
      <c r="F748" s="92">
        <v>0</v>
      </c>
      <c r="G748" s="95">
        <v>0</v>
      </c>
      <c r="H748" s="95">
        <v>0</v>
      </c>
      <c r="I748" s="111">
        <f t="shared" si="51"/>
        <v>0</v>
      </c>
      <c r="J748" s="95">
        <v>0</v>
      </c>
      <c r="K748" s="95">
        <v>0</v>
      </c>
      <c r="L748" s="95">
        <v>0</v>
      </c>
      <c r="M748" s="111">
        <f t="shared" si="50"/>
        <v>0</v>
      </c>
      <c r="N748" s="95">
        <v>0</v>
      </c>
      <c r="O748" s="95">
        <v>0</v>
      </c>
      <c r="P748" s="95">
        <v>0</v>
      </c>
      <c r="Q748" s="111">
        <f t="shared" si="53"/>
        <v>0</v>
      </c>
      <c r="R748" s="89">
        <f t="shared" si="52"/>
        <v>0</v>
      </c>
    </row>
    <row r="749" spans="1:18" ht="15.6" hidden="1" x14ac:dyDescent="0.3">
      <c r="A749" s="90" t="s">
        <v>66</v>
      </c>
      <c r="B749" s="90" t="s">
        <v>295</v>
      </c>
      <c r="C749" s="91" t="s">
        <v>466</v>
      </c>
      <c r="D749" s="91">
        <v>31825</v>
      </c>
      <c r="E749" s="90" t="s">
        <v>1192</v>
      </c>
      <c r="F749" s="92">
        <v>33</v>
      </c>
      <c r="G749" s="95">
        <v>28</v>
      </c>
      <c r="H749" s="95">
        <v>31</v>
      </c>
      <c r="I749" s="111">
        <f t="shared" si="51"/>
        <v>30.666666666666668</v>
      </c>
      <c r="J749" s="95">
        <v>0</v>
      </c>
      <c r="K749" s="95">
        <v>0</v>
      </c>
      <c r="L749" s="95">
        <v>0</v>
      </c>
      <c r="M749" s="111">
        <f t="shared" ref="M749:M790" si="54">AVERAGE(J749:L749)</f>
        <v>0</v>
      </c>
      <c r="N749" s="95">
        <v>0</v>
      </c>
      <c r="O749" s="95">
        <v>0</v>
      </c>
      <c r="P749" s="95">
        <v>0</v>
      </c>
      <c r="Q749" s="111">
        <f t="shared" si="53"/>
        <v>0</v>
      </c>
      <c r="R749" s="89">
        <f t="shared" si="52"/>
        <v>30.666666666666668</v>
      </c>
    </row>
    <row r="750" spans="1:18" ht="15.6" x14ac:dyDescent="0.3">
      <c r="A750" s="90" t="s">
        <v>827</v>
      </c>
      <c r="B750" s="90" t="s">
        <v>827</v>
      </c>
      <c r="C750" s="91" t="s">
        <v>467</v>
      </c>
      <c r="D750" s="91">
        <v>31873</v>
      </c>
      <c r="E750" s="90" t="s">
        <v>1193</v>
      </c>
      <c r="F750" s="92">
        <v>0</v>
      </c>
      <c r="G750" s="95">
        <v>0</v>
      </c>
      <c r="H750" s="95">
        <v>0</v>
      </c>
      <c r="I750" s="111">
        <f t="shared" si="51"/>
        <v>0</v>
      </c>
      <c r="J750" s="95">
        <v>0</v>
      </c>
      <c r="K750" s="95">
        <v>0</v>
      </c>
      <c r="L750" s="95">
        <v>0</v>
      </c>
      <c r="M750" s="111">
        <f t="shared" si="54"/>
        <v>0</v>
      </c>
      <c r="N750" s="95">
        <v>0</v>
      </c>
      <c r="O750" s="95">
        <v>0</v>
      </c>
      <c r="P750" s="95">
        <v>0</v>
      </c>
      <c r="Q750" s="111">
        <f t="shared" si="53"/>
        <v>0</v>
      </c>
      <c r="R750" s="89">
        <f t="shared" si="52"/>
        <v>0</v>
      </c>
    </row>
    <row r="751" spans="1:18" ht="15.6" x14ac:dyDescent="0.3">
      <c r="A751" s="90" t="s">
        <v>827</v>
      </c>
      <c r="B751" s="90" t="s">
        <v>827</v>
      </c>
      <c r="C751" s="91" t="s">
        <v>466</v>
      </c>
      <c r="D751" s="91">
        <v>31924</v>
      </c>
      <c r="E751" s="90" t="s">
        <v>1194</v>
      </c>
      <c r="F751" s="92">
        <v>0</v>
      </c>
      <c r="G751" s="95">
        <v>0</v>
      </c>
      <c r="H751" s="95">
        <v>0</v>
      </c>
      <c r="I751" s="111">
        <f t="shared" si="51"/>
        <v>0</v>
      </c>
      <c r="J751" s="95">
        <v>0</v>
      </c>
      <c r="K751" s="95">
        <v>0</v>
      </c>
      <c r="L751" s="95">
        <v>0</v>
      </c>
      <c r="M751" s="111">
        <f t="shared" si="54"/>
        <v>0</v>
      </c>
      <c r="N751" s="95">
        <v>0</v>
      </c>
      <c r="O751" s="95">
        <v>0</v>
      </c>
      <c r="P751" s="95">
        <v>0</v>
      </c>
      <c r="Q751" s="111">
        <f t="shared" si="53"/>
        <v>0</v>
      </c>
      <c r="R751" s="89">
        <f t="shared" si="52"/>
        <v>0</v>
      </c>
    </row>
    <row r="752" spans="1:18" ht="15.6" x14ac:dyDescent="0.3">
      <c r="A752" s="90" t="s">
        <v>827</v>
      </c>
      <c r="B752" s="90" t="s">
        <v>827</v>
      </c>
      <c r="C752" s="91" t="s">
        <v>467</v>
      </c>
      <c r="D752" s="91">
        <v>31974</v>
      </c>
      <c r="E752" s="90" t="s">
        <v>1195</v>
      </c>
      <c r="F752" s="92">
        <v>0</v>
      </c>
      <c r="G752" s="95">
        <v>0</v>
      </c>
      <c r="H752" s="95">
        <v>0</v>
      </c>
      <c r="I752" s="111">
        <f t="shared" si="51"/>
        <v>0</v>
      </c>
      <c r="J752" s="95">
        <v>0</v>
      </c>
      <c r="K752" s="95">
        <v>0</v>
      </c>
      <c r="L752" s="95">
        <v>0</v>
      </c>
      <c r="M752" s="111">
        <f t="shared" si="54"/>
        <v>0</v>
      </c>
      <c r="N752" s="95">
        <v>0</v>
      </c>
      <c r="O752" s="95">
        <v>0</v>
      </c>
      <c r="P752" s="95">
        <v>0</v>
      </c>
      <c r="Q752" s="111">
        <f t="shared" si="53"/>
        <v>0</v>
      </c>
      <c r="R752" s="89">
        <f t="shared" si="52"/>
        <v>0</v>
      </c>
    </row>
    <row r="753" spans="1:18" ht="15.6" x14ac:dyDescent="0.3">
      <c r="A753" s="90" t="s">
        <v>827</v>
      </c>
      <c r="B753" s="90" t="s">
        <v>827</v>
      </c>
      <c r="C753" s="91" t="s">
        <v>475</v>
      </c>
      <c r="D753" s="91">
        <v>31982</v>
      </c>
      <c r="E753" s="90" t="s">
        <v>1196</v>
      </c>
      <c r="F753" s="92">
        <v>0</v>
      </c>
      <c r="G753" s="95">
        <v>0</v>
      </c>
      <c r="H753" s="95">
        <v>0</v>
      </c>
      <c r="I753" s="111">
        <f t="shared" si="51"/>
        <v>0</v>
      </c>
      <c r="J753" s="95">
        <v>0</v>
      </c>
      <c r="K753" s="95">
        <v>0</v>
      </c>
      <c r="L753" s="95">
        <v>0</v>
      </c>
      <c r="M753" s="111">
        <f t="shared" si="54"/>
        <v>0</v>
      </c>
      <c r="N753" s="95">
        <v>0</v>
      </c>
      <c r="O753" s="95">
        <v>0</v>
      </c>
      <c r="P753" s="95">
        <v>0</v>
      </c>
      <c r="Q753" s="111">
        <f t="shared" si="53"/>
        <v>0</v>
      </c>
      <c r="R753" s="89">
        <f t="shared" si="52"/>
        <v>0</v>
      </c>
    </row>
    <row r="754" spans="1:18" ht="15.6" x14ac:dyDescent="0.3">
      <c r="A754" s="90" t="s">
        <v>827</v>
      </c>
      <c r="B754" s="90" t="s">
        <v>827</v>
      </c>
      <c r="C754" s="91" t="s">
        <v>475</v>
      </c>
      <c r="D754" s="91">
        <v>32031</v>
      </c>
      <c r="E754" s="90" t="s">
        <v>1197</v>
      </c>
      <c r="F754" s="92">
        <v>0</v>
      </c>
      <c r="G754" s="95">
        <v>0</v>
      </c>
      <c r="H754" s="95">
        <v>0</v>
      </c>
      <c r="I754" s="111">
        <f t="shared" si="51"/>
        <v>0</v>
      </c>
      <c r="J754" s="95">
        <v>0</v>
      </c>
      <c r="K754" s="95">
        <v>0</v>
      </c>
      <c r="L754" s="95">
        <v>0</v>
      </c>
      <c r="M754" s="111">
        <f t="shared" si="54"/>
        <v>0</v>
      </c>
      <c r="N754" s="95">
        <v>0</v>
      </c>
      <c r="O754" s="95">
        <v>0</v>
      </c>
      <c r="P754" s="95">
        <v>0</v>
      </c>
      <c r="Q754" s="111">
        <f t="shared" si="53"/>
        <v>0</v>
      </c>
      <c r="R754" s="89">
        <f t="shared" si="52"/>
        <v>0</v>
      </c>
    </row>
    <row r="755" spans="1:18" ht="15.6" hidden="1" x14ac:dyDescent="0.3">
      <c r="A755" s="90" t="s">
        <v>183</v>
      </c>
      <c r="B755" s="90" t="s">
        <v>477</v>
      </c>
      <c r="C755" s="91" t="s">
        <v>466</v>
      </c>
      <c r="D755" s="91">
        <v>32054</v>
      </c>
      <c r="E755" s="90" t="s">
        <v>1198</v>
      </c>
      <c r="F755" s="92">
        <v>0</v>
      </c>
      <c r="G755" s="95">
        <v>0</v>
      </c>
      <c r="H755" s="95">
        <v>8</v>
      </c>
      <c r="I755" s="111">
        <f t="shared" si="51"/>
        <v>2.6666666666666665</v>
      </c>
      <c r="J755" s="95">
        <v>0</v>
      </c>
      <c r="K755" s="95">
        <v>0</v>
      </c>
      <c r="L755" s="95">
        <v>0</v>
      </c>
      <c r="M755" s="111">
        <f t="shared" si="54"/>
        <v>0</v>
      </c>
      <c r="N755" s="95">
        <v>0</v>
      </c>
      <c r="O755" s="95">
        <v>0</v>
      </c>
      <c r="P755" s="95">
        <v>0</v>
      </c>
      <c r="Q755" s="111">
        <f t="shared" si="53"/>
        <v>0</v>
      </c>
      <c r="R755" s="89">
        <f t="shared" si="52"/>
        <v>2.6666666666666665</v>
      </c>
    </row>
    <row r="756" spans="1:18" ht="15.6" x14ac:dyDescent="0.3">
      <c r="A756" s="90" t="s">
        <v>827</v>
      </c>
      <c r="B756" s="90" t="s">
        <v>827</v>
      </c>
      <c r="C756" s="91" t="s">
        <v>475</v>
      </c>
      <c r="D756" s="91">
        <v>32057</v>
      </c>
      <c r="E756" s="90" t="s">
        <v>1199</v>
      </c>
      <c r="F756" s="92">
        <v>0</v>
      </c>
      <c r="G756" s="95">
        <v>0</v>
      </c>
      <c r="H756" s="95">
        <v>0</v>
      </c>
      <c r="I756" s="111">
        <f t="shared" si="51"/>
        <v>0</v>
      </c>
      <c r="J756" s="95">
        <v>0</v>
      </c>
      <c r="K756" s="95">
        <v>0</v>
      </c>
      <c r="L756" s="95">
        <v>0</v>
      </c>
      <c r="M756" s="111">
        <f t="shared" si="54"/>
        <v>0</v>
      </c>
      <c r="N756" s="95">
        <v>0</v>
      </c>
      <c r="O756" s="95">
        <v>0</v>
      </c>
      <c r="P756" s="95">
        <v>0</v>
      </c>
      <c r="Q756" s="111">
        <f t="shared" si="53"/>
        <v>0</v>
      </c>
      <c r="R756" s="89">
        <f t="shared" si="52"/>
        <v>0</v>
      </c>
    </row>
    <row r="757" spans="1:18" ht="15.6" x14ac:dyDescent="0.3">
      <c r="A757" s="90" t="s">
        <v>827</v>
      </c>
      <c r="B757" s="90" t="s">
        <v>464</v>
      </c>
      <c r="C757" s="91" t="s">
        <v>475</v>
      </c>
      <c r="D757" s="91">
        <v>32058</v>
      </c>
      <c r="E757" s="90" t="s">
        <v>1200</v>
      </c>
      <c r="F757" s="92">
        <v>0</v>
      </c>
      <c r="G757" s="95">
        <v>0</v>
      </c>
      <c r="H757" s="95">
        <v>13</v>
      </c>
      <c r="I757" s="111">
        <f t="shared" si="51"/>
        <v>4.333333333333333</v>
      </c>
      <c r="J757" s="95">
        <v>0</v>
      </c>
      <c r="K757" s="95">
        <v>0</v>
      </c>
      <c r="L757" s="95">
        <v>0</v>
      </c>
      <c r="M757" s="111">
        <f t="shared" si="54"/>
        <v>0</v>
      </c>
      <c r="N757" s="95">
        <v>0</v>
      </c>
      <c r="O757" s="95">
        <v>0</v>
      </c>
      <c r="P757" s="95">
        <v>1</v>
      </c>
      <c r="Q757" s="111">
        <f t="shared" si="53"/>
        <v>0.33333333333333331</v>
      </c>
      <c r="R757" s="89">
        <f t="shared" si="52"/>
        <v>4.6666666666666661</v>
      </c>
    </row>
    <row r="758" spans="1:18" ht="15.6" x14ac:dyDescent="0.3">
      <c r="A758" s="90" t="s">
        <v>827</v>
      </c>
      <c r="B758" s="90" t="s">
        <v>827</v>
      </c>
      <c r="C758" s="91" t="s">
        <v>475</v>
      </c>
      <c r="D758" s="91">
        <v>32160</v>
      </c>
      <c r="E758" s="90" t="s">
        <v>1201</v>
      </c>
      <c r="F758" s="92">
        <v>0</v>
      </c>
      <c r="G758" s="95">
        <v>0</v>
      </c>
      <c r="H758" s="95">
        <v>0</v>
      </c>
      <c r="I758" s="111">
        <f t="shared" si="51"/>
        <v>0</v>
      </c>
      <c r="J758" s="95">
        <v>0</v>
      </c>
      <c r="K758" s="95">
        <v>0</v>
      </c>
      <c r="L758" s="95">
        <v>0</v>
      </c>
      <c r="M758" s="111">
        <f t="shared" si="54"/>
        <v>0</v>
      </c>
      <c r="N758" s="95">
        <v>0</v>
      </c>
      <c r="O758" s="95">
        <v>0</v>
      </c>
      <c r="P758" s="95">
        <v>0</v>
      </c>
      <c r="Q758" s="111">
        <f t="shared" si="53"/>
        <v>0</v>
      </c>
      <c r="R758" s="89">
        <f t="shared" si="52"/>
        <v>0</v>
      </c>
    </row>
    <row r="759" spans="1:18" ht="15.6" x14ac:dyDescent="0.3">
      <c r="A759" s="90" t="s">
        <v>827</v>
      </c>
      <c r="B759" s="90" t="s">
        <v>827</v>
      </c>
      <c r="C759" s="91" t="s">
        <v>475</v>
      </c>
      <c r="D759" s="91">
        <v>32209</v>
      </c>
      <c r="E759" s="90" t="s">
        <v>1202</v>
      </c>
      <c r="F759" s="92">
        <v>0</v>
      </c>
      <c r="G759" s="95">
        <v>0</v>
      </c>
      <c r="H759" s="95">
        <v>0</v>
      </c>
      <c r="I759" s="111">
        <f t="shared" si="51"/>
        <v>0</v>
      </c>
      <c r="J759" s="95">
        <v>0</v>
      </c>
      <c r="K759" s="95">
        <v>0</v>
      </c>
      <c r="L759" s="95">
        <v>0</v>
      </c>
      <c r="M759" s="111">
        <f t="shared" si="54"/>
        <v>0</v>
      </c>
      <c r="N759" s="95">
        <v>0</v>
      </c>
      <c r="O759" s="95">
        <v>0</v>
      </c>
      <c r="P759" s="95">
        <v>0</v>
      </c>
      <c r="Q759" s="111">
        <f t="shared" si="53"/>
        <v>0</v>
      </c>
      <c r="R759" s="89">
        <f t="shared" si="52"/>
        <v>0</v>
      </c>
    </row>
    <row r="760" spans="1:18" ht="15.6" hidden="1" x14ac:dyDescent="0.3">
      <c r="A760" s="90" t="s">
        <v>183</v>
      </c>
      <c r="B760" s="90" t="s">
        <v>351</v>
      </c>
      <c r="C760" s="91" t="s">
        <v>475</v>
      </c>
      <c r="D760" s="91">
        <v>21486</v>
      </c>
      <c r="E760" s="90" t="s">
        <v>355</v>
      </c>
      <c r="F760" s="92">
        <v>0</v>
      </c>
      <c r="G760" s="95">
        <v>0</v>
      </c>
      <c r="H760" s="95">
        <v>0</v>
      </c>
      <c r="I760" s="111">
        <f t="shared" si="51"/>
        <v>0</v>
      </c>
      <c r="J760" s="95">
        <v>0</v>
      </c>
      <c r="K760" s="95">
        <v>0</v>
      </c>
      <c r="L760" s="95">
        <v>0</v>
      </c>
      <c r="M760" s="111">
        <f t="shared" si="54"/>
        <v>0</v>
      </c>
      <c r="N760" s="95">
        <v>0</v>
      </c>
      <c r="O760" s="95">
        <v>0</v>
      </c>
      <c r="P760" s="95">
        <v>0</v>
      </c>
      <c r="Q760" s="111">
        <f t="shared" si="53"/>
        <v>0</v>
      </c>
      <c r="R760" s="89">
        <f t="shared" si="52"/>
        <v>0</v>
      </c>
    </row>
    <row r="761" spans="1:18" ht="15.6" hidden="1" x14ac:dyDescent="0.3">
      <c r="A761" s="90" t="s">
        <v>450</v>
      </c>
      <c r="B761" s="90" t="s">
        <v>172</v>
      </c>
      <c r="C761" s="91" t="s">
        <v>1203</v>
      </c>
      <c r="D761" s="91">
        <v>32394</v>
      </c>
      <c r="E761" s="90" t="s">
        <v>482</v>
      </c>
      <c r="F761" s="92">
        <v>41</v>
      </c>
      <c r="G761" s="95">
        <v>54</v>
      </c>
      <c r="H761" s="95">
        <v>79</v>
      </c>
      <c r="I761" s="111">
        <f t="shared" si="51"/>
        <v>58</v>
      </c>
      <c r="J761" s="95">
        <v>0</v>
      </c>
      <c r="K761" s="95">
        <v>0</v>
      </c>
      <c r="L761" s="95">
        <v>0</v>
      </c>
      <c r="M761" s="111">
        <f t="shared" si="54"/>
        <v>0</v>
      </c>
      <c r="N761" s="95">
        <v>0</v>
      </c>
      <c r="O761" s="95">
        <v>0</v>
      </c>
      <c r="P761" s="95">
        <v>0</v>
      </c>
      <c r="Q761" s="111">
        <f t="shared" si="53"/>
        <v>0</v>
      </c>
      <c r="R761" s="89">
        <f t="shared" si="52"/>
        <v>58</v>
      </c>
    </row>
    <row r="762" spans="1:18" ht="15.6" hidden="1" x14ac:dyDescent="0.3">
      <c r="A762" s="90" t="s">
        <v>183</v>
      </c>
      <c r="B762" s="90" t="s">
        <v>182</v>
      </c>
      <c r="C762" s="91" t="s">
        <v>1203</v>
      </c>
      <c r="D762" s="91">
        <v>32283</v>
      </c>
      <c r="E762" s="90" t="s">
        <v>483</v>
      </c>
      <c r="F762" s="92">
        <v>61</v>
      </c>
      <c r="G762" s="95">
        <v>80</v>
      </c>
      <c r="H762" s="95">
        <v>84</v>
      </c>
      <c r="I762" s="111">
        <f t="shared" si="51"/>
        <v>75</v>
      </c>
      <c r="J762" s="95">
        <v>0</v>
      </c>
      <c r="K762" s="95">
        <v>0</v>
      </c>
      <c r="L762" s="95">
        <v>0</v>
      </c>
      <c r="M762" s="111">
        <f t="shared" si="54"/>
        <v>0</v>
      </c>
      <c r="N762" s="95">
        <v>0</v>
      </c>
      <c r="O762" s="95">
        <v>0</v>
      </c>
      <c r="P762" s="95">
        <v>0</v>
      </c>
      <c r="Q762" s="111">
        <f t="shared" si="53"/>
        <v>0</v>
      </c>
      <c r="R762" s="89">
        <f t="shared" si="52"/>
        <v>75</v>
      </c>
    </row>
    <row r="763" spans="1:18" ht="15.6" hidden="1" x14ac:dyDescent="0.3">
      <c r="A763" s="90" t="s">
        <v>459</v>
      </c>
      <c r="B763" s="90" t="s">
        <v>407</v>
      </c>
      <c r="C763" s="91" t="s">
        <v>1204</v>
      </c>
      <c r="D763" s="91">
        <v>32416</v>
      </c>
      <c r="E763" s="90" t="s">
        <v>484</v>
      </c>
      <c r="F763" s="92">
        <v>14</v>
      </c>
      <c r="G763" s="95">
        <v>51</v>
      </c>
      <c r="H763" s="95">
        <v>38</v>
      </c>
      <c r="I763" s="111">
        <f t="shared" si="51"/>
        <v>34.333333333333336</v>
      </c>
      <c r="J763" s="95">
        <v>0</v>
      </c>
      <c r="K763" s="95">
        <v>0</v>
      </c>
      <c r="L763" s="95">
        <v>0</v>
      </c>
      <c r="M763" s="111">
        <f t="shared" si="54"/>
        <v>0</v>
      </c>
      <c r="N763" s="95">
        <v>0</v>
      </c>
      <c r="O763" s="95">
        <v>0</v>
      </c>
      <c r="P763" s="95">
        <v>1</v>
      </c>
      <c r="Q763" s="111">
        <f t="shared" si="53"/>
        <v>0.33333333333333331</v>
      </c>
      <c r="R763" s="89">
        <f t="shared" si="52"/>
        <v>34.666666666666671</v>
      </c>
    </row>
    <row r="764" spans="1:18" ht="15.6" hidden="1" x14ac:dyDescent="0.3">
      <c r="A764" s="90" t="s">
        <v>411</v>
      </c>
      <c r="B764" s="90" t="s">
        <v>118</v>
      </c>
      <c r="C764" s="91" t="s">
        <v>1203</v>
      </c>
      <c r="D764" s="91">
        <v>32291</v>
      </c>
      <c r="E764" s="90" t="s">
        <v>485</v>
      </c>
      <c r="F764" s="92">
        <v>23</v>
      </c>
      <c r="G764" s="95">
        <v>38</v>
      </c>
      <c r="H764" s="95">
        <v>16</v>
      </c>
      <c r="I764" s="111">
        <f t="shared" si="51"/>
        <v>25.666666666666668</v>
      </c>
      <c r="J764" s="95">
        <v>0</v>
      </c>
      <c r="K764" s="95">
        <v>0</v>
      </c>
      <c r="L764" s="95">
        <v>0</v>
      </c>
      <c r="M764" s="111">
        <f t="shared" si="54"/>
        <v>0</v>
      </c>
      <c r="N764" s="95">
        <v>0</v>
      </c>
      <c r="O764" s="95">
        <v>0</v>
      </c>
      <c r="P764" s="95">
        <v>0</v>
      </c>
      <c r="Q764" s="111">
        <f t="shared" si="53"/>
        <v>0</v>
      </c>
      <c r="R764" s="89">
        <f t="shared" si="52"/>
        <v>25.666666666666668</v>
      </c>
    </row>
    <row r="765" spans="1:18" ht="15.6" hidden="1" x14ac:dyDescent="0.3">
      <c r="A765" s="90" t="s">
        <v>66</v>
      </c>
      <c r="B765" s="90" t="s">
        <v>67</v>
      </c>
      <c r="C765" s="91" t="s">
        <v>1203</v>
      </c>
      <c r="D765" s="91">
        <v>32367</v>
      </c>
      <c r="E765" s="90" t="s">
        <v>486</v>
      </c>
      <c r="F765" s="92">
        <v>6</v>
      </c>
      <c r="G765" s="95">
        <v>8</v>
      </c>
      <c r="H765" s="95">
        <v>6</v>
      </c>
      <c r="I765" s="111">
        <f t="shared" si="51"/>
        <v>6.666666666666667</v>
      </c>
      <c r="J765" s="95">
        <v>0</v>
      </c>
      <c r="K765" s="95">
        <v>0</v>
      </c>
      <c r="L765" s="95">
        <v>0</v>
      </c>
      <c r="M765" s="111">
        <f t="shared" si="54"/>
        <v>0</v>
      </c>
      <c r="N765" s="95">
        <v>0</v>
      </c>
      <c r="O765" s="95">
        <v>0</v>
      </c>
      <c r="P765" s="95">
        <v>0</v>
      </c>
      <c r="Q765" s="111">
        <f t="shared" si="53"/>
        <v>0</v>
      </c>
      <c r="R765" s="89">
        <f t="shared" si="52"/>
        <v>6.666666666666667</v>
      </c>
    </row>
    <row r="766" spans="1:18" ht="15.6" hidden="1" x14ac:dyDescent="0.3">
      <c r="A766" s="90" t="s">
        <v>66</v>
      </c>
      <c r="B766" s="90" t="s">
        <v>67</v>
      </c>
      <c r="C766" s="91" t="s">
        <v>1203</v>
      </c>
      <c r="D766" s="91">
        <v>32517</v>
      </c>
      <c r="E766" s="90" t="s">
        <v>487</v>
      </c>
      <c r="F766" s="92">
        <v>25</v>
      </c>
      <c r="G766" s="95">
        <v>53</v>
      </c>
      <c r="H766" s="95">
        <v>52</v>
      </c>
      <c r="I766" s="111">
        <f t="shared" si="51"/>
        <v>43.333333333333336</v>
      </c>
      <c r="J766" s="95">
        <v>0</v>
      </c>
      <c r="K766" s="95">
        <v>0</v>
      </c>
      <c r="L766" s="95">
        <v>0</v>
      </c>
      <c r="M766" s="111">
        <f t="shared" si="54"/>
        <v>0</v>
      </c>
      <c r="N766" s="95">
        <v>0</v>
      </c>
      <c r="O766" s="95">
        <v>0</v>
      </c>
      <c r="P766" s="95">
        <v>0</v>
      </c>
      <c r="Q766" s="111">
        <f t="shared" si="53"/>
        <v>0</v>
      </c>
      <c r="R766" s="89">
        <f t="shared" si="52"/>
        <v>43.333333333333336</v>
      </c>
    </row>
    <row r="767" spans="1:18" ht="15.6" hidden="1" x14ac:dyDescent="0.3">
      <c r="A767" s="90" t="s">
        <v>183</v>
      </c>
      <c r="B767" s="90" t="s">
        <v>351</v>
      </c>
      <c r="C767" s="91" t="s">
        <v>1203</v>
      </c>
      <c r="D767" s="91">
        <v>32709</v>
      </c>
      <c r="E767" s="90" t="s">
        <v>488</v>
      </c>
      <c r="F767" s="92">
        <v>33</v>
      </c>
      <c r="G767" s="95">
        <v>58</v>
      </c>
      <c r="H767" s="95">
        <v>91</v>
      </c>
      <c r="I767" s="111">
        <f t="shared" si="51"/>
        <v>60.666666666666664</v>
      </c>
      <c r="J767" s="95">
        <v>0</v>
      </c>
      <c r="K767" s="95">
        <v>0</v>
      </c>
      <c r="L767" s="95">
        <v>1</v>
      </c>
      <c r="M767" s="111">
        <f t="shared" si="54"/>
        <v>0.33333333333333331</v>
      </c>
      <c r="N767" s="95">
        <v>0</v>
      </c>
      <c r="O767" s="95">
        <v>0</v>
      </c>
      <c r="P767" s="95">
        <v>0</v>
      </c>
      <c r="Q767" s="111">
        <f t="shared" si="53"/>
        <v>0</v>
      </c>
      <c r="R767" s="89">
        <f t="shared" si="52"/>
        <v>61</v>
      </c>
    </row>
    <row r="768" spans="1:18" ht="15.6" hidden="1" x14ac:dyDescent="0.3">
      <c r="A768" s="90" t="s">
        <v>183</v>
      </c>
      <c r="B768" s="90" t="s">
        <v>351</v>
      </c>
      <c r="C768" s="91" t="s">
        <v>1204</v>
      </c>
      <c r="D768" s="91">
        <v>32710</v>
      </c>
      <c r="E768" s="90" t="s">
        <v>489</v>
      </c>
      <c r="F768" s="92">
        <v>144</v>
      </c>
      <c r="G768" s="95">
        <v>228</v>
      </c>
      <c r="H768" s="95">
        <v>429</v>
      </c>
      <c r="I768" s="111">
        <f t="shared" si="51"/>
        <v>267</v>
      </c>
      <c r="J768" s="95">
        <v>0</v>
      </c>
      <c r="K768" s="95">
        <v>2</v>
      </c>
      <c r="L768" s="95">
        <v>4</v>
      </c>
      <c r="M768" s="111">
        <f t="shared" si="54"/>
        <v>2</v>
      </c>
      <c r="N768" s="95">
        <v>0</v>
      </c>
      <c r="O768" s="95">
        <v>0</v>
      </c>
      <c r="P768" s="95">
        <v>0</v>
      </c>
      <c r="Q768" s="111">
        <f t="shared" si="53"/>
        <v>0</v>
      </c>
      <c r="R768" s="89">
        <f t="shared" si="52"/>
        <v>269</v>
      </c>
    </row>
    <row r="769" spans="1:18" ht="15.6" hidden="1" x14ac:dyDescent="0.3">
      <c r="A769" s="90" t="s">
        <v>66</v>
      </c>
      <c r="B769" s="90" t="s">
        <v>67</v>
      </c>
      <c r="C769" s="91" t="s">
        <v>1203</v>
      </c>
      <c r="D769" s="91">
        <v>32534</v>
      </c>
      <c r="E769" s="90" t="s">
        <v>490</v>
      </c>
      <c r="F769" s="92">
        <v>3</v>
      </c>
      <c r="G769" s="95">
        <v>3</v>
      </c>
      <c r="H769" s="95">
        <v>19</v>
      </c>
      <c r="I769" s="111">
        <f t="shared" si="51"/>
        <v>8.3333333333333339</v>
      </c>
      <c r="J769" s="95">
        <v>0</v>
      </c>
      <c r="K769" s="95">
        <v>0</v>
      </c>
      <c r="L769" s="95">
        <v>0</v>
      </c>
      <c r="M769" s="111">
        <f t="shared" si="54"/>
        <v>0</v>
      </c>
      <c r="N769" s="95">
        <v>0</v>
      </c>
      <c r="O769" s="95">
        <v>0</v>
      </c>
      <c r="P769" s="95">
        <v>0</v>
      </c>
      <c r="Q769" s="111">
        <f t="shared" si="53"/>
        <v>0</v>
      </c>
      <c r="R769" s="89">
        <f t="shared" si="52"/>
        <v>8.3333333333333339</v>
      </c>
    </row>
    <row r="770" spans="1:18" ht="15.6" hidden="1" x14ac:dyDescent="0.3">
      <c r="A770" s="90" t="s">
        <v>66</v>
      </c>
      <c r="B770" s="90" t="s">
        <v>67</v>
      </c>
      <c r="C770" s="91" t="s">
        <v>1203</v>
      </c>
      <c r="D770" s="91">
        <v>32646</v>
      </c>
      <c r="E770" s="90" t="s">
        <v>491</v>
      </c>
      <c r="F770" s="92">
        <v>5</v>
      </c>
      <c r="G770" s="95">
        <v>26</v>
      </c>
      <c r="H770" s="95">
        <v>57</v>
      </c>
      <c r="I770" s="111">
        <f t="shared" si="51"/>
        <v>29.333333333333332</v>
      </c>
      <c r="J770" s="95">
        <v>0</v>
      </c>
      <c r="K770" s="95">
        <v>0</v>
      </c>
      <c r="L770" s="95">
        <v>0</v>
      </c>
      <c r="M770" s="111">
        <f t="shared" si="54"/>
        <v>0</v>
      </c>
      <c r="N770" s="95">
        <v>0</v>
      </c>
      <c r="O770" s="95">
        <v>0</v>
      </c>
      <c r="P770" s="95">
        <v>0</v>
      </c>
      <c r="Q770" s="111">
        <f t="shared" si="53"/>
        <v>0</v>
      </c>
      <c r="R770" s="89">
        <f t="shared" si="52"/>
        <v>29.333333333333332</v>
      </c>
    </row>
    <row r="771" spans="1:18" ht="15.6" hidden="1" x14ac:dyDescent="0.3">
      <c r="A771" s="90" t="s">
        <v>183</v>
      </c>
      <c r="B771" s="90" t="s">
        <v>460</v>
      </c>
      <c r="C771" s="91" t="s">
        <v>1203</v>
      </c>
      <c r="D771" s="91">
        <v>32719</v>
      </c>
      <c r="E771" s="90" t="s">
        <v>492</v>
      </c>
      <c r="F771" s="92">
        <v>0</v>
      </c>
      <c r="G771" s="95">
        <v>0</v>
      </c>
      <c r="H771" s="95">
        <v>0</v>
      </c>
      <c r="I771" s="111">
        <f t="shared" si="51"/>
        <v>0</v>
      </c>
      <c r="J771" s="95">
        <v>0</v>
      </c>
      <c r="K771" s="95">
        <v>0</v>
      </c>
      <c r="L771" s="95">
        <v>0</v>
      </c>
      <c r="M771" s="111">
        <f t="shared" si="54"/>
        <v>0</v>
      </c>
      <c r="N771" s="95">
        <v>0</v>
      </c>
      <c r="O771" s="95">
        <v>0</v>
      </c>
      <c r="P771" s="95">
        <v>0</v>
      </c>
      <c r="Q771" s="111">
        <f t="shared" si="53"/>
        <v>0</v>
      </c>
      <c r="R771" s="89">
        <f t="shared" si="52"/>
        <v>0</v>
      </c>
    </row>
    <row r="772" spans="1:18" ht="15.6" hidden="1" x14ac:dyDescent="0.3">
      <c r="A772" s="90" t="s">
        <v>66</v>
      </c>
      <c r="B772" s="90" t="s">
        <v>67</v>
      </c>
      <c r="C772" s="91" t="s">
        <v>1203</v>
      </c>
      <c r="D772" s="91">
        <v>32745</v>
      </c>
      <c r="E772" s="90" t="s">
        <v>493</v>
      </c>
      <c r="F772" s="92">
        <v>0</v>
      </c>
      <c r="G772" s="95">
        <v>10</v>
      </c>
      <c r="H772" s="95">
        <v>26</v>
      </c>
      <c r="I772" s="111">
        <f t="shared" si="51"/>
        <v>12</v>
      </c>
      <c r="J772" s="95">
        <v>0</v>
      </c>
      <c r="K772" s="95">
        <v>0</v>
      </c>
      <c r="L772" s="95">
        <v>0</v>
      </c>
      <c r="M772" s="111">
        <f t="shared" si="54"/>
        <v>0</v>
      </c>
      <c r="N772" s="95">
        <v>0</v>
      </c>
      <c r="O772" s="95">
        <v>0</v>
      </c>
      <c r="P772" s="95">
        <v>0</v>
      </c>
      <c r="Q772" s="111">
        <f t="shared" si="53"/>
        <v>0</v>
      </c>
      <c r="R772" s="89">
        <f t="shared" si="52"/>
        <v>12</v>
      </c>
    </row>
    <row r="773" spans="1:18" ht="15.6" hidden="1" x14ac:dyDescent="0.3">
      <c r="A773" s="90" t="s">
        <v>411</v>
      </c>
      <c r="B773" s="90" t="s">
        <v>283</v>
      </c>
      <c r="C773" s="91" t="s">
        <v>1203</v>
      </c>
      <c r="D773" s="91">
        <v>32465</v>
      </c>
      <c r="E773" s="90" t="s">
        <v>494</v>
      </c>
      <c r="F773" s="92">
        <v>1</v>
      </c>
      <c r="G773" s="95">
        <v>18</v>
      </c>
      <c r="H773" s="95">
        <v>17</v>
      </c>
      <c r="I773" s="111">
        <f t="shared" si="51"/>
        <v>12</v>
      </c>
      <c r="J773" s="95">
        <v>0</v>
      </c>
      <c r="K773" s="95">
        <v>0</v>
      </c>
      <c r="L773" s="95">
        <v>0</v>
      </c>
      <c r="M773" s="111">
        <f t="shared" si="54"/>
        <v>0</v>
      </c>
      <c r="N773" s="95">
        <v>0</v>
      </c>
      <c r="O773" s="95">
        <v>0</v>
      </c>
      <c r="P773" s="95">
        <v>0</v>
      </c>
      <c r="Q773" s="111">
        <f t="shared" si="53"/>
        <v>0</v>
      </c>
      <c r="R773" s="89">
        <f t="shared" si="52"/>
        <v>12</v>
      </c>
    </row>
    <row r="774" spans="1:18" ht="15.6" hidden="1" x14ac:dyDescent="0.3">
      <c r="A774" s="90" t="s">
        <v>411</v>
      </c>
      <c r="B774" s="90" t="s">
        <v>21</v>
      </c>
      <c r="C774" s="91" t="s">
        <v>1203</v>
      </c>
      <c r="D774" s="91">
        <v>33095</v>
      </c>
      <c r="E774" s="90" t="s">
        <v>495</v>
      </c>
      <c r="F774" s="92">
        <v>7</v>
      </c>
      <c r="G774" s="95">
        <v>1</v>
      </c>
      <c r="H774" s="95">
        <v>0</v>
      </c>
      <c r="I774" s="111">
        <f t="shared" ref="I774:I790" si="55">AVERAGE(F774:H774)</f>
        <v>2.6666666666666665</v>
      </c>
      <c r="J774" s="95">
        <v>0</v>
      </c>
      <c r="K774" s="95">
        <v>0</v>
      </c>
      <c r="L774" s="95">
        <v>0</v>
      </c>
      <c r="M774" s="111">
        <f t="shared" si="54"/>
        <v>0</v>
      </c>
      <c r="N774" s="95">
        <v>0</v>
      </c>
      <c r="O774" s="95">
        <v>0</v>
      </c>
      <c r="P774" s="95">
        <v>0</v>
      </c>
      <c r="Q774" s="111">
        <f t="shared" si="53"/>
        <v>0</v>
      </c>
      <c r="R774" s="89">
        <f t="shared" ref="R774:R790" si="56">I774+M774+Q774</f>
        <v>2.6666666666666665</v>
      </c>
    </row>
    <row r="775" spans="1:18" ht="15.6" hidden="1" x14ac:dyDescent="0.3">
      <c r="A775" s="90" t="s">
        <v>461</v>
      </c>
      <c r="B775" s="90" t="s">
        <v>208</v>
      </c>
      <c r="C775" s="91" t="s">
        <v>1203</v>
      </c>
      <c r="D775" s="91">
        <v>33130</v>
      </c>
      <c r="E775" s="90" t="s">
        <v>496</v>
      </c>
      <c r="F775" s="92">
        <v>5</v>
      </c>
      <c r="G775" s="95">
        <v>85</v>
      </c>
      <c r="H775" s="95">
        <v>48</v>
      </c>
      <c r="I775" s="111">
        <f t="shared" si="55"/>
        <v>46</v>
      </c>
      <c r="J775" s="95">
        <v>0</v>
      </c>
      <c r="K775" s="95">
        <v>3</v>
      </c>
      <c r="L775" s="95">
        <v>0</v>
      </c>
      <c r="M775" s="111">
        <f t="shared" si="54"/>
        <v>1</v>
      </c>
      <c r="N775" s="95">
        <v>0</v>
      </c>
      <c r="O775" s="95">
        <v>0</v>
      </c>
      <c r="P775" s="95">
        <v>0</v>
      </c>
      <c r="Q775" s="111">
        <f t="shared" si="53"/>
        <v>0</v>
      </c>
      <c r="R775" s="89">
        <f t="shared" si="56"/>
        <v>47</v>
      </c>
    </row>
    <row r="776" spans="1:18" ht="15.6" hidden="1" x14ac:dyDescent="0.3">
      <c r="A776" s="90" t="s">
        <v>183</v>
      </c>
      <c r="B776" s="90" t="s">
        <v>351</v>
      </c>
      <c r="C776" s="91" t="s">
        <v>1204</v>
      </c>
      <c r="D776" s="91">
        <v>32852</v>
      </c>
      <c r="E776" s="90" t="s">
        <v>497</v>
      </c>
      <c r="F776" s="92">
        <v>0</v>
      </c>
      <c r="G776" s="95">
        <v>0</v>
      </c>
      <c r="H776" s="95">
        <v>5</v>
      </c>
      <c r="I776" s="111">
        <f t="shared" si="55"/>
        <v>1.6666666666666667</v>
      </c>
      <c r="J776" s="95">
        <v>0</v>
      </c>
      <c r="K776" s="95">
        <v>0</v>
      </c>
      <c r="L776" s="95">
        <v>0</v>
      </c>
      <c r="M776" s="111">
        <f t="shared" si="54"/>
        <v>0</v>
      </c>
      <c r="N776" s="95">
        <v>0</v>
      </c>
      <c r="O776" s="95">
        <v>0</v>
      </c>
      <c r="P776" s="95">
        <v>0</v>
      </c>
      <c r="Q776" s="111">
        <f t="shared" si="53"/>
        <v>0</v>
      </c>
      <c r="R776" s="89">
        <f t="shared" si="56"/>
        <v>1.6666666666666667</v>
      </c>
    </row>
    <row r="777" spans="1:18" ht="15.6" hidden="1" x14ac:dyDescent="0.3">
      <c r="A777" s="90" t="s">
        <v>183</v>
      </c>
      <c r="B777" s="90" t="s">
        <v>351</v>
      </c>
      <c r="C777" s="91" t="s">
        <v>1203</v>
      </c>
      <c r="D777" s="91">
        <v>32851</v>
      </c>
      <c r="E777" s="90" t="s">
        <v>498</v>
      </c>
      <c r="F777" s="92">
        <v>0</v>
      </c>
      <c r="G777" s="95">
        <v>9</v>
      </c>
      <c r="H777" s="95">
        <v>36</v>
      </c>
      <c r="I777" s="111">
        <f t="shared" si="55"/>
        <v>15</v>
      </c>
      <c r="J777" s="95">
        <v>0</v>
      </c>
      <c r="K777" s="95">
        <v>0</v>
      </c>
      <c r="L777" s="95">
        <v>0</v>
      </c>
      <c r="M777" s="111">
        <f t="shared" si="54"/>
        <v>0</v>
      </c>
      <c r="N777" s="95">
        <v>0</v>
      </c>
      <c r="O777" s="95">
        <v>0</v>
      </c>
      <c r="P777" s="95">
        <v>0</v>
      </c>
      <c r="Q777" s="111">
        <f t="shared" si="53"/>
        <v>0</v>
      </c>
      <c r="R777" s="89">
        <f t="shared" si="56"/>
        <v>15</v>
      </c>
    </row>
    <row r="778" spans="1:18" ht="15.6" hidden="1" x14ac:dyDescent="0.3">
      <c r="A778" s="90" t="s">
        <v>411</v>
      </c>
      <c r="B778" s="90" t="s">
        <v>118</v>
      </c>
      <c r="C778" s="91" t="s">
        <v>1203</v>
      </c>
      <c r="D778" s="91">
        <v>33385</v>
      </c>
      <c r="E778" s="90" t="s">
        <v>499</v>
      </c>
      <c r="F778" s="92">
        <v>3</v>
      </c>
      <c r="G778" s="95">
        <v>17</v>
      </c>
      <c r="H778" s="95">
        <v>31</v>
      </c>
      <c r="I778" s="111">
        <f t="shared" si="55"/>
        <v>17</v>
      </c>
      <c r="J778" s="95">
        <v>0</v>
      </c>
      <c r="K778" s="95">
        <v>0</v>
      </c>
      <c r="L778" s="95">
        <v>0</v>
      </c>
      <c r="M778" s="111">
        <f t="shared" si="54"/>
        <v>0</v>
      </c>
      <c r="N778" s="95">
        <v>0</v>
      </c>
      <c r="O778" s="95">
        <v>0</v>
      </c>
      <c r="P778" s="95">
        <v>0</v>
      </c>
      <c r="Q778" s="111">
        <f t="shared" si="53"/>
        <v>0</v>
      </c>
      <c r="R778" s="89">
        <f t="shared" si="56"/>
        <v>17</v>
      </c>
    </row>
    <row r="779" spans="1:18" ht="15.6" hidden="1" x14ac:dyDescent="0.3">
      <c r="A779" s="90" t="s">
        <v>411</v>
      </c>
      <c r="B779" s="90" t="s">
        <v>118</v>
      </c>
      <c r="C779" s="91" t="s">
        <v>1203</v>
      </c>
      <c r="D779" s="91">
        <v>33384</v>
      </c>
      <c r="E779" s="90" t="s">
        <v>500</v>
      </c>
      <c r="F779" s="92">
        <v>0</v>
      </c>
      <c r="G779" s="95">
        <v>27</v>
      </c>
      <c r="H779" s="95">
        <v>31</v>
      </c>
      <c r="I779" s="111">
        <f t="shared" si="55"/>
        <v>19.333333333333332</v>
      </c>
      <c r="J779" s="95">
        <v>0</v>
      </c>
      <c r="K779" s="95">
        <v>0</v>
      </c>
      <c r="L779" s="95">
        <v>0</v>
      </c>
      <c r="M779" s="111">
        <f t="shared" si="54"/>
        <v>0</v>
      </c>
      <c r="N779" s="95">
        <v>0</v>
      </c>
      <c r="O779" s="95">
        <v>0</v>
      </c>
      <c r="P779" s="95">
        <v>0</v>
      </c>
      <c r="Q779" s="111">
        <f t="shared" si="53"/>
        <v>0</v>
      </c>
      <c r="R779" s="89">
        <f t="shared" si="56"/>
        <v>19.333333333333332</v>
      </c>
    </row>
    <row r="780" spans="1:18" ht="15.6" hidden="1" x14ac:dyDescent="0.3">
      <c r="A780" s="118" t="s">
        <v>461</v>
      </c>
      <c r="B780" s="118" t="s">
        <v>38</v>
      </c>
      <c r="C780" s="119" t="s">
        <v>1204</v>
      </c>
      <c r="D780" s="119">
        <v>33683</v>
      </c>
      <c r="E780" s="118" t="s">
        <v>501</v>
      </c>
      <c r="F780" s="92">
        <v>3</v>
      </c>
      <c r="G780" s="95">
        <v>9</v>
      </c>
      <c r="H780" s="95">
        <v>17</v>
      </c>
      <c r="I780" s="111">
        <f t="shared" si="55"/>
        <v>9.6666666666666661</v>
      </c>
      <c r="J780" s="95">
        <v>0</v>
      </c>
      <c r="K780" s="95">
        <v>2</v>
      </c>
      <c r="L780" s="95">
        <v>2</v>
      </c>
      <c r="M780" s="111">
        <f t="shared" si="54"/>
        <v>1.3333333333333333</v>
      </c>
      <c r="N780" s="95">
        <v>0</v>
      </c>
      <c r="O780" s="95">
        <v>0</v>
      </c>
      <c r="P780" s="95">
        <v>1</v>
      </c>
      <c r="Q780" s="111">
        <f t="shared" si="53"/>
        <v>0.33333333333333331</v>
      </c>
      <c r="R780" s="89">
        <f t="shared" si="56"/>
        <v>11.333333333333334</v>
      </c>
    </row>
    <row r="781" spans="1:18" ht="15.6" hidden="1" x14ac:dyDescent="0.3">
      <c r="A781" s="90" t="s">
        <v>183</v>
      </c>
      <c r="B781" s="90" t="s">
        <v>351</v>
      </c>
      <c r="C781" s="91" t="s">
        <v>467</v>
      </c>
      <c r="D781" s="91">
        <v>34149</v>
      </c>
      <c r="E781" s="90" t="s">
        <v>503</v>
      </c>
      <c r="F781" s="95">
        <v>0</v>
      </c>
      <c r="G781" s="95">
        <v>33</v>
      </c>
      <c r="H781" s="95">
        <v>71</v>
      </c>
      <c r="I781" s="111">
        <f t="shared" si="55"/>
        <v>34.666666666666664</v>
      </c>
      <c r="J781" s="95">
        <v>0</v>
      </c>
      <c r="K781" s="95">
        <v>2</v>
      </c>
      <c r="L781" s="95">
        <v>0</v>
      </c>
      <c r="M781" s="111">
        <f t="shared" si="54"/>
        <v>0.66666666666666663</v>
      </c>
      <c r="N781" s="95">
        <v>0</v>
      </c>
      <c r="O781" s="95">
        <v>0</v>
      </c>
      <c r="P781" s="95">
        <v>0</v>
      </c>
      <c r="Q781" s="111">
        <f t="shared" si="53"/>
        <v>0</v>
      </c>
      <c r="R781" s="89">
        <f t="shared" si="56"/>
        <v>35.333333333333329</v>
      </c>
    </row>
    <row r="782" spans="1:18" ht="15.6" hidden="1" x14ac:dyDescent="0.3">
      <c r="A782" s="90" t="s">
        <v>183</v>
      </c>
      <c r="B782" s="90" t="s">
        <v>351</v>
      </c>
      <c r="C782" s="91" t="s">
        <v>475</v>
      </c>
      <c r="D782" s="91">
        <v>34150</v>
      </c>
      <c r="E782" s="90" t="s">
        <v>504</v>
      </c>
      <c r="F782" s="95">
        <v>0</v>
      </c>
      <c r="G782" s="95">
        <v>0</v>
      </c>
      <c r="H782" s="95">
        <v>67</v>
      </c>
      <c r="I782" s="111">
        <f t="shared" si="55"/>
        <v>22.333333333333332</v>
      </c>
      <c r="J782" s="95">
        <v>0</v>
      </c>
      <c r="K782" s="95">
        <v>0</v>
      </c>
      <c r="L782" s="95">
        <v>0</v>
      </c>
      <c r="M782" s="111">
        <f t="shared" si="54"/>
        <v>0</v>
      </c>
      <c r="N782" s="95">
        <v>0</v>
      </c>
      <c r="O782" s="95">
        <v>0</v>
      </c>
      <c r="P782" s="95">
        <v>0</v>
      </c>
      <c r="Q782" s="111">
        <f t="shared" si="53"/>
        <v>0</v>
      </c>
      <c r="R782" s="89">
        <f t="shared" si="56"/>
        <v>22.333333333333332</v>
      </c>
    </row>
    <row r="783" spans="1:18" ht="15.6" hidden="1" x14ac:dyDescent="0.3">
      <c r="A783" s="90" t="s">
        <v>183</v>
      </c>
      <c r="B783" s="90" t="s">
        <v>351</v>
      </c>
      <c r="C783" s="91" t="s">
        <v>466</v>
      </c>
      <c r="D783" s="91">
        <v>34151</v>
      </c>
      <c r="E783" s="90" t="s">
        <v>505</v>
      </c>
      <c r="F783" s="95">
        <v>0</v>
      </c>
      <c r="G783" s="95">
        <v>0</v>
      </c>
      <c r="H783" s="95">
        <v>0</v>
      </c>
      <c r="I783" s="111">
        <f t="shared" si="55"/>
        <v>0</v>
      </c>
      <c r="J783" s="95">
        <v>0</v>
      </c>
      <c r="K783" s="95">
        <v>0</v>
      </c>
      <c r="L783" s="95">
        <v>0</v>
      </c>
      <c r="M783" s="111">
        <f t="shared" si="54"/>
        <v>0</v>
      </c>
      <c r="N783" s="95">
        <v>0</v>
      </c>
      <c r="O783" s="95">
        <v>0</v>
      </c>
      <c r="P783" s="95">
        <v>0</v>
      </c>
      <c r="Q783" s="111">
        <f t="shared" si="53"/>
        <v>0</v>
      </c>
      <c r="R783" s="89">
        <f t="shared" si="56"/>
        <v>0</v>
      </c>
    </row>
    <row r="784" spans="1:18" ht="15.6" hidden="1" x14ac:dyDescent="0.3">
      <c r="A784" s="90" t="s">
        <v>461</v>
      </c>
      <c r="B784" s="90" t="s">
        <v>135</v>
      </c>
      <c r="C784" s="91" t="s">
        <v>466</v>
      </c>
      <c r="D784" s="91">
        <v>34507</v>
      </c>
      <c r="E784" s="90" t="s">
        <v>506</v>
      </c>
      <c r="F784" s="95">
        <v>0</v>
      </c>
      <c r="G784" s="95">
        <v>17</v>
      </c>
      <c r="H784" s="95">
        <v>23</v>
      </c>
      <c r="I784" s="111">
        <f t="shared" si="55"/>
        <v>13.333333333333334</v>
      </c>
      <c r="J784" s="95">
        <v>0</v>
      </c>
      <c r="K784" s="95">
        <v>5</v>
      </c>
      <c r="L784" s="95">
        <v>3</v>
      </c>
      <c r="M784" s="111">
        <f t="shared" si="54"/>
        <v>2.6666666666666665</v>
      </c>
      <c r="N784" s="95">
        <v>0</v>
      </c>
      <c r="O784" s="95">
        <v>0</v>
      </c>
      <c r="P784" s="95">
        <v>0</v>
      </c>
      <c r="Q784" s="111">
        <f t="shared" si="53"/>
        <v>0</v>
      </c>
      <c r="R784" s="89">
        <f t="shared" si="56"/>
        <v>16</v>
      </c>
    </row>
    <row r="785" spans="1:18" ht="15.6" hidden="1" x14ac:dyDescent="0.3">
      <c r="A785" s="90" t="s">
        <v>461</v>
      </c>
      <c r="B785" s="90" t="s">
        <v>13</v>
      </c>
      <c r="C785" s="91" t="s">
        <v>466</v>
      </c>
      <c r="D785" s="91">
        <v>34501</v>
      </c>
      <c r="E785" s="90" t="s">
        <v>507</v>
      </c>
      <c r="F785" s="95">
        <v>0</v>
      </c>
      <c r="G785" s="95">
        <v>55</v>
      </c>
      <c r="H785" s="95">
        <v>71</v>
      </c>
      <c r="I785" s="111">
        <f t="shared" si="55"/>
        <v>42</v>
      </c>
      <c r="J785" s="95">
        <v>0</v>
      </c>
      <c r="K785" s="95">
        <v>0</v>
      </c>
      <c r="L785" s="95">
        <v>0</v>
      </c>
      <c r="M785" s="111">
        <f t="shared" si="54"/>
        <v>0</v>
      </c>
      <c r="N785" s="95">
        <v>0</v>
      </c>
      <c r="O785" s="95">
        <v>0</v>
      </c>
      <c r="P785" s="95">
        <v>1</v>
      </c>
      <c r="Q785" s="111">
        <f t="shared" si="53"/>
        <v>0.33333333333333331</v>
      </c>
      <c r="R785" s="89">
        <f t="shared" si="56"/>
        <v>42.333333333333336</v>
      </c>
    </row>
    <row r="786" spans="1:18" ht="15.6" hidden="1" x14ac:dyDescent="0.3">
      <c r="A786" s="90" t="s">
        <v>183</v>
      </c>
      <c r="B786" s="90" t="s">
        <v>182</v>
      </c>
      <c r="C786" s="91" t="s">
        <v>466</v>
      </c>
      <c r="D786" s="91">
        <v>34472</v>
      </c>
      <c r="E786" s="90" t="s">
        <v>508</v>
      </c>
      <c r="F786" s="95">
        <v>0</v>
      </c>
      <c r="G786" s="95">
        <v>0</v>
      </c>
      <c r="H786" s="95">
        <v>12</v>
      </c>
      <c r="I786" s="111">
        <f t="shared" si="55"/>
        <v>4</v>
      </c>
      <c r="J786" s="95">
        <v>0</v>
      </c>
      <c r="K786" s="95">
        <v>0</v>
      </c>
      <c r="L786" s="95">
        <v>0</v>
      </c>
      <c r="M786" s="111">
        <f t="shared" si="54"/>
        <v>0</v>
      </c>
      <c r="N786" s="95">
        <v>0</v>
      </c>
      <c r="O786" s="95">
        <v>0</v>
      </c>
      <c r="P786" s="95">
        <v>0</v>
      </c>
      <c r="Q786" s="111">
        <f t="shared" si="53"/>
        <v>0</v>
      </c>
      <c r="R786" s="89">
        <f t="shared" si="56"/>
        <v>4</v>
      </c>
    </row>
    <row r="787" spans="1:18" ht="15.6" hidden="1" x14ac:dyDescent="0.3">
      <c r="A787" s="90" t="s">
        <v>66</v>
      </c>
      <c r="B787" s="90" t="s">
        <v>67</v>
      </c>
      <c r="C787" s="91" t="s">
        <v>466</v>
      </c>
      <c r="D787" s="91">
        <v>35218</v>
      </c>
      <c r="E787" s="90" t="s">
        <v>512</v>
      </c>
      <c r="F787" s="95">
        <v>0</v>
      </c>
      <c r="G787" s="95">
        <v>1</v>
      </c>
      <c r="H787" s="95">
        <v>50</v>
      </c>
      <c r="I787" s="111">
        <f t="shared" si="55"/>
        <v>17</v>
      </c>
      <c r="J787" s="95">
        <v>0</v>
      </c>
      <c r="K787" s="95">
        <v>0</v>
      </c>
      <c r="L787" s="95">
        <v>0</v>
      </c>
      <c r="M787" s="111">
        <f t="shared" si="54"/>
        <v>0</v>
      </c>
      <c r="N787" s="95">
        <v>0</v>
      </c>
      <c r="O787" s="95">
        <v>0</v>
      </c>
      <c r="P787" s="95">
        <v>0</v>
      </c>
      <c r="Q787" s="111">
        <f t="shared" si="53"/>
        <v>0</v>
      </c>
      <c r="R787" s="89">
        <f t="shared" si="56"/>
        <v>17</v>
      </c>
    </row>
    <row r="788" spans="1:18" ht="15.6" hidden="1" x14ac:dyDescent="0.3">
      <c r="A788" s="90" t="s">
        <v>245</v>
      </c>
      <c r="B788" s="90" t="s">
        <v>405</v>
      </c>
      <c r="C788" s="91" t="s">
        <v>467</v>
      </c>
      <c r="D788" s="91">
        <v>35162</v>
      </c>
      <c r="E788" s="90" t="s">
        <v>513</v>
      </c>
      <c r="F788" s="95">
        <v>0</v>
      </c>
      <c r="G788" s="95">
        <v>0</v>
      </c>
      <c r="H788" s="95">
        <v>3</v>
      </c>
      <c r="I788" s="111">
        <f t="shared" si="55"/>
        <v>1</v>
      </c>
      <c r="J788" s="95">
        <v>0</v>
      </c>
      <c r="K788" s="95">
        <v>0</v>
      </c>
      <c r="L788" s="95">
        <v>0</v>
      </c>
      <c r="M788" s="111">
        <f t="shared" si="54"/>
        <v>0</v>
      </c>
      <c r="N788" s="95">
        <v>0</v>
      </c>
      <c r="O788" s="95">
        <v>0</v>
      </c>
      <c r="P788" s="95">
        <v>0</v>
      </c>
      <c r="Q788" s="111">
        <f t="shared" si="53"/>
        <v>0</v>
      </c>
      <c r="R788" s="89">
        <f t="shared" si="56"/>
        <v>1</v>
      </c>
    </row>
    <row r="789" spans="1:18" ht="15.6" hidden="1" x14ac:dyDescent="0.3">
      <c r="A789" s="90" t="s">
        <v>411</v>
      </c>
      <c r="B789" s="90" t="s">
        <v>371</v>
      </c>
      <c r="C789" s="91" t="s">
        <v>814</v>
      </c>
      <c r="D789" s="91">
        <v>35075</v>
      </c>
      <c r="E789" s="90" t="s">
        <v>1205</v>
      </c>
      <c r="F789" s="95">
        <v>0</v>
      </c>
      <c r="G789" s="95">
        <v>0</v>
      </c>
      <c r="H789" s="95">
        <v>0</v>
      </c>
      <c r="I789" s="111">
        <f t="shared" si="55"/>
        <v>0</v>
      </c>
      <c r="J789" s="95">
        <v>0</v>
      </c>
      <c r="K789" s="95">
        <v>0</v>
      </c>
      <c r="L789" s="95">
        <v>0</v>
      </c>
      <c r="M789" s="111">
        <f t="shared" si="54"/>
        <v>0</v>
      </c>
      <c r="N789" s="95">
        <v>0</v>
      </c>
      <c r="O789" s="95">
        <v>0</v>
      </c>
      <c r="P789" s="95">
        <v>0</v>
      </c>
      <c r="Q789" s="111">
        <f t="shared" si="53"/>
        <v>0</v>
      </c>
      <c r="R789" s="89">
        <f t="shared" si="56"/>
        <v>0</v>
      </c>
    </row>
    <row r="790" spans="1:18" ht="15.6" hidden="1" x14ac:dyDescent="0.3">
      <c r="A790" s="118" t="s">
        <v>459</v>
      </c>
      <c r="B790" s="118" t="s">
        <v>407</v>
      </c>
      <c r="C790" s="119" t="s">
        <v>475</v>
      </c>
      <c r="D790" s="119">
        <v>33980</v>
      </c>
      <c r="E790" s="118" t="s">
        <v>509</v>
      </c>
      <c r="F790" s="95">
        <v>0</v>
      </c>
      <c r="G790" s="95">
        <v>0</v>
      </c>
      <c r="H790" s="95">
        <v>0</v>
      </c>
      <c r="I790" s="111">
        <f t="shared" si="55"/>
        <v>0</v>
      </c>
      <c r="J790" s="95">
        <v>0</v>
      </c>
      <c r="K790" s="95">
        <v>0</v>
      </c>
      <c r="L790" s="95">
        <v>0</v>
      </c>
      <c r="M790" s="111">
        <f t="shared" si="54"/>
        <v>0</v>
      </c>
      <c r="N790" s="95">
        <v>0</v>
      </c>
      <c r="O790" s="95">
        <v>0</v>
      </c>
      <c r="P790" s="95">
        <v>0</v>
      </c>
      <c r="Q790" s="111">
        <f t="shared" si="53"/>
        <v>0</v>
      </c>
      <c r="R790" s="89">
        <f t="shared" si="56"/>
        <v>0</v>
      </c>
    </row>
  </sheetData>
  <autoFilter ref="A4:E790" xr:uid="{0A45BEBB-0376-4AF4-908A-9D7181C3993D}">
    <filterColumn colId="0">
      <filters blank="1"/>
    </filterColumn>
  </autoFilter>
  <mergeCells count="11">
    <mergeCell ref="E4:E5"/>
    <mergeCell ref="A1:E3"/>
    <mergeCell ref="F2:Q2"/>
    <mergeCell ref="R2:R4"/>
    <mergeCell ref="F3:I3"/>
    <mergeCell ref="J3:M3"/>
    <mergeCell ref="N3:Q3"/>
    <mergeCell ref="A4:A5"/>
    <mergeCell ref="B4:B5"/>
    <mergeCell ref="C4:C5"/>
    <mergeCell ref="D4:D5"/>
  </mergeCells>
  <conditionalFormatting sqref="D1:D1048576">
    <cfRule type="duplicateValues" dxfId="2" priority="1"/>
  </conditionalFormatting>
  <conditionalFormatting sqref="D6:D780 D4">
    <cfRule type="duplicateValues" dxfId="1" priority="3"/>
  </conditionalFormatting>
  <conditionalFormatting sqref="D781:D790">
    <cfRule type="duplicateValues" dxfId="0" priority="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EDA</vt:lpstr>
      <vt:lpstr>Mensual</vt:lpstr>
      <vt:lpstr>REDES</vt:lpstr>
      <vt:lpstr>Metas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José Pinedo</cp:lastModifiedBy>
  <dcterms:created xsi:type="dcterms:W3CDTF">2017-06-12T12:47:28Z</dcterms:created>
  <dcterms:modified xsi:type="dcterms:W3CDTF">2026-08-24T19:34:32Z</dcterms:modified>
</cp:coreProperties>
</file>